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externalLinks/externalLink3.xml" ContentType="application/vnd.openxmlformats-officedocument.spreadsheetml.externalLink+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drawings/drawing11.xml" ContentType="application/vnd.openxmlformats-officedocument.drawingml.chartshapes+xml"/>
  <Override PartName="/xl/charts/chart45.xml" ContentType="application/vnd.openxmlformats-officedocument.drawingml.chart+xml"/>
  <Override PartName="/xl/charts/chart54.xml" ContentType="application/vnd.openxmlformats-officedocument.drawingml.chart+xml"/>
  <Override PartName="/xl/sharedStrings.xml" ContentType="application/vnd.openxmlformats-officedocument.spreadsheetml.sharedStrings+xml"/>
  <Override PartName="/xl/charts/chart14.xml" ContentType="application/vnd.openxmlformats-officedocument.drawingml.chart+xml"/>
  <Override PartName="/xl/charts/chart23.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52.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Override PartName="/xl/charts/chart55.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53.xml" ContentType="application/vnd.openxmlformats-officedocument.drawingml.chart+xml"/>
  <Override PartName="/xl/calcChain.xml" ContentType="application/vnd.openxmlformats-officedocument.spreadsheetml.calcChain+xml"/>
  <Override PartName="/xl/charts/chart13.xml" ContentType="application/vnd.openxmlformats-officedocument.drawingml.chart+xml"/>
  <Override PartName="/xl/charts/chart15.xml" ContentType="application/vnd.openxmlformats-officedocument.drawingml.chart+xml"/>
  <Override PartName="/xl/charts/chart24.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51.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45" yWindow="2640" windowWidth="28800" windowHeight="10320" tabRatio="726" firstSheet="1" activeTab="3"/>
  </bookViews>
  <sheets>
    <sheet name="Parameters" sheetId="4" state="hidden" r:id="rId1"/>
    <sheet name="CR Statistics" sheetId="13" r:id="rId2"/>
    <sheet name="CRs_RAN #72_3GU" sheetId="16" r:id="rId3"/>
    <sheet name="Tdoclist_RAN_72" sheetId="10" r:id="rId4"/>
  </sheets>
  <externalReferences>
    <externalReference r:id="rId5"/>
    <externalReference r:id="rId6"/>
    <externalReference r:id="rId7"/>
    <externalReference r:id="rId8"/>
  </externalReferences>
  <definedNames>
    <definedName name="_xlnm._FilterDatabase" localSheetId="2" hidden="1">'CRs_RAN #72_3GU'!$A$1:$O$1463</definedName>
    <definedName name="_xlnm._FilterDatabase" localSheetId="3" hidden="1">Tdoclist_RAN_72!$A$1:$AG$642</definedName>
    <definedName name="Categories" localSheetId="1">[1]Parameters!$C$3:$C$8</definedName>
    <definedName name="Categories" localSheetId="2">[2]Parameters!$C$3:$C$8</definedName>
    <definedName name="Categories">Parameters!$C$3:$C$8</definedName>
    <definedName name="for" localSheetId="1">[1]Parameters!$D$3:$D$10</definedName>
    <definedName name="for" localSheetId="2">[2]Parameters!$D$3:$D$10</definedName>
    <definedName name="for">Parameters!$D$3:$D$10</definedName>
    <definedName name="Statuses" localSheetId="1">[1]Parameters!$B$3:$B$20</definedName>
    <definedName name="Statuses" localSheetId="2">[2]Parameters!$B$3:$B$20</definedName>
    <definedName name="Statuses">Parameters!$B$3:$B$20</definedName>
    <definedName name="Types" localSheetId="1">[1]Parameters!$A$3:$A$24</definedName>
    <definedName name="Types" localSheetId="2">[2]Parameters!$A$3:$A$24</definedName>
    <definedName name="Types">Parameters!$A$3:$A$24</definedName>
    <definedName name="xx">[3]Parameters!$B$3:$B$20</definedName>
    <definedName name="XXX">[4]Parameters!$A$3:$A$24</definedName>
  </definedNames>
  <calcPr calcId="125725"/>
</workbook>
</file>

<file path=xl/calcChain.xml><?xml version="1.0" encoding="utf-8"?>
<calcChain xmlns="http://schemas.openxmlformats.org/spreadsheetml/2006/main">
  <c r="D20" i="13"/>
  <c r="E20"/>
  <c r="F20"/>
  <c r="G20"/>
  <c r="H20"/>
  <c r="I20"/>
  <c r="J20"/>
  <c r="K20"/>
  <c r="C20"/>
  <c r="L19"/>
  <c r="L18"/>
  <c r="L11"/>
  <c r="Z24"/>
  <c r="Z25"/>
  <c r="Z26"/>
  <c r="Z27"/>
  <c r="Z28"/>
  <c r="Z29"/>
  <c r="Z23"/>
  <c r="Z4"/>
  <c r="Z5"/>
  <c r="Z6"/>
  <c r="Z7"/>
  <c r="Z8"/>
  <c r="Z9"/>
  <c r="Z3"/>
  <c r="Z14"/>
  <c r="Z15"/>
  <c r="Z16"/>
  <c r="Z17"/>
  <c r="Z18"/>
  <c r="Z19"/>
  <c r="Z13"/>
  <c r="Y30"/>
  <c r="Y20"/>
  <c r="Y10"/>
  <c r="L2"/>
  <c r="L3"/>
  <c r="L4"/>
  <c r="L5"/>
  <c r="L6"/>
  <c r="L7"/>
  <c r="L8"/>
  <c r="L9"/>
  <c r="L10"/>
  <c r="L12"/>
  <c r="L13"/>
  <c r="L14"/>
  <c r="L15"/>
  <c r="L16"/>
  <c r="L17"/>
  <c r="U30"/>
  <c r="V30"/>
  <c r="W30"/>
  <c r="X30"/>
  <c r="T30"/>
  <c r="U20"/>
  <c r="V20"/>
  <c r="W20"/>
  <c r="X20"/>
  <c r="T20"/>
  <c r="U10"/>
  <c r="V10"/>
  <c r="W10"/>
  <c r="X10"/>
  <c r="T10"/>
  <c r="D1046"/>
  <c r="D1022"/>
  <c r="D1001"/>
  <c r="X985"/>
  <c r="W985"/>
  <c r="V985"/>
  <c r="U985"/>
  <c r="T985"/>
  <c r="Y985" s="1"/>
  <c r="Y984"/>
  <c r="Y983"/>
  <c r="Y982"/>
  <c r="Y981"/>
  <c r="Y980"/>
  <c r="Y979"/>
  <c r="I976"/>
  <c r="H976"/>
  <c r="G976"/>
  <c r="F976"/>
  <c r="E976"/>
  <c r="D976"/>
  <c r="C976"/>
  <c r="W975"/>
  <c r="V975"/>
  <c r="U975"/>
  <c r="T975"/>
  <c r="L975"/>
  <c r="J975"/>
  <c r="Y974"/>
  <c r="X974"/>
  <c r="J974"/>
  <c r="X973"/>
  <c r="Y973" s="1"/>
  <c r="J973"/>
  <c r="Y972"/>
  <c r="J972"/>
  <c r="Y971"/>
  <c r="J971"/>
  <c r="Y970"/>
  <c r="L970"/>
  <c r="J970"/>
  <c r="Y969"/>
  <c r="J969"/>
  <c r="J968"/>
  <c r="J967"/>
  <c r="J966"/>
  <c r="L965"/>
  <c r="J965"/>
  <c r="J964"/>
  <c r="X963"/>
  <c r="X964" s="1"/>
  <c r="W963"/>
  <c r="V963"/>
  <c r="U963"/>
  <c r="T963"/>
  <c r="J963"/>
  <c r="X962"/>
  <c r="W962"/>
  <c r="W964" s="1"/>
  <c r="V962"/>
  <c r="V964" s="1"/>
  <c r="U962"/>
  <c r="J962"/>
  <c r="Y961"/>
  <c r="U961"/>
  <c r="U964" s="1"/>
  <c r="J961"/>
  <c r="Y960"/>
  <c r="L960"/>
  <c r="L976" s="1"/>
  <c r="J960"/>
  <c r="Y959"/>
  <c r="J959"/>
  <c r="Y958"/>
  <c r="J958"/>
  <c r="J957"/>
  <c r="X951"/>
  <c r="W951"/>
  <c r="V951"/>
  <c r="U951"/>
  <c r="T951"/>
  <c r="X950"/>
  <c r="W950"/>
  <c r="V950"/>
  <c r="U950"/>
  <c r="T950"/>
  <c r="I950"/>
  <c r="H950"/>
  <c r="G950"/>
  <c r="F950"/>
  <c r="J950" s="1"/>
  <c r="E950"/>
  <c r="D950"/>
  <c r="C950"/>
  <c r="X949"/>
  <c r="W949"/>
  <c r="V949"/>
  <c r="U949"/>
  <c r="T949"/>
  <c r="J949"/>
  <c r="X948"/>
  <c r="W948"/>
  <c r="V948"/>
  <c r="U948"/>
  <c r="T948"/>
  <c r="J948"/>
  <c r="X947"/>
  <c r="W947"/>
  <c r="V947"/>
  <c r="U947"/>
  <c r="T947"/>
  <c r="Y947" s="1"/>
  <c r="J947"/>
  <c r="X946"/>
  <c r="W946"/>
  <c r="V946"/>
  <c r="U946"/>
  <c r="T946"/>
  <c r="J946"/>
  <c r="X945"/>
  <c r="W945"/>
  <c r="V945"/>
  <c r="U945"/>
  <c r="T945"/>
  <c r="J945"/>
  <c r="L949" s="1"/>
  <c r="L944"/>
  <c r="J944"/>
  <c r="X943"/>
  <c r="W943"/>
  <c r="V943"/>
  <c r="U943"/>
  <c r="T943"/>
  <c r="J943"/>
  <c r="Y942"/>
  <c r="J942"/>
  <c r="Y941"/>
  <c r="J941"/>
  <c r="Y940"/>
  <c r="J940"/>
  <c r="Y939"/>
  <c r="L939"/>
  <c r="J939"/>
  <c r="Y938"/>
  <c r="J938"/>
  <c r="Y937"/>
  <c r="J937"/>
  <c r="Y936"/>
  <c r="J936"/>
  <c r="J935"/>
  <c r="X934"/>
  <c r="W934"/>
  <c r="V934"/>
  <c r="U934"/>
  <c r="T934"/>
  <c r="L934"/>
  <c r="J934"/>
  <c r="Y933"/>
  <c r="J933"/>
  <c r="Y932"/>
  <c r="J932"/>
  <c r="Y931"/>
  <c r="J931"/>
  <c r="Y930"/>
  <c r="J930"/>
  <c r="Y929"/>
  <c r="L929"/>
  <c r="J929"/>
  <c r="Y928"/>
  <c r="Y934" s="1"/>
  <c r="J928"/>
  <c r="Y927"/>
  <c r="J927"/>
  <c r="J926"/>
  <c r="X916"/>
  <c r="W916"/>
  <c r="V916"/>
  <c r="U916"/>
  <c r="Y916" s="1"/>
  <c r="T916"/>
  <c r="X915"/>
  <c r="W915"/>
  <c r="V915"/>
  <c r="U915"/>
  <c r="Y915" s="1"/>
  <c r="T915"/>
  <c r="X914"/>
  <c r="W914"/>
  <c r="V914"/>
  <c r="U914"/>
  <c r="T914"/>
  <c r="Y914" s="1"/>
  <c r="X913"/>
  <c r="W913"/>
  <c r="V913"/>
  <c r="U913"/>
  <c r="U917" s="1"/>
  <c r="T913"/>
  <c r="I913"/>
  <c r="H913"/>
  <c r="G913"/>
  <c r="F913"/>
  <c r="E913"/>
  <c r="D913"/>
  <c r="C913"/>
  <c r="L912"/>
  <c r="J912"/>
  <c r="Z911"/>
  <c r="X911"/>
  <c r="W911"/>
  <c r="V911"/>
  <c r="U911"/>
  <c r="T911"/>
  <c r="J911"/>
  <c r="Y910"/>
  <c r="J910"/>
  <c r="Y909"/>
  <c r="L909"/>
  <c r="J909"/>
  <c r="Y908"/>
  <c r="Y911" s="1"/>
  <c r="J908"/>
  <c r="Y907"/>
  <c r="J907"/>
  <c r="J906"/>
  <c r="X905"/>
  <c r="W905"/>
  <c r="V905"/>
  <c r="U905"/>
  <c r="T905"/>
  <c r="J905"/>
  <c r="Y904"/>
  <c r="L904"/>
  <c r="L913" s="1"/>
  <c r="J904"/>
  <c r="Y903"/>
  <c r="J903"/>
  <c r="Y902"/>
  <c r="Y905" s="1"/>
  <c r="J902"/>
  <c r="Y901"/>
  <c r="J901"/>
  <c r="J900"/>
  <c r="J913" s="1"/>
  <c r="X889"/>
  <c r="W889"/>
  <c r="V889"/>
  <c r="U889"/>
  <c r="T889"/>
  <c r="L889"/>
  <c r="I889"/>
  <c r="H889"/>
  <c r="G889"/>
  <c r="F889"/>
  <c r="E889"/>
  <c r="D889"/>
  <c r="C889"/>
  <c r="X888"/>
  <c r="W888"/>
  <c r="V888"/>
  <c r="U888"/>
  <c r="T888"/>
  <c r="Y888" s="1"/>
  <c r="J888"/>
  <c r="X887"/>
  <c r="W887"/>
  <c r="V887"/>
  <c r="Z887" s="1"/>
  <c r="U887"/>
  <c r="T887"/>
  <c r="J887"/>
  <c r="X886"/>
  <c r="X890" s="1"/>
  <c r="W886"/>
  <c r="V886"/>
  <c r="U886"/>
  <c r="T886"/>
  <c r="Y886" s="1"/>
  <c r="J886"/>
  <c r="J885"/>
  <c r="X884"/>
  <c r="W884"/>
  <c r="V884"/>
  <c r="U884"/>
  <c r="T884"/>
  <c r="J884"/>
  <c r="Y883"/>
  <c r="J883"/>
  <c r="Y882"/>
  <c r="J882"/>
  <c r="Y881"/>
  <c r="J881"/>
  <c r="Y880"/>
  <c r="J880"/>
  <c r="J879"/>
  <c r="X878"/>
  <c r="W878"/>
  <c r="V878"/>
  <c r="U878"/>
  <c r="T878"/>
  <c r="J878"/>
  <c r="Y877"/>
  <c r="J877"/>
  <c r="Y876"/>
  <c r="J876"/>
  <c r="Y875"/>
  <c r="J875"/>
  <c r="Y874"/>
  <c r="J874"/>
  <c r="J873"/>
  <c r="J889" s="1"/>
  <c r="I864"/>
  <c r="H864"/>
  <c r="G864"/>
  <c r="F864"/>
  <c r="E864"/>
  <c r="D864"/>
  <c r="C864"/>
  <c r="J863"/>
  <c r="J862"/>
  <c r="J861"/>
  <c r="J860"/>
  <c r="J859"/>
  <c r="X858"/>
  <c r="W858"/>
  <c r="W864" s="1"/>
  <c r="V858"/>
  <c r="U858"/>
  <c r="T858"/>
  <c r="J858"/>
  <c r="X857"/>
  <c r="W857"/>
  <c r="V857"/>
  <c r="U857"/>
  <c r="T857"/>
  <c r="J857"/>
  <c r="X856"/>
  <c r="W856"/>
  <c r="W859" s="1"/>
  <c r="V856"/>
  <c r="V859" s="1"/>
  <c r="U856"/>
  <c r="T856"/>
  <c r="J856"/>
  <c r="Y855"/>
  <c r="J855"/>
  <c r="J854"/>
  <c r="J853"/>
  <c r="X852"/>
  <c r="X864" s="1"/>
  <c r="W852"/>
  <c r="V852"/>
  <c r="V864" s="1"/>
  <c r="U852"/>
  <c r="U864" s="1"/>
  <c r="T852"/>
  <c r="T864" s="1"/>
  <c r="J852"/>
  <c r="X851"/>
  <c r="W851"/>
  <c r="W863" s="1"/>
  <c r="V851"/>
  <c r="V863" s="1"/>
  <c r="U851"/>
  <c r="U863" s="1"/>
  <c r="T851"/>
  <c r="J851"/>
  <c r="X850"/>
  <c r="X862" s="1"/>
  <c r="W850"/>
  <c r="V850"/>
  <c r="U850"/>
  <c r="U862" s="1"/>
  <c r="T850"/>
  <c r="T862" s="1"/>
  <c r="J850"/>
  <c r="X849"/>
  <c r="W849"/>
  <c r="W861" s="1"/>
  <c r="V849"/>
  <c r="V853" s="1"/>
  <c r="U849"/>
  <c r="U861" s="1"/>
  <c r="T849"/>
  <c r="T861" s="1"/>
  <c r="J849"/>
  <c r="J848"/>
  <c r="I834"/>
  <c r="H834"/>
  <c r="G834"/>
  <c r="F834"/>
  <c r="E834"/>
  <c r="D834"/>
  <c r="L833"/>
  <c r="J833"/>
  <c r="J832"/>
  <c r="T831"/>
  <c r="J831"/>
  <c r="J830"/>
  <c r="X829"/>
  <c r="J829"/>
  <c r="X828"/>
  <c r="W828"/>
  <c r="V828"/>
  <c r="U828"/>
  <c r="T828"/>
  <c r="J828"/>
  <c r="X827"/>
  <c r="W827"/>
  <c r="V827"/>
  <c r="U827"/>
  <c r="T827"/>
  <c r="J827"/>
  <c r="X826"/>
  <c r="W826"/>
  <c r="W832" s="1"/>
  <c r="V826"/>
  <c r="V829" s="1"/>
  <c r="U826"/>
  <c r="T826"/>
  <c r="J826"/>
  <c r="Y825"/>
  <c r="J825"/>
  <c r="J824"/>
  <c r="J823"/>
  <c r="X822"/>
  <c r="X834" s="1"/>
  <c r="W822"/>
  <c r="V822"/>
  <c r="U822"/>
  <c r="U834" s="1"/>
  <c r="T822"/>
  <c r="J822"/>
  <c r="X821"/>
  <c r="W821"/>
  <c r="V821"/>
  <c r="V833" s="1"/>
  <c r="U821"/>
  <c r="T821"/>
  <c r="J821"/>
  <c r="X820"/>
  <c r="X832" s="1"/>
  <c r="W820"/>
  <c r="V820"/>
  <c r="U820"/>
  <c r="U832" s="1"/>
  <c r="T820"/>
  <c r="T832" s="1"/>
  <c r="J820"/>
  <c r="X819"/>
  <c r="X831" s="1"/>
  <c r="W819"/>
  <c r="W831" s="1"/>
  <c r="V819"/>
  <c r="V831" s="1"/>
  <c r="U819"/>
  <c r="U831" s="1"/>
  <c r="T819"/>
  <c r="J819"/>
  <c r="J818"/>
  <c r="L818" s="1"/>
  <c r="X813"/>
  <c r="W813"/>
  <c r="V813"/>
  <c r="U813"/>
  <c r="T813"/>
  <c r="Y812"/>
  <c r="Y811"/>
  <c r="Y810"/>
  <c r="Y809"/>
  <c r="Y808"/>
  <c r="Y807"/>
  <c r="Y806"/>
  <c r="Y805"/>
  <c r="X802"/>
  <c r="W802"/>
  <c r="V802"/>
  <c r="U802"/>
  <c r="T802"/>
  <c r="Y801"/>
  <c r="Y800"/>
  <c r="I800"/>
  <c r="H800"/>
  <c r="G800"/>
  <c r="F800"/>
  <c r="E800"/>
  <c r="D800"/>
  <c r="C800"/>
  <c r="Y799"/>
  <c r="J799"/>
  <c r="Y798"/>
  <c r="J798"/>
  <c r="Y797"/>
  <c r="J797"/>
  <c r="Y796"/>
  <c r="J796"/>
  <c r="Y795"/>
  <c r="J795"/>
  <c r="Y794"/>
  <c r="L794"/>
  <c r="L800" s="1"/>
  <c r="J794"/>
  <c r="J793"/>
  <c r="J792"/>
  <c r="X791"/>
  <c r="W791"/>
  <c r="V791"/>
  <c r="U791"/>
  <c r="T791"/>
  <c r="Y791" s="1"/>
  <c r="J791"/>
  <c r="Y790"/>
  <c r="J790"/>
  <c r="Y789"/>
  <c r="J789"/>
  <c r="Y788"/>
  <c r="J788"/>
  <c r="Y787"/>
  <c r="J787"/>
  <c r="Y786"/>
  <c r="J786"/>
  <c r="Y785"/>
  <c r="J785"/>
  <c r="Y784"/>
  <c r="J784"/>
  <c r="Y783"/>
  <c r="J783"/>
  <c r="J782"/>
  <c r="X777"/>
  <c r="W777"/>
  <c r="V777"/>
  <c r="U777"/>
  <c r="T777"/>
  <c r="Y776"/>
  <c r="Y775"/>
  <c r="Y774"/>
  <c r="Y773"/>
  <c r="Y772"/>
  <c r="Y771"/>
  <c r="Y770"/>
  <c r="Y769"/>
  <c r="L769"/>
  <c r="I769"/>
  <c r="H769"/>
  <c r="G769"/>
  <c r="F769"/>
  <c r="E769"/>
  <c r="D769"/>
  <c r="C769"/>
  <c r="J768"/>
  <c r="J767"/>
  <c r="X766"/>
  <c r="W766"/>
  <c r="V766"/>
  <c r="U766"/>
  <c r="T766"/>
  <c r="J766"/>
  <c r="Y765"/>
  <c r="J765"/>
  <c r="Y764"/>
  <c r="J764"/>
  <c r="Y763"/>
  <c r="J763"/>
  <c r="Y762"/>
  <c r="J762"/>
  <c r="Y761"/>
  <c r="J761"/>
  <c r="Y760"/>
  <c r="J760"/>
  <c r="Y759"/>
  <c r="J759"/>
  <c r="Y758"/>
  <c r="J758"/>
  <c r="J757"/>
  <c r="J756"/>
  <c r="X755"/>
  <c r="W755"/>
  <c r="V755"/>
  <c r="U755"/>
  <c r="T755"/>
  <c r="J755"/>
  <c r="Y754"/>
  <c r="J754"/>
  <c r="Y753"/>
  <c r="J753"/>
  <c r="Y752"/>
  <c r="J752"/>
  <c r="Y751"/>
  <c r="J751"/>
  <c r="Y750"/>
  <c r="J750"/>
  <c r="Y749"/>
  <c r="J749"/>
  <c r="Y748"/>
  <c r="J748"/>
  <c r="Y747"/>
  <c r="J747"/>
  <c r="J746"/>
  <c r="J769" s="1"/>
  <c r="X739"/>
  <c r="W739"/>
  <c r="V739"/>
  <c r="U739"/>
  <c r="Y739" s="1"/>
  <c r="T739"/>
  <c r="Y738"/>
  <c r="Y737"/>
  <c r="Y736"/>
  <c r="Y735"/>
  <c r="Y734"/>
  <c r="Y733"/>
  <c r="Y732"/>
  <c r="Y731"/>
  <c r="I730"/>
  <c r="H730"/>
  <c r="G730"/>
  <c r="F730"/>
  <c r="E730"/>
  <c r="D730"/>
  <c r="C730"/>
  <c r="J729"/>
  <c r="X728"/>
  <c r="W728"/>
  <c r="V728"/>
  <c r="U728"/>
  <c r="T728"/>
  <c r="J728"/>
  <c r="Y727"/>
  <c r="J727"/>
  <c r="Y726"/>
  <c r="J726"/>
  <c r="Y725"/>
  <c r="J725"/>
  <c r="Y724"/>
  <c r="J724"/>
  <c r="Y723"/>
  <c r="J723"/>
  <c r="Y722"/>
  <c r="J722"/>
  <c r="Y721"/>
  <c r="J721"/>
  <c r="L725" s="1"/>
  <c r="Y720"/>
  <c r="J720"/>
  <c r="J719"/>
  <c r="J718"/>
  <c r="X717"/>
  <c r="W717"/>
  <c r="V717"/>
  <c r="U717"/>
  <c r="T717"/>
  <c r="J717"/>
  <c r="Y716"/>
  <c r="J716"/>
  <c r="Y715"/>
  <c r="J715"/>
  <c r="Y714"/>
  <c r="J714"/>
  <c r="Y713"/>
  <c r="J713"/>
  <c r="Y712"/>
  <c r="J712"/>
  <c r="Y711"/>
  <c r="J711"/>
  <c r="Y710"/>
  <c r="J710"/>
  <c r="Y709"/>
  <c r="J709"/>
  <c r="J708"/>
  <c r="J730" s="1"/>
  <c r="X702"/>
  <c r="W702"/>
  <c r="V702"/>
  <c r="U702"/>
  <c r="T702"/>
  <c r="X701"/>
  <c r="W701"/>
  <c r="V701"/>
  <c r="V703" s="1"/>
  <c r="U701"/>
  <c r="T701"/>
  <c r="X700"/>
  <c r="W700"/>
  <c r="W703" s="1"/>
  <c r="V700"/>
  <c r="U700"/>
  <c r="T700"/>
  <c r="Y699"/>
  <c r="Y698"/>
  <c r="Y697"/>
  <c r="Y696"/>
  <c r="Y695"/>
  <c r="L693"/>
  <c r="I693"/>
  <c r="H693"/>
  <c r="G693"/>
  <c r="F693"/>
  <c r="E693"/>
  <c r="D693"/>
  <c r="C693"/>
  <c r="X692"/>
  <c r="W692"/>
  <c r="V692"/>
  <c r="U692"/>
  <c r="T692"/>
  <c r="J692"/>
  <c r="Y691"/>
  <c r="J691"/>
  <c r="Y690"/>
  <c r="J690"/>
  <c r="Y689"/>
  <c r="J689"/>
  <c r="Y688"/>
  <c r="J688"/>
  <c r="Y687"/>
  <c r="J687"/>
  <c r="Y686"/>
  <c r="J686"/>
  <c r="Y685"/>
  <c r="J685"/>
  <c r="Y684"/>
  <c r="J684"/>
  <c r="J683"/>
  <c r="J682"/>
  <c r="X681"/>
  <c r="W681"/>
  <c r="V681"/>
  <c r="U681"/>
  <c r="Y681" s="1"/>
  <c r="T681"/>
  <c r="J681"/>
  <c r="Y680"/>
  <c r="J680"/>
  <c r="Y679"/>
  <c r="J679"/>
  <c r="Y678"/>
  <c r="J678"/>
  <c r="Y677"/>
  <c r="J677"/>
  <c r="Y676"/>
  <c r="J676"/>
  <c r="Y675"/>
  <c r="J675"/>
  <c r="Y674"/>
  <c r="J674"/>
  <c r="Y673"/>
  <c r="J673"/>
  <c r="J672"/>
  <c r="X668"/>
  <c r="W668"/>
  <c r="V668"/>
  <c r="U668"/>
  <c r="T668"/>
  <c r="Y667"/>
  <c r="Y666"/>
  <c r="Y665"/>
  <c r="Y664"/>
  <c r="Y663"/>
  <c r="Y662"/>
  <c r="Y661"/>
  <c r="Y660"/>
  <c r="X657"/>
  <c r="W657"/>
  <c r="V657"/>
  <c r="U657"/>
  <c r="T657"/>
  <c r="Y656"/>
  <c r="Y655"/>
  <c r="Y654"/>
  <c r="Y653"/>
  <c r="Y652"/>
  <c r="I652"/>
  <c r="H652"/>
  <c r="G652"/>
  <c r="F652"/>
  <c r="E652"/>
  <c r="D652"/>
  <c r="C652"/>
  <c r="Y651"/>
  <c r="J651"/>
  <c r="Y650"/>
  <c r="J650"/>
  <c r="Y649"/>
  <c r="J649"/>
  <c r="J648"/>
  <c r="J647"/>
  <c r="X646"/>
  <c r="W646"/>
  <c r="V646"/>
  <c r="U646"/>
  <c r="T646"/>
  <c r="J646"/>
  <c r="Y645"/>
  <c r="J645"/>
  <c r="Y644"/>
  <c r="J644"/>
  <c r="Y643"/>
  <c r="J643"/>
  <c r="L646" s="1"/>
  <c r="Y642"/>
  <c r="J642"/>
  <c r="Y641"/>
  <c r="J641"/>
  <c r="Y640"/>
  <c r="J640"/>
  <c r="L641" s="1"/>
  <c r="Y639"/>
  <c r="J639"/>
  <c r="Y638"/>
  <c r="J638"/>
  <c r="J637"/>
  <c r="X631"/>
  <c r="W631"/>
  <c r="V631"/>
  <c r="U631"/>
  <c r="T631"/>
  <c r="Y630"/>
  <c r="Y629"/>
  <c r="Y628"/>
  <c r="Y627"/>
  <c r="Y626"/>
  <c r="Y625"/>
  <c r="Y624"/>
  <c r="Y623"/>
  <c r="X620"/>
  <c r="W620"/>
  <c r="V620"/>
  <c r="U620"/>
  <c r="T620"/>
  <c r="Y619"/>
  <c r="Y618"/>
  <c r="Y617"/>
  <c r="Y616"/>
  <c r="I616"/>
  <c r="H616"/>
  <c r="G616"/>
  <c r="F616"/>
  <c r="E616"/>
  <c r="D616"/>
  <c r="C616"/>
  <c r="Y615"/>
  <c r="J615"/>
  <c r="Y614"/>
  <c r="J614"/>
  <c r="Y613"/>
  <c r="J613"/>
  <c r="Y612"/>
  <c r="J612"/>
  <c r="J611"/>
  <c r="J610"/>
  <c r="X609"/>
  <c r="W609"/>
  <c r="V609"/>
  <c r="U609"/>
  <c r="T609"/>
  <c r="J609"/>
  <c r="Y608"/>
  <c r="J608"/>
  <c r="Y607"/>
  <c r="J607"/>
  <c r="Y606"/>
  <c r="J606"/>
  <c r="Y605"/>
  <c r="J605"/>
  <c r="Y604"/>
  <c r="J604"/>
  <c r="L606" s="1"/>
  <c r="Y603"/>
  <c r="J603"/>
  <c r="Y602"/>
  <c r="J602"/>
  <c r="L603" s="1"/>
  <c r="Y601"/>
  <c r="J601"/>
  <c r="J600"/>
  <c r="X597"/>
  <c r="W597"/>
  <c r="V597"/>
  <c r="U597"/>
  <c r="T597"/>
  <c r="Y596"/>
  <c r="Y595"/>
  <c r="Y594"/>
  <c r="Y593"/>
  <c r="Y592"/>
  <c r="Y591"/>
  <c r="Y590"/>
  <c r="Y589"/>
  <c r="I587"/>
  <c r="H587"/>
  <c r="G587"/>
  <c r="F587"/>
  <c r="E587"/>
  <c r="D587"/>
  <c r="C587"/>
  <c r="X586"/>
  <c r="W586"/>
  <c r="V586"/>
  <c r="U586"/>
  <c r="T586"/>
  <c r="Y586" s="1"/>
  <c r="J586"/>
  <c r="Y585"/>
  <c r="J585"/>
  <c r="Y584"/>
  <c r="J584"/>
  <c r="Y583"/>
  <c r="J583"/>
  <c r="Y582"/>
  <c r="J582"/>
  <c r="Y581"/>
  <c r="J581"/>
  <c r="Y580"/>
  <c r="J580"/>
  <c r="Y579"/>
  <c r="J579"/>
  <c r="Y578"/>
  <c r="J578"/>
  <c r="L581" s="1"/>
  <c r="J577"/>
  <c r="J576"/>
  <c r="X575"/>
  <c r="W575"/>
  <c r="V575"/>
  <c r="U575"/>
  <c r="T575"/>
  <c r="J575"/>
  <c r="L577" s="1"/>
  <c r="Y574"/>
  <c r="J574"/>
  <c r="Y573"/>
  <c r="J573"/>
  <c r="Y572"/>
  <c r="J572"/>
  <c r="Y571"/>
  <c r="J571"/>
  <c r="Y570"/>
  <c r="J570"/>
  <c r="Y569"/>
  <c r="J569"/>
  <c r="L570" s="1"/>
  <c r="Y568"/>
  <c r="J568"/>
  <c r="Y567"/>
  <c r="J567"/>
  <c r="J566"/>
  <c r="X564"/>
  <c r="W564"/>
  <c r="V564"/>
  <c r="U564"/>
  <c r="T564"/>
  <c r="Y562"/>
  <c r="Y561"/>
  <c r="Y560"/>
  <c r="Y559"/>
  <c r="Y558"/>
  <c r="Y557"/>
  <c r="Y556"/>
  <c r="Y555"/>
  <c r="X552"/>
  <c r="W552"/>
  <c r="V552"/>
  <c r="U552"/>
  <c r="T552"/>
  <c r="Y551"/>
  <c r="Y550"/>
  <c r="Y549"/>
  <c r="Y548"/>
  <c r="Y547"/>
  <c r="J547"/>
  <c r="I547"/>
  <c r="H547"/>
  <c r="G547"/>
  <c r="F547"/>
  <c r="E547"/>
  <c r="D547"/>
  <c r="C547"/>
  <c r="Y546"/>
  <c r="K546"/>
  <c r="Y545"/>
  <c r="K545"/>
  <c r="Y544"/>
  <c r="K544"/>
  <c r="Y543"/>
  <c r="K543"/>
  <c r="K542"/>
  <c r="K541"/>
  <c r="K540"/>
  <c r="X539"/>
  <c r="W539"/>
  <c r="V539"/>
  <c r="U539"/>
  <c r="T539"/>
  <c r="K539"/>
  <c r="K538"/>
  <c r="Y537"/>
  <c r="K537"/>
  <c r="Y536"/>
  <c r="K536"/>
  <c r="Y535"/>
  <c r="K535"/>
  <c r="Y534"/>
  <c r="K534"/>
  <c r="Y533"/>
  <c r="K533"/>
  <c r="Y532"/>
  <c r="K532"/>
  <c r="Y531"/>
  <c r="K531"/>
  <c r="Y530"/>
  <c r="Y539" s="1"/>
  <c r="K530"/>
  <c r="K529"/>
  <c r="X522"/>
  <c r="W522"/>
  <c r="V522"/>
  <c r="U522"/>
  <c r="T522"/>
  <c r="Y521"/>
  <c r="Y520"/>
  <c r="Y519"/>
  <c r="Y518"/>
  <c r="Y517"/>
  <c r="Y516"/>
  <c r="Y515"/>
  <c r="Y514"/>
  <c r="Y513"/>
  <c r="X510"/>
  <c r="W510"/>
  <c r="V510"/>
  <c r="U510"/>
  <c r="T510"/>
  <c r="Y509"/>
  <c r="Y508"/>
  <c r="Y507"/>
  <c r="Y506"/>
  <c r="Y505"/>
  <c r="J505"/>
  <c r="I505"/>
  <c r="H505"/>
  <c r="G505"/>
  <c r="F505"/>
  <c r="E505"/>
  <c r="D505"/>
  <c r="C505"/>
  <c r="Y504"/>
  <c r="K504"/>
  <c r="Y503"/>
  <c r="K503"/>
  <c r="M504" s="1"/>
  <c r="Y502"/>
  <c r="K502"/>
  <c r="Y501"/>
  <c r="K501"/>
  <c r="K500"/>
  <c r="K499"/>
  <c r="K498"/>
  <c r="X497"/>
  <c r="W497"/>
  <c r="V497"/>
  <c r="U497"/>
  <c r="T497"/>
  <c r="K497"/>
  <c r="Y496"/>
  <c r="K496"/>
  <c r="Y495"/>
  <c r="K495"/>
  <c r="Y494"/>
  <c r="K494"/>
  <c r="Y493"/>
  <c r="K493"/>
  <c r="Y492"/>
  <c r="K492"/>
  <c r="M496" s="1"/>
  <c r="Y491"/>
  <c r="K491"/>
  <c r="Y490"/>
  <c r="K490"/>
  <c r="Y489"/>
  <c r="K489"/>
  <c r="Y488"/>
  <c r="K488"/>
  <c r="K487"/>
  <c r="X482"/>
  <c r="W482"/>
  <c r="V482"/>
  <c r="U482"/>
  <c r="T482"/>
  <c r="Y481"/>
  <c r="Y480"/>
  <c r="Y479"/>
  <c r="Y478"/>
  <c r="Y477"/>
  <c r="Y476"/>
  <c r="Y475"/>
  <c r="Y474"/>
  <c r="Y473"/>
  <c r="X470"/>
  <c r="W470"/>
  <c r="V470"/>
  <c r="U470"/>
  <c r="T470"/>
  <c r="Y470" s="1"/>
  <c r="Y469"/>
  <c r="Y468"/>
  <c r="Y467"/>
  <c r="Y466"/>
  <c r="Y465"/>
  <c r="Y464"/>
  <c r="Y463"/>
  <c r="M463"/>
  <c r="J463"/>
  <c r="I463"/>
  <c r="H463"/>
  <c r="G463"/>
  <c r="K463" s="1"/>
  <c r="F463"/>
  <c r="E463"/>
  <c r="D463"/>
  <c r="C463"/>
  <c r="Y462"/>
  <c r="K462"/>
  <c r="Y461"/>
  <c r="K461"/>
  <c r="K460"/>
  <c r="K459"/>
  <c r="K458"/>
  <c r="X457"/>
  <c r="W457"/>
  <c r="V457"/>
  <c r="U457"/>
  <c r="T457"/>
  <c r="K457"/>
  <c r="Y456"/>
  <c r="K456"/>
  <c r="Y455"/>
  <c r="K455"/>
  <c r="Y454"/>
  <c r="K454"/>
  <c r="Y453"/>
  <c r="K453"/>
  <c r="Y452"/>
  <c r="K452"/>
  <c r="Y451"/>
  <c r="K451"/>
  <c r="Y450"/>
  <c r="K450"/>
  <c r="Y449"/>
  <c r="K449"/>
  <c r="Y448"/>
  <c r="K448"/>
  <c r="K447"/>
  <c r="X442"/>
  <c r="W442"/>
  <c r="V442"/>
  <c r="U442"/>
  <c r="T442"/>
  <c r="Y441"/>
  <c r="Y440"/>
  <c r="Y439"/>
  <c r="Y438"/>
  <c r="Y437"/>
  <c r="Y436"/>
  <c r="Y435"/>
  <c r="Y434"/>
  <c r="Y433"/>
  <c r="J431"/>
  <c r="I431"/>
  <c r="H431"/>
  <c r="G431"/>
  <c r="F431"/>
  <c r="E431"/>
  <c r="K431" s="1"/>
  <c r="D431"/>
  <c r="C431"/>
  <c r="X430"/>
  <c r="W430"/>
  <c r="V430"/>
  <c r="U430"/>
  <c r="T430"/>
  <c r="K430"/>
  <c r="Y429"/>
  <c r="K429"/>
  <c r="Y428"/>
  <c r="K428"/>
  <c r="Y427"/>
  <c r="K427"/>
  <c r="Y426"/>
  <c r="K426"/>
  <c r="Y425"/>
  <c r="K425"/>
  <c r="Y424"/>
  <c r="K424"/>
  <c r="Y423"/>
  <c r="K423"/>
  <c r="Y422"/>
  <c r="K422"/>
  <c r="M425" s="1"/>
  <c r="Y421"/>
  <c r="K421"/>
  <c r="K420"/>
  <c r="K419"/>
  <c r="K418"/>
  <c r="X417"/>
  <c r="W417"/>
  <c r="V417"/>
  <c r="U417"/>
  <c r="T417"/>
  <c r="K417"/>
  <c r="M420" s="1"/>
  <c r="Y416"/>
  <c r="K416"/>
  <c r="Y415"/>
  <c r="K415"/>
  <c r="Y414"/>
  <c r="K414"/>
  <c r="Y413"/>
  <c r="K413"/>
  <c r="Y412"/>
  <c r="K412"/>
  <c r="Y411"/>
  <c r="K411"/>
  <c r="Y410"/>
  <c r="K410"/>
  <c r="Y409"/>
  <c r="K409"/>
  <c r="Y408"/>
  <c r="K408"/>
  <c r="K407"/>
  <c r="X402"/>
  <c r="W402"/>
  <c r="V402"/>
  <c r="U402"/>
  <c r="T402"/>
  <c r="Y401"/>
  <c r="Y400"/>
  <c r="Y399"/>
  <c r="Y398"/>
  <c r="Y397"/>
  <c r="Y396"/>
  <c r="Y395"/>
  <c r="Y394"/>
  <c r="Y393"/>
  <c r="M391"/>
  <c r="J391"/>
  <c r="I391"/>
  <c r="H391"/>
  <c r="G391"/>
  <c r="F391"/>
  <c r="E391"/>
  <c r="D391"/>
  <c r="C391"/>
  <c r="X390"/>
  <c r="W390"/>
  <c r="V390"/>
  <c r="U390"/>
  <c r="T390"/>
  <c r="K390"/>
  <c r="Y389"/>
  <c r="K389"/>
  <c r="Y388"/>
  <c r="K388"/>
  <c r="Y387"/>
  <c r="K387"/>
  <c r="Y386"/>
  <c r="K386"/>
  <c r="Y385"/>
  <c r="K385"/>
  <c r="Y384"/>
  <c r="K384"/>
  <c r="Y383"/>
  <c r="K383"/>
  <c r="Y382"/>
  <c r="K382"/>
  <c r="Y381"/>
  <c r="K381"/>
  <c r="K380"/>
  <c r="K379"/>
  <c r="K378"/>
  <c r="X377"/>
  <c r="W377"/>
  <c r="V377"/>
  <c r="U377"/>
  <c r="T377"/>
  <c r="K377"/>
  <c r="Y376"/>
  <c r="K376"/>
  <c r="Y375"/>
  <c r="K375"/>
  <c r="Y374"/>
  <c r="K374"/>
  <c r="Y373"/>
  <c r="K373"/>
  <c r="Y372"/>
  <c r="K372"/>
  <c r="Y371"/>
  <c r="K371"/>
  <c r="Y370"/>
  <c r="K370"/>
  <c r="Y369"/>
  <c r="K369"/>
  <c r="Y368"/>
  <c r="K368"/>
  <c r="K367"/>
  <c r="X362"/>
  <c r="W362"/>
  <c r="V362"/>
  <c r="U362"/>
  <c r="T362"/>
  <c r="Y361"/>
  <c r="Y360"/>
  <c r="Y359"/>
  <c r="Y358"/>
  <c r="Y357"/>
  <c r="Y356"/>
  <c r="Y355"/>
  <c r="Y354"/>
  <c r="Y353"/>
  <c r="X350"/>
  <c r="W350"/>
  <c r="V350"/>
  <c r="U350"/>
  <c r="T350"/>
  <c r="Y349"/>
  <c r="Y348"/>
  <c r="J348"/>
  <c r="I348"/>
  <c r="H348"/>
  <c r="G348"/>
  <c r="F348"/>
  <c r="E348"/>
  <c r="D348"/>
  <c r="C348"/>
  <c r="Y347"/>
  <c r="K347"/>
  <c r="Y346"/>
  <c r="K346"/>
  <c r="Y345"/>
  <c r="K345"/>
  <c r="Y344"/>
  <c r="K344"/>
  <c r="Y343"/>
  <c r="K343"/>
  <c r="Y342"/>
  <c r="K342"/>
  <c r="Y341"/>
  <c r="K341"/>
  <c r="K340"/>
  <c r="K339"/>
  <c r="K338"/>
  <c r="X337"/>
  <c r="W337"/>
  <c r="V337"/>
  <c r="U337"/>
  <c r="T337"/>
  <c r="K337"/>
  <c r="Y336"/>
  <c r="K336"/>
  <c r="Y335"/>
  <c r="K335"/>
  <c r="Y334"/>
  <c r="K334"/>
  <c r="Y333"/>
  <c r="K333"/>
  <c r="Y332"/>
  <c r="K332"/>
  <c r="Y331"/>
  <c r="K331"/>
  <c r="Y330"/>
  <c r="K330"/>
  <c r="Y329"/>
  <c r="K329"/>
  <c r="Y328"/>
  <c r="K328"/>
  <c r="K327"/>
  <c r="X318"/>
  <c r="W318"/>
  <c r="V318"/>
  <c r="U318"/>
  <c r="T318"/>
  <c r="Y317"/>
  <c r="Y316"/>
  <c r="Y315"/>
  <c r="Y314"/>
  <c r="Y313"/>
  <c r="Y312"/>
  <c r="Y311"/>
  <c r="Y310"/>
  <c r="Y309"/>
  <c r="X306"/>
  <c r="W306"/>
  <c r="V306"/>
  <c r="U306"/>
  <c r="T306"/>
  <c r="Y305"/>
  <c r="Y304"/>
  <c r="Y303"/>
  <c r="Y302"/>
  <c r="Y301"/>
  <c r="Y300"/>
  <c r="J300"/>
  <c r="I300"/>
  <c r="H300"/>
  <c r="G300"/>
  <c r="F300"/>
  <c r="E300"/>
  <c r="D300"/>
  <c r="C300"/>
  <c r="Y299"/>
  <c r="K299"/>
  <c r="Y298"/>
  <c r="K298"/>
  <c r="Y297"/>
  <c r="K297"/>
  <c r="K296"/>
  <c r="K295"/>
  <c r="K294"/>
  <c r="X293"/>
  <c r="W293"/>
  <c r="V293"/>
  <c r="U293"/>
  <c r="T293"/>
  <c r="K293"/>
  <c r="Y292"/>
  <c r="K292"/>
  <c r="Y291"/>
  <c r="K291"/>
  <c r="Y290"/>
  <c r="K290"/>
  <c r="Y289"/>
  <c r="K289"/>
  <c r="Y288"/>
  <c r="K288"/>
  <c r="Y287"/>
  <c r="K287"/>
  <c r="M289" s="1"/>
  <c r="Y286"/>
  <c r="K286"/>
  <c r="Y285"/>
  <c r="K285"/>
  <c r="Y284"/>
  <c r="K284"/>
  <c r="K283"/>
  <c r="X277"/>
  <c r="W277"/>
  <c r="V277"/>
  <c r="U277"/>
  <c r="Y277" s="1"/>
  <c r="T277"/>
  <c r="Y276"/>
  <c r="Y275"/>
  <c r="Y274"/>
  <c r="Y273"/>
  <c r="Y272"/>
  <c r="Y271"/>
  <c r="J268"/>
  <c r="I268"/>
  <c r="H268"/>
  <c r="G268"/>
  <c r="F268"/>
  <c r="E268"/>
  <c r="D268"/>
  <c r="C268"/>
  <c r="X267"/>
  <c r="W267"/>
  <c r="V267"/>
  <c r="U267"/>
  <c r="T267"/>
  <c r="Y267" s="1"/>
  <c r="K267"/>
  <c r="Y266"/>
  <c r="K266"/>
  <c r="Y265"/>
  <c r="K265"/>
  <c r="Y264"/>
  <c r="K264"/>
  <c r="Y263"/>
  <c r="K263"/>
  <c r="Y262"/>
  <c r="K262"/>
  <c r="M265" s="1"/>
  <c r="Y261"/>
  <c r="K261"/>
  <c r="K260"/>
  <c r="K259"/>
  <c r="K258"/>
  <c r="X257"/>
  <c r="W257"/>
  <c r="V257"/>
  <c r="U257"/>
  <c r="T257"/>
  <c r="K257"/>
  <c r="Y256"/>
  <c r="K256"/>
  <c r="Y255"/>
  <c r="K255"/>
  <c r="Y254"/>
  <c r="K254"/>
  <c r="Y253"/>
  <c r="K253"/>
  <c r="Y252"/>
  <c r="K252"/>
  <c r="Y251"/>
  <c r="K251"/>
  <c r="K250"/>
  <c r="X241"/>
  <c r="W241"/>
  <c r="V241"/>
  <c r="U241"/>
  <c r="T241"/>
  <c r="Y240"/>
  <c r="Y239"/>
  <c r="Y238"/>
  <c r="Y237"/>
  <c r="Y236"/>
  <c r="Y235"/>
  <c r="X231"/>
  <c r="W231"/>
  <c r="V231"/>
  <c r="U231"/>
  <c r="T231"/>
  <c r="Y231" s="1"/>
  <c r="Y230"/>
  <c r="Y229"/>
  <c r="Y228"/>
  <c r="M228"/>
  <c r="J228"/>
  <c r="I228"/>
  <c r="H228"/>
  <c r="G228"/>
  <c r="K228" s="1"/>
  <c r="F228"/>
  <c r="E228"/>
  <c r="D228"/>
  <c r="C228"/>
  <c r="Y227"/>
  <c r="K227"/>
  <c r="Y226"/>
  <c r="K226"/>
  <c r="Y225"/>
  <c r="K225"/>
  <c r="K224"/>
  <c r="K223"/>
  <c r="K222"/>
  <c r="X221"/>
  <c r="W221"/>
  <c r="V221"/>
  <c r="U221"/>
  <c r="T221"/>
  <c r="K221"/>
  <c r="Y220"/>
  <c r="K220"/>
  <c r="Y219"/>
  <c r="K219"/>
  <c r="Y218"/>
  <c r="K218"/>
  <c r="Y217"/>
  <c r="K217"/>
  <c r="Y216"/>
  <c r="K216"/>
  <c r="Y215"/>
  <c r="K215"/>
  <c r="K214"/>
  <c r="X200"/>
  <c r="W200"/>
  <c r="V200"/>
  <c r="U200"/>
  <c r="T200"/>
  <c r="Y199"/>
  <c r="Y198"/>
  <c r="Y197"/>
  <c r="Y196"/>
  <c r="Y195"/>
  <c r="Y194"/>
  <c r="X190"/>
  <c r="W190"/>
  <c r="V190"/>
  <c r="U190"/>
  <c r="T190"/>
  <c r="Y190" s="1"/>
  <c r="Y189"/>
  <c r="Y188"/>
  <c r="M188"/>
  <c r="J188"/>
  <c r="I188"/>
  <c r="H188"/>
  <c r="G188"/>
  <c r="F188"/>
  <c r="E188"/>
  <c r="D188"/>
  <c r="C188"/>
  <c r="Y187"/>
  <c r="K187"/>
  <c r="Y186"/>
  <c r="K186"/>
  <c r="Y185"/>
  <c r="K185"/>
  <c r="Y184"/>
  <c r="K184"/>
  <c r="K183"/>
  <c r="K182"/>
  <c r="K181"/>
  <c r="X180"/>
  <c r="W180"/>
  <c r="V180"/>
  <c r="U180"/>
  <c r="T180"/>
  <c r="K180"/>
  <c r="Y179"/>
  <c r="K179"/>
  <c r="Y178"/>
  <c r="K178"/>
  <c r="Y177"/>
  <c r="K177"/>
  <c r="Y176"/>
  <c r="K176"/>
  <c r="Y175"/>
  <c r="K175"/>
  <c r="Y174"/>
  <c r="K174"/>
  <c r="K173"/>
  <c r="X162"/>
  <c r="W162"/>
  <c r="V162"/>
  <c r="U162"/>
  <c r="T162"/>
  <c r="Y161"/>
  <c r="Y160"/>
  <c r="Y159"/>
  <c r="Y158"/>
  <c r="Y157"/>
  <c r="Y156"/>
  <c r="X152"/>
  <c r="W152"/>
  <c r="V152"/>
  <c r="U152"/>
  <c r="T152"/>
  <c r="Y151"/>
  <c r="Y150"/>
  <c r="J150"/>
  <c r="I150"/>
  <c r="H150"/>
  <c r="G150"/>
  <c r="F150"/>
  <c r="E150"/>
  <c r="D150"/>
  <c r="C150"/>
  <c r="Y149"/>
  <c r="K149"/>
  <c r="Y148"/>
  <c r="K148"/>
  <c r="Y147"/>
  <c r="K147"/>
  <c r="Y146"/>
  <c r="K146"/>
  <c r="K145"/>
  <c r="K144"/>
  <c r="K143"/>
  <c r="X142"/>
  <c r="W142"/>
  <c r="V142"/>
  <c r="U142"/>
  <c r="T142"/>
  <c r="K142"/>
  <c r="Y141"/>
  <c r="K141"/>
  <c r="Y140"/>
  <c r="K140"/>
  <c r="Y139"/>
  <c r="K139"/>
  <c r="Y138"/>
  <c r="K138"/>
  <c r="Y137"/>
  <c r="K137"/>
  <c r="Y136"/>
  <c r="K136"/>
  <c r="K135"/>
  <c r="X119"/>
  <c r="W119"/>
  <c r="V119"/>
  <c r="U119"/>
  <c r="T119"/>
  <c r="Y118"/>
  <c r="Y117"/>
  <c r="Y116"/>
  <c r="Y115"/>
  <c r="Y114"/>
  <c r="Y113"/>
  <c r="J113"/>
  <c r="I113"/>
  <c r="H113"/>
  <c r="G113"/>
  <c r="K113" s="1"/>
  <c r="F113"/>
  <c r="E113"/>
  <c r="D113"/>
  <c r="C113"/>
  <c r="K112"/>
  <c r="K111"/>
  <c r="K110"/>
  <c r="X109"/>
  <c r="W109"/>
  <c r="V109"/>
  <c r="U109"/>
  <c r="T109"/>
  <c r="K109"/>
  <c r="Y108"/>
  <c r="K108"/>
  <c r="Y107"/>
  <c r="K107"/>
  <c r="Y106"/>
  <c r="K106"/>
  <c r="Y105"/>
  <c r="K105"/>
  <c r="Y104"/>
  <c r="K104"/>
  <c r="Y103"/>
  <c r="K103"/>
  <c r="M107" s="1"/>
  <c r="K102"/>
  <c r="K101"/>
  <c r="K100"/>
  <c r="X99"/>
  <c r="W99"/>
  <c r="V99"/>
  <c r="U99"/>
  <c r="Y99" s="1"/>
  <c r="T99"/>
  <c r="K99"/>
  <c r="Y98"/>
  <c r="K98"/>
  <c r="Y97"/>
  <c r="K97"/>
  <c r="Y96"/>
  <c r="K96"/>
  <c r="Y95"/>
  <c r="K95"/>
  <c r="Y94"/>
  <c r="K94"/>
  <c r="Y93"/>
  <c r="K93"/>
  <c r="K92"/>
  <c r="X74"/>
  <c r="W74"/>
  <c r="V74"/>
  <c r="U74"/>
  <c r="T74"/>
  <c r="Y73"/>
  <c r="Y72"/>
  <c r="Y71"/>
  <c r="Y70"/>
  <c r="Y69"/>
  <c r="Y68"/>
  <c r="J67"/>
  <c r="I67"/>
  <c r="H67"/>
  <c r="G67"/>
  <c r="F67"/>
  <c r="E67"/>
  <c r="D67"/>
  <c r="C67"/>
  <c r="K66"/>
  <c r="K65"/>
  <c r="X64"/>
  <c r="W64"/>
  <c r="V64"/>
  <c r="U64"/>
  <c r="Y64" s="1"/>
  <c r="T64"/>
  <c r="K64"/>
  <c r="Y63"/>
  <c r="K63"/>
  <c r="Y62"/>
  <c r="K62"/>
  <c r="Y61"/>
  <c r="K61"/>
  <c r="Y60"/>
  <c r="K60"/>
  <c r="Y59"/>
  <c r="K59"/>
  <c r="Y58"/>
  <c r="K58"/>
  <c r="K57"/>
  <c r="K56"/>
  <c r="K55"/>
  <c r="X54"/>
  <c r="W54"/>
  <c r="V54"/>
  <c r="Y54" s="1"/>
  <c r="U54"/>
  <c r="T54"/>
  <c r="K54"/>
  <c r="Y53"/>
  <c r="K53"/>
  <c r="Y52"/>
  <c r="K52"/>
  <c r="Y51"/>
  <c r="K51"/>
  <c r="Y50"/>
  <c r="K50"/>
  <c r="Y49"/>
  <c r="K49"/>
  <c r="Y48"/>
  <c r="K48"/>
  <c r="K47"/>
  <c r="Z20" l="1"/>
  <c r="Z10"/>
  <c r="L652"/>
  <c r="W823"/>
  <c r="M113"/>
  <c r="K188"/>
  <c r="Y200"/>
  <c r="Y241"/>
  <c r="K348"/>
  <c r="Y350"/>
  <c r="Y377"/>
  <c r="Y522"/>
  <c r="M543"/>
  <c r="Y564"/>
  <c r="Y609"/>
  <c r="J652"/>
  <c r="L651"/>
  <c r="U703"/>
  <c r="Y755"/>
  <c r="Y766"/>
  <c r="J800"/>
  <c r="Y813"/>
  <c r="Y827"/>
  <c r="Y857"/>
  <c r="W890"/>
  <c r="M61"/>
  <c r="M66"/>
  <c r="K67"/>
  <c r="Y119"/>
  <c r="Y162"/>
  <c r="Y221"/>
  <c r="Y257"/>
  <c r="M299"/>
  <c r="K300"/>
  <c r="M342"/>
  <c r="Y390"/>
  <c r="K391"/>
  <c r="M430"/>
  <c r="Y482"/>
  <c r="M533"/>
  <c r="M538"/>
  <c r="K547"/>
  <c r="Y575"/>
  <c r="L610"/>
  <c r="L616" s="1"/>
  <c r="Y646"/>
  <c r="Y728"/>
  <c r="U835"/>
  <c r="U833"/>
  <c r="W834"/>
  <c r="U829"/>
  <c r="L828"/>
  <c r="W829"/>
  <c r="U865"/>
  <c r="W862"/>
  <c r="U859"/>
  <c r="V861"/>
  <c r="Y878"/>
  <c r="V890"/>
  <c r="Y887"/>
  <c r="Y890" s="1"/>
  <c r="Z888"/>
  <c r="T890"/>
  <c r="W917"/>
  <c r="Y946"/>
  <c r="Y950"/>
  <c r="Y962"/>
  <c r="Y964" s="1"/>
  <c r="J976"/>
  <c r="L823"/>
  <c r="J864"/>
  <c r="M57"/>
  <c r="K150"/>
  <c r="Y152"/>
  <c r="Y318"/>
  <c r="Y337"/>
  <c r="Y442"/>
  <c r="M501"/>
  <c r="K505"/>
  <c r="J587"/>
  <c r="Y631"/>
  <c r="Y657"/>
  <c r="Y692"/>
  <c r="Y702"/>
  <c r="Y717"/>
  <c r="L720"/>
  <c r="L730" s="1"/>
  <c r="Y822"/>
  <c r="T829"/>
  <c r="Z889"/>
  <c r="T917"/>
  <c r="X917"/>
  <c r="Y948"/>
  <c r="Y963"/>
  <c r="Y74"/>
  <c r="M112"/>
  <c r="Y109"/>
  <c r="Y142"/>
  <c r="Y180"/>
  <c r="M260"/>
  <c r="M268" s="1"/>
  <c r="K268"/>
  <c r="M294"/>
  <c r="M300" s="1"/>
  <c r="Y293"/>
  <c r="Y306"/>
  <c r="M347"/>
  <c r="Y362"/>
  <c r="Y402"/>
  <c r="Y417"/>
  <c r="Y430"/>
  <c r="Y457"/>
  <c r="Y497"/>
  <c r="Y510"/>
  <c r="Y552"/>
  <c r="L574"/>
  <c r="L587" s="1"/>
  <c r="L586"/>
  <c r="Y597"/>
  <c r="J616"/>
  <c r="L615"/>
  <c r="Y620"/>
  <c r="Y668"/>
  <c r="J693"/>
  <c r="Y700"/>
  <c r="X703"/>
  <c r="L729"/>
  <c r="Y777"/>
  <c r="Y802"/>
  <c r="V832"/>
  <c r="Y832" s="1"/>
  <c r="T833"/>
  <c r="X833"/>
  <c r="X835" s="1"/>
  <c r="V834"/>
  <c r="Y828"/>
  <c r="X853"/>
  <c r="V862"/>
  <c r="Z862" s="1"/>
  <c r="T863"/>
  <c r="Y863" s="1"/>
  <c r="X863"/>
  <c r="T859"/>
  <c r="X859"/>
  <c r="Y884"/>
  <c r="U890"/>
  <c r="Y889"/>
  <c r="V917"/>
  <c r="Z915"/>
  <c r="Z916"/>
  <c r="Y943"/>
  <c r="Y945"/>
  <c r="Y949"/>
  <c r="Y951"/>
  <c r="Y975"/>
  <c r="L20"/>
  <c r="Z30"/>
  <c r="Y862"/>
  <c r="Y864"/>
  <c r="Z864"/>
  <c r="Y833"/>
  <c r="Y861"/>
  <c r="T865"/>
  <c r="Z863"/>
  <c r="Y831"/>
  <c r="M547"/>
  <c r="L950"/>
  <c r="M505"/>
  <c r="M431"/>
  <c r="W835"/>
  <c r="W865"/>
  <c r="X823"/>
  <c r="U853"/>
  <c r="Y858"/>
  <c r="Y820"/>
  <c r="Y826"/>
  <c r="Y829" s="1"/>
  <c r="T834"/>
  <c r="T853"/>
  <c r="Z886"/>
  <c r="T964"/>
  <c r="X975"/>
  <c r="T703"/>
  <c r="Y703" s="1"/>
  <c r="Y821"/>
  <c r="V823"/>
  <c r="Z831"/>
  <c r="Z832"/>
  <c r="J834"/>
  <c r="T835"/>
  <c r="Y851"/>
  <c r="W853"/>
  <c r="Y856"/>
  <c r="X861"/>
  <c r="X865" s="1"/>
  <c r="Y913"/>
  <c r="Y917" s="1"/>
  <c r="Z914"/>
  <c r="Y819"/>
  <c r="Y823" s="1"/>
  <c r="T823"/>
  <c r="W833"/>
  <c r="Y849"/>
  <c r="Y701"/>
  <c r="Y850"/>
  <c r="Z913"/>
  <c r="U823"/>
  <c r="Y852"/>
  <c r="M348" l="1"/>
  <c r="V835"/>
  <c r="M67"/>
  <c r="Y859"/>
  <c r="Z890"/>
  <c r="Z917"/>
  <c r="Z833"/>
  <c r="V865"/>
  <c r="Z834"/>
  <c r="Z835" s="1"/>
  <c r="Y834"/>
  <c r="Y835" s="1"/>
  <c r="Z861"/>
  <c r="Z865" s="1"/>
  <c r="Y853"/>
  <c r="Y865"/>
</calcChain>
</file>

<file path=xl/comments1.xml><?xml version="1.0" encoding="utf-8"?>
<comments xmlns="http://schemas.openxmlformats.org/spreadsheetml/2006/main">
  <authors>
    <author>update</author>
  </authors>
  <commentList>
    <comment ref="I20" authorId="0">
      <text>
        <r>
          <rPr>
            <b/>
            <sz val="8"/>
            <color indexed="81"/>
            <rFont val="Tahoma"/>
            <family val="2"/>
          </rPr>
          <t>TTCN included</t>
        </r>
      </text>
    </comment>
    <comment ref="I21" authorId="0">
      <text>
        <r>
          <rPr>
            <b/>
            <sz val="8"/>
            <color indexed="81"/>
            <rFont val="Tahoma"/>
            <family val="2"/>
          </rPr>
          <t>TTCN included</t>
        </r>
      </text>
    </comment>
    <comment ref="I67" authorId="0">
      <text>
        <r>
          <rPr>
            <b/>
            <sz val="8"/>
            <color indexed="81"/>
            <rFont val="Tahoma"/>
            <family val="2"/>
          </rPr>
          <t>TTCN included</t>
        </r>
      </text>
    </comment>
    <comment ref="I113" authorId="0">
      <text>
        <r>
          <rPr>
            <b/>
            <sz val="8"/>
            <color indexed="81"/>
            <rFont val="Tahoma"/>
            <family val="2"/>
          </rPr>
          <t>TTCN included</t>
        </r>
      </text>
    </comment>
    <comment ref="I150" authorId="0">
      <text>
        <r>
          <rPr>
            <b/>
            <sz val="8"/>
            <color indexed="81"/>
            <rFont val="Tahoma"/>
            <family val="2"/>
          </rPr>
          <t>TTCN included</t>
        </r>
      </text>
    </comment>
    <comment ref="I188" authorId="0">
      <text>
        <r>
          <rPr>
            <b/>
            <sz val="8"/>
            <color indexed="81"/>
            <rFont val="Tahoma"/>
            <family val="2"/>
          </rPr>
          <t>TTCN included</t>
        </r>
      </text>
    </comment>
    <comment ref="I228" authorId="0">
      <text>
        <r>
          <rPr>
            <b/>
            <sz val="8"/>
            <color indexed="81"/>
            <rFont val="Tahoma"/>
            <family val="2"/>
          </rPr>
          <t>TTCN included</t>
        </r>
      </text>
    </comment>
    <comment ref="I268" authorId="0">
      <text>
        <r>
          <rPr>
            <b/>
            <sz val="8"/>
            <color indexed="81"/>
            <rFont val="Tahoma"/>
            <family val="2"/>
          </rPr>
          <t>TTCN included</t>
        </r>
      </text>
    </comment>
    <comment ref="I300" authorId="0">
      <text>
        <r>
          <rPr>
            <b/>
            <sz val="8"/>
            <color indexed="81"/>
            <rFont val="Tahoma"/>
            <family val="2"/>
          </rPr>
          <t>TTCN included</t>
        </r>
      </text>
    </comment>
    <comment ref="I348" authorId="0">
      <text>
        <r>
          <rPr>
            <b/>
            <sz val="8"/>
            <color indexed="81"/>
            <rFont val="Tahoma"/>
            <family val="2"/>
          </rPr>
          <t>TTCN included</t>
        </r>
      </text>
    </comment>
    <comment ref="I391" authorId="0">
      <text>
        <r>
          <rPr>
            <b/>
            <sz val="8"/>
            <color indexed="81"/>
            <rFont val="Tahoma"/>
            <family val="2"/>
          </rPr>
          <t>TTCN included</t>
        </r>
      </text>
    </comment>
    <comment ref="I431" authorId="0">
      <text>
        <r>
          <rPr>
            <b/>
            <sz val="8"/>
            <color indexed="81"/>
            <rFont val="Tahoma"/>
            <family val="2"/>
          </rPr>
          <t>TTCN included</t>
        </r>
      </text>
    </comment>
    <comment ref="I463" authorId="0">
      <text>
        <r>
          <rPr>
            <b/>
            <sz val="8"/>
            <color indexed="81"/>
            <rFont val="Tahoma"/>
            <family val="2"/>
          </rPr>
          <t>TTCN included</t>
        </r>
      </text>
    </comment>
    <comment ref="I505" authorId="0">
      <text>
        <r>
          <rPr>
            <b/>
            <sz val="8"/>
            <color indexed="81"/>
            <rFont val="Tahoma"/>
            <family val="2"/>
          </rPr>
          <t>TTCN included</t>
        </r>
      </text>
    </comment>
    <comment ref="I547" authorId="0">
      <text>
        <r>
          <rPr>
            <b/>
            <sz val="8"/>
            <color indexed="81"/>
            <rFont val="Tahoma"/>
            <family val="2"/>
          </rPr>
          <t>TTCN included</t>
        </r>
      </text>
    </comment>
    <comment ref="I587" authorId="0">
      <text>
        <r>
          <rPr>
            <b/>
            <sz val="8"/>
            <color indexed="81"/>
            <rFont val="Tahoma"/>
            <family val="2"/>
          </rPr>
          <t>TTCN included</t>
        </r>
      </text>
    </comment>
    <comment ref="I616" authorId="0">
      <text>
        <r>
          <rPr>
            <b/>
            <sz val="8"/>
            <color indexed="81"/>
            <rFont val="Tahoma"/>
            <family val="2"/>
          </rPr>
          <t>TTCN included</t>
        </r>
      </text>
    </comment>
    <comment ref="I652" authorId="0">
      <text>
        <r>
          <rPr>
            <b/>
            <sz val="8"/>
            <color indexed="81"/>
            <rFont val="Tahoma"/>
            <family val="2"/>
          </rPr>
          <t>TTCN included</t>
        </r>
      </text>
    </comment>
    <comment ref="I693" authorId="0">
      <text>
        <r>
          <rPr>
            <b/>
            <sz val="8"/>
            <color indexed="81"/>
            <rFont val="Tahoma"/>
            <family val="2"/>
          </rPr>
          <t>TTCN included</t>
        </r>
      </text>
    </comment>
  </commentList>
</comments>
</file>

<file path=xl/sharedStrings.xml><?xml version="1.0" encoding="utf-8"?>
<sst xmlns="http://schemas.openxmlformats.org/spreadsheetml/2006/main" count="39001" uniqueCount="6689">
  <si>
    <t>Title</t>
  </si>
  <si>
    <t>Source</t>
  </si>
  <si>
    <t>Contact</t>
  </si>
  <si>
    <t>Abstract</t>
  </si>
  <si>
    <t>Secretary Remarks</t>
  </si>
  <si>
    <t>Release</t>
  </si>
  <si>
    <t>To</t>
  </si>
  <si>
    <t>Cc</t>
  </si>
  <si>
    <t>RP-160695</t>
  </si>
  <si>
    <t>Agenda for RAN #72 held in Busan, Korea, 13.06.-16.06.2016</t>
  </si>
  <si>
    <t>RAN chairman (Qualcomm)</t>
  </si>
  <si>
    <t>Joern Krause</t>
  </si>
  <si>
    <t>agenda</t>
  </si>
  <si>
    <t/>
  </si>
  <si>
    <t>Approval</t>
  </si>
  <si>
    <t>3</t>
  </si>
  <si>
    <t>revised</t>
  </si>
  <si>
    <t>RP-161172</t>
  </si>
  <si>
    <t>RP-160696</t>
  </si>
  <si>
    <t>Draft report of RAN #71 held in Göteborg, Sweden, 07.03.-10.03.2016</t>
  </si>
  <si>
    <t>ETSI MCC</t>
  </si>
  <si>
    <t>report</t>
  </si>
  <si>
    <t>4</t>
  </si>
  <si>
    <t>RP-161313</t>
  </si>
  <si>
    <t>RP-160697</t>
  </si>
  <si>
    <t>Status Report RAN WG1</t>
  </si>
  <si>
    <t>RAN1 chairman (NTT DOCOMO)</t>
  </si>
  <si>
    <t>6</t>
  </si>
  <si>
    <t>5.1</t>
  </si>
  <si>
    <t>noted</t>
  </si>
  <si>
    <t>RP-160698</t>
  </si>
  <si>
    <t>List of CRs from RAN WG1</t>
  </si>
  <si>
    <t>discussion</t>
  </si>
  <si>
    <t>RP-160699</t>
  </si>
  <si>
    <t>Status Report RAN WG2</t>
  </si>
  <si>
    <t>RAN2 chairman (Intel)</t>
  </si>
  <si>
    <t>7</t>
  </si>
  <si>
    <t>5.2</t>
  </si>
  <si>
    <t>RP-160700</t>
  </si>
  <si>
    <t>List of CRs from RAN WG2</t>
  </si>
  <si>
    <t>RP-160701</t>
  </si>
  <si>
    <t>Status Report RAN WG3</t>
  </si>
  <si>
    <t>RAN3 chairman (Huawei)</t>
  </si>
  <si>
    <t>8</t>
  </si>
  <si>
    <t>5.3</t>
  </si>
  <si>
    <t>RP-160702</t>
  </si>
  <si>
    <t>List of CRs from RAN WG3</t>
  </si>
  <si>
    <t>RP-160703</t>
  </si>
  <si>
    <t>Status Report RAN WG4</t>
  </si>
  <si>
    <t>RAN4 chairman (Samsung)</t>
  </si>
  <si>
    <t>5.4</t>
  </si>
  <si>
    <t>RP-160704</t>
  </si>
  <si>
    <t>List of CRs from RAN WG4</t>
  </si>
  <si>
    <t>RP-160705</t>
  </si>
  <si>
    <t>Status Report RAN WG5</t>
  </si>
  <si>
    <t>RAN5 chairman (Motorola Mobility)</t>
  </si>
  <si>
    <t>5.5</t>
  </si>
  <si>
    <t>RP-160706</t>
  </si>
  <si>
    <t>List of CRs from RAN WG5</t>
  </si>
  <si>
    <t>RP-160707</t>
  </si>
  <si>
    <t>Status Report MCC TF160 (for approval)</t>
  </si>
  <si>
    <t>ETSI MCC TF160 Leader</t>
  </si>
  <si>
    <t>approved</t>
  </si>
  <si>
    <t>RP-160708</t>
  </si>
  <si>
    <t>TSG SA Report to TSG RAN - Questions for Advice and Requests</t>
  </si>
  <si>
    <t>SA chairman (Samsung)</t>
  </si>
  <si>
    <t>6.1</t>
  </si>
  <si>
    <t>RP-160709</t>
  </si>
  <si>
    <t>Status Report ITU-R Ad hoc</t>
  </si>
  <si>
    <t>ITU-R Ad hoc Contact (Telecom Italia)</t>
  </si>
  <si>
    <t>8.1</t>
  </si>
  <si>
    <t>RP-160710</t>
  </si>
  <si>
    <t>TSG GERAN #70 status report</t>
  </si>
  <si>
    <t>GERAN Chairman (Ericsson)</t>
  </si>
  <si>
    <t>12.4</t>
  </si>
  <si>
    <t>RP-160711</t>
  </si>
  <si>
    <t>3GPP Work Plan review at Plenary #72</t>
  </si>
  <si>
    <t>Work Plan</t>
  </si>
  <si>
    <t>Information</t>
  </si>
  <si>
    <t>RP-161302</t>
  </si>
  <si>
    <t>RP-160712</t>
  </si>
  <si>
    <t>3GPP Support Team Report</t>
  </si>
  <si>
    <t>RP-160713</t>
  </si>
  <si>
    <t>LS to RAN on new RAN4 TR for documenting multi-node tests for LAA (R4-163134; to: RAN; cc: RAN1; contact: Ericsson)</t>
  </si>
  <si>
    <t>RAN4</t>
  </si>
  <si>
    <t>LS in</t>
  </si>
  <si>
    <t>Action</t>
  </si>
  <si>
    <t>RAN action requested</t>
  </si>
  <si>
    <t>10.8.12</t>
  </si>
  <si>
    <t>Rel-13</t>
  </si>
  <si>
    <t>LTE_LAA-Perf</t>
  </si>
  <si>
    <t>R4-163134</t>
  </si>
  <si>
    <t>RP-160714</t>
  </si>
  <si>
    <t>LS on REAR service requirements (S1-161605; to: SA2, RAN2; cc: RAN; contact: Qualcomm)</t>
  </si>
  <si>
    <t>SA1</t>
  </si>
  <si>
    <t>REAR = Remote UE access via relay UE is a REL-14 SA1 WI started in March 16; no RAN action requested</t>
  </si>
  <si>
    <t>Rel-14</t>
  </si>
  <si>
    <t>REAR</t>
  </si>
  <si>
    <t>S1-161605</t>
  </si>
  <si>
    <t>RP-160715</t>
  </si>
  <si>
    <t>LS on Progress on Security for LWIP (S3-160831; to: RAN, SA; cc: RAN2, RAN3; contact: NTT DOCOMO)</t>
  </si>
  <si>
    <t>SA3</t>
  </si>
  <si>
    <t>LWIP = LTE WLAN Radio Level Integration with IPsec Tunnel; REL-13 WI LTE_WLAN_radio-Core was completed in March 16; LS is referring to SA3 agreed CR S3-160722; no RAN action requested</t>
  </si>
  <si>
    <t>LTE_WLAN_radio-Core</t>
  </si>
  <si>
    <t>S3-160831</t>
  </si>
  <si>
    <t>RP-160716</t>
  </si>
  <si>
    <t>LS on IMT 2020/ 5G spectrum in Europe (CEPT ECC PT1 (16)083_A31; to: ETSI TC ERM, RAN; cc: -; contact: ECC PT1 chair ANFR)</t>
  </si>
  <si>
    <t>CEPT ECC PT1</t>
  </si>
  <si>
    <t>no explicit RAN action requested</t>
  </si>
  <si>
    <t>9.2.2</t>
  </si>
  <si>
    <t>FS_NG_SReq</t>
  </si>
  <si>
    <t>CEPT ECC PT1 (16)083_A31</t>
  </si>
  <si>
    <t>RP-160717</t>
  </si>
  <si>
    <t>LS on appreciation for the completion of 3GPP Rel-13 Specifications related to the LTE for Public Safety (PCG36_23; to: SA, CT, RAN; cc: -; contact: Ministry of Science, ICT and Future Planning (MSIP), Korea)</t>
  </si>
  <si>
    <t>PCG</t>
  </si>
  <si>
    <t>Tdoc is submitted addressing PCG Action A-PCG36/7 (To ensure that PCG_36_23 is submitted to the TSG #72 meetings); note: LTE_eD2D_Prox-Core was completed in March 16; no explicit RAN action requested</t>
  </si>
  <si>
    <t>10.8.7</t>
  </si>
  <si>
    <t>LTE_eD2D_Prox-Perf</t>
  </si>
  <si>
    <t>PCG36_23</t>
  </si>
  <si>
    <t>RP-160718</t>
  </si>
  <si>
    <t>Reply LS to RP-160587 on LTE-based solution for ITS (CEPT ECC WG SE(16)059A13; to: RAN; cc: ETSI TC ERM, ETSI TC BRAN, CEPT ECC WG FM; contact: ECC WG SE Chair, Bundesnetzagentur)</t>
  </si>
  <si>
    <t>CEPT ECC WG SE</t>
  </si>
  <si>
    <t>no RAN action requested</t>
  </si>
  <si>
    <t>10.2.2</t>
  </si>
  <si>
    <t>LTE_SL_V2V-Core</t>
  </si>
  <si>
    <t>RP-160719</t>
  </si>
  <si>
    <t>LS on "Report on standard gap analysis", from ITU-T Focus Group on IMT-2020 and on extension of lifetime of Focus Group IMT-2020: Request for feedback (ITU-T SG13/COM 13-LS142-E; to: RAN, SA; cc: -; contact: OFCOM Switzerland)</t>
  </si>
  <si>
    <t>ITU-T SG13</t>
  </si>
  <si>
    <t>follow-up LS of LSin RP-160037 which was treated at RAN #71 without LS answer; no RAN action requested</t>
  </si>
  <si>
    <t>ITU-T SG13/COM 13-LS142-E</t>
  </si>
  <si>
    <t>RP-160720</t>
  </si>
  <si>
    <t>ITU-R SG5</t>
  </si>
  <si>
    <t>8.4</t>
  </si>
  <si>
    <t>ITU-R SG5/CIR/0059</t>
  </si>
  <si>
    <t>RP-160721</t>
  </si>
  <si>
    <t>ITU-R WP5A</t>
  </si>
  <si>
    <t>8.3</t>
  </si>
  <si>
    <t>ITU-R WP5A/TEMP/1(Rev.1)</t>
  </si>
  <si>
    <t>RP-160722</t>
  </si>
  <si>
    <t>ITU-R WP5C</t>
  </si>
  <si>
    <t>ITU-R WP5C/TEMP/16-E</t>
  </si>
  <si>
    <t>RP-160723</t>
  </si>
  <si>
    <t>ITU-R WP5A/TEMP/39</t>
  </si>
  <si>
    <t>RP-160724</t>
  </si>
  <si>
    <t>LS on comments on LAA (IEEE_802_LMSC_LS_160318; to: RAN, RAN1; cc: -; contact: IEEE 802 LMSC chair)</t>
  </si>
  <si>
    <t>IEEE 802 LMSC</t>
  </si>
  <si>
    <t>LTE_LAA</t>
  </si>
  <si>
    <t>IEEE_802_LMSC_LS_160318</t>
  </si>
  <si>
    <t>RP-160725</t>
  </si>
  <si>
    <t>Reply LS to RP-152280 regarding LAA (WFA_LS_160404; to: RAN, RAN1; cc: -; contact: WiFi Alliance)</t>
  </si>
  <si>
    <t>WiFi Alliance</t>
  </si>
  <si>
    <t>WFA_LS_160404</t>
  </si>
  <si>
    <t>RP-160726</t>
  </si>
  <si>
    <t>Reply LS to RP-152234 on Wi-Fi Alliance comments on "Way forward on coexistence tests for LAA" (WFA_LS_160422; to: RAN, RAN4; cc: -; contact:WiFi Alliance)</t>
  </si>
  <si>
    <t>WFA_LS_160422</t>
  </si>
  <si>
    <t>RP-160727</t>
  </si>
  <si>
    <t>LS regarding 3GPP LTE based technologies operating in the unlicensed bands (City_NY_LS_160502; to: RAN, RAN1; cc: -; contact: Counsel to the Mayor of the City of New York)</t>
  </si>
  <si>
    <t>City of New York</t>
  </si>
  <si>
    <t>City_NY_LS_160502</t>
  </si>
  <si>
    <t>RP-160728</t>
  </si>
  <si>
    <t>LS on Wi-Fi Alliance comments on RAN4 Coexistence tests for LTE-LAA (WFA_LS_160520; to: RAN4, RAN; cc: -; contact: WiFi Alliance)</t>
  </si>
  <si>
    <t>note: link [1] in the LS is not public and requires a special license and could therefore not be attached to the LS; no RAN action requested</t>
  </si>
  <si>
    <t>WFA_LS_160520</t>
  </si>
  <si>
    <t>RP-160729</t>
  </si>
  <si>
    <t>LS on Review of 3GPP LAA Specification Rel. 13 (IEEE_802_LMSC_LS_160521; to: RAN1; cc: RAN; contact: IEEE 802 LMSC chair)</t>
  </si>
  <si>
    <t>RAN action requested; note: LTE_LAA-Core was completed in Dec.15;</t>
  </si>
  <si>
    <t>IEEE_802_LMSC_LS_160521</t>
  </si>
  <si>
    <t>RP-160730</t>
  </si>
  <si>
    <t>LS on LWA and LWIP (IEEE_802.11_LS160321-0489r2; to: RAN2, RAN, SA3; cc: -; contact: IEEE 802.11 WG Chair)</t>
  </si>
  <si>
    <t>IEEE 802.11</t>
  </si>
  <si>
    <t>LWA = LTE-WLAN Aggregation; LWIP = LTE WLAN Radio Level Integration with IPsec Tunnel; no RAN action requested</t>
  </si>
  <si>
    <t>IEEE_802.11_LS160321-0489r2</t>
  </si>
  <si>
    <t>RP-160731</t>
  </si>
  <si>
    <t>LS on path loss accuracy and sensitivity in 5G channel modeling (NYU_Wireless_LS_160406; to: RAN1; cc: RAN; contact: founder of NYU WIRELESS)</t>
  </si>
  <si>
    <t>NYU WIRELESS</t>
  </si>
  <si>
    <t>NYU = New York University; no RAN action requested</t>
  </si>
  <si>
    <t>9.2.1</t>
  </si>
  <si>
    <t>FS_6GHz_CH_model</t>
  </si>
  <si>
    <t>NYU_Wireless_LS_160406</t>
  </si>
  <si>
    <t>RP-160732</t>
  </si>
  <si>
    <t>LS on completion of the EC-GSM-IoT Work Item (GP-160436; to: GSMA; cc: RAN; contact: Orange)</t>
  </si>
  <si>
    <t>GERAN</t>
  </si>
  <si>
    <t>CIoT_EC_GSM</t>
  </si>
  <si>
    <t>R1-166029</t>
  </si>
  <si>
    <t>RP-160733</t>
  </si>
  <si>
    <t>Reply LS on Formation of IEEE 1914 Next Generation Fronthaul Interface Working Group (R3-161538; to: IEEE 1914; cc: RAN1, RAN2, RAN; contact: Intel)</t>
  </si>
  <si>
    <t>RAN3</t>
  </si>
  <si>
    <t>9.2.3</t>
  </si>
  <si>
    <t>FS_NR_newRAT</t>
  </si>
  <si>
    <t>R1-166033</t>
  </si>
  <si>
    <t>RP-160734</t>
  </si>
  <si>
    <t>LS on Characteristics of terrestrial IMT systems for frequency sharing/interference analysis in the frequency range between 24.25 GHz and 86 GHz (R4-164527; to: RAN; cc: RAN1; contact: Nokia)</t>
  </si>
  <si>
    <t>This RAN4 LS is preparing a reply LS to ITU-R WP5D/TEMP/39(Rev.2) = RP-160508 received at RAN #71; RAN action requested</t>
  </si>
  <si>
    <t>8.2</t>
  </si>
  <si>
    <t>R4-164527</t>
  </si>
  <si>
    <t>RP-160735</t>
  </si>
  <si>
    <t>Response LS to IEEE 802.11 on IEEE_802_LMSC_LS_160318 = RP-160724 regarding LAA (R1-166040; to: IEEE 802 LMSC; cc: Wi-Fi Alliance, The City of New York Office of the Mayor, RAN, RAN2, RAN4; contact: Qualcomm)</t>
  </si>
  <si>
    <t>RAN1</t>
  </si>
  <si>
    <t>R1-166040</t>
  </si>
  <si>
    <t>RP-160736</t>
  </si>
  <si>
    <t>Response LS to Wi-Fi Alliance to WFA_LS_160404 = RP-160725 regarding LAA (R1-166041; to: Wi-Fi Alliance; cc: IEEE 802 LMSC, The City of New York Office of the Mayor, RAN, RAN2, RAN4; contact: Qualcomm)</t>
  </si>
  <si>
    <t>R1-166041</t>
  </si>
  <si>
    <t>RP-160737</t>
  </si>
  <si>
    <t>Reply LS to R4-163150 on continuous uplink transmission in eMTC (R1-166042; to: RAN4, RAN2; cc: RAN; contact: Intel)</t>
  </si>
  <si>
    <t>note: R4-163150 was only sent to RAN1, RAN2 and not to/cc RAN; no RAN action requested; WI LTE_MTCe2_L1-Core was declared to be 100% complete in March 16;</t>
  </si>
  <si>
    <t>LTE_MTCe2_L1-Core</t>
  </si>
  <si>
    <t>R1-166042</t>
  </si>
  <si>
    <t>RP-160738</t>
  </si>
  <si>
    <t>LS on refined objectives of FeD2D SI for UE to Network Relays for IoT and Wearables (R2-164543; to: RAN; cc: -; contact: Qualcomm)</t>
  </si>
  <si>
    <t>RAN2</t>
  </si>
  <si>
    <t>10.6.12</t>
  </si>
  <si>
    <t>FS_feD2D_IoT_relay_wearable</t>
  </si>
  <si>
    <t>R2-164543</t>
  </si>
  <si>
    <t>RP-160739</t>
  </si>
  <si>
    <t>LS on NB-IoT Performance (R1-166037; to: RAN; cc: RAN2, RAN4; contact: Huawei)</t>
  </si>
  <si>
    <t>RAN action requested; note: If a new TR is created, then this must be done under a new/open WI/SI. This LS means a RAN1 evaluation and not the ongoing RAN4 REL-13 Perf. part.</t>
  </si>
  <si>
    <t>10.8.2</t>
  </si>
  <si>
    <t>NB_IOT</t>
  </si>
  <si>
    <t>R1-166037</t>
  </si>
  <si>
    <t>RP-160740</t>
  </si>
  <si>
    <t>LS on Rel.14 eFD-MIMO WID update (R1-166029; to: RAN; cc: -; contact: Nokia)</t>
  </si>
  <si>
    <t>10.2.7</t>
  </si>
  <si>
    <t>LTE_eFDMIMO-Core</t>
  </si>
  <si>
    <t>RP-160741</t>
  </si>
  <si>
    <t>LS on high level coexistence approaches between PC5 transport for V2V services and DSRC/IEEE 802.11p services in the same channel (R1-166033; to: RAN; cc: -; contact: Ericsson)</t>
  </si>
  <si>
    <t>10.6.3</t>
  </si>
  <si>
    <t>FS_LTE_V2X</t>
  </si>
  <si>
    <t>RP-160742</t>
  </si>
  <si>
    <t>Response to WFA_LS_160520 = RP-160728 on Wi-Fi Alliance comments on "Way forward on coexistence tests for LAA" (R4-164972; to: Wi-Fi Alliance; cc: RAN, RAN1; contact: Qualcomm)</t>
  </si>
  <si>
    <t>no RAN action requested; note: LS is suggesting a new REL-13 TR "Multi-node tests for Licensed-Assisted Access to Unlicensed Spectrum"; REL-13 was frozen in Dec.15 but the topic could be considered as a new class of BS coexistence testing under RAN4;</t>
  </si>
  <si>
    <t>R4-164972</t>
  </si>
  <si>
    <t>RP-160743</t>
  </si>
  <si>
    <t>ITU-R WP5A/TEMP/45(Rev.1)</t>
  </si>
  <si>
    <t>RP-160744</t>
  </si>
  <si>
    <t>Response LS to RP-160669 on CSG and LIPA support in DC (Dual Connectivity) enhancements for LTE (S2-163205; to: RAN3; cc: RAN, RAN2; contact: Nokia)</t>
  </si>
  <si>
    <t>SA2</t>
  </si>
  <si>
    <t>LTE_dualC_ext-Core</t>
  </si>
  <si>
    <t>S2-163205</t>
  </si>
  <si>
    <t>RP-160745</t>
  </si>
  <si>
    <t>Status report of WI UE Over the Air (Antenna) conformance testing methodology - Laptop Equipment Free Space Test; Rapporteur: ZTE</t>
  </si>
  <si>
    <t>RAN5</t>
  </si>
  <si>
    <t>Carolyn Taylor</t>
  </si>
  <si>
    <t>WI status report</t>
  </si>
  <si>
    <t>flag T</t>
  </si>
  <si>
    <t>13.3.1</t>
  </si>
  <si>
    <t>Rel-11</t>
  </si>
  <si>
    <t>UEAnt_FSTest-UEConTest</t>
  </si>
  <si>
    <t>RP-160746</t>
  </si>
  <si>
    <t>Status report of WI LTE UE TRP and TRS and UTRA Hand Phantom; Rapporteur: ZTE</t>
  </si>
  <si>
    <t>13.5.1</t>
  </si>
  <si>
    <t>LTE_UTRA_TRP_TRS-UEConTest</t>
  </si>
  <si>
    <t>RP-160747</t>
  </si>
  <si>
    <t>Summary of "[RAN#71-10] Testability aspects" and related pCR</t>
  </si>
  <si>
    <t>TELECOM ITALIA S.p.A.</t>
  </si>
  <si>
    <t>Giovanni Romano</t>
  </si>
  <si>
    <t>pCR</t>
  </si>
  <si>
    <t>38.913</t>
  </si>
  <si>
    <t>0.3.0</t>
  </si>
  <si>
    <t>RP-160748</t>
  </si>
  <si>
    <t>Revised WID: LTE Advanced inter-band CA Rel-14 for xDL/2UL with x=3,4,5</t>
  </si>
  <si>
    <t>LG Electronics Inc.</t>
  </si>
  <si>
    <t>Suhwan Lim</t>
  </si>
  <si>
    <t>WID revised</t>
  </si>
  <si>
    <t>last approved WID: RP-160148</t>
  </si>
  <si>
    <t>10.4.7</t>
  </si>
  <si>
    <t>36.714-00-02</t>
  </si>
  <si>
    <t>LTE_CA_R14_xDL2UL</t>
  </si>
  <si>
    <t>RP-160749</t>
  </si>
  <si>
    <t>Status report of WI LTE Advanced inter-band Carrier Aggregation Rel-14 for xDL/2UL with x=3,4,5; rapporteur: LG</t>
  </si>
  <si>
    <t>13 CA band combos were completed in 3DL/2UL CA band combos. 
1 CA band combo was completed in 4DL/2UL CA band combos.</t>
  </si>
  <si>
    <t>RP-160750</t>
  </si>
  <si>
    <t>TP for TR 38.913: C-RAN</t>
  </si>
  <si>
    <t>KT Corp.</t>
  </si>
  <si>
    <t>Chungwoo Hwang</t>
  </si>
  <si>
    <t>adding requirements for C-RAN = Cloud RAN</t>
  </si>
  <si>
    <t>postponed</t>
  </si>
  <si>
    <t>RP-160751</t>
  </si>
  <si>
    <t>TR 36.896 v1.0.0 on Study on Flexible eNB-ID and Cell-ID in E-UTRAN</t>
  </si>
  <si>
    <t>China Telecommunications</t>
  </si>
  <si>
    <t>Sen Xu</t>
  </si>
  <si>
    <t>draft TR</t>
  </si>
  <si>
    <t>RAN3 TR 36.896 is provided for information</t>
  </si>
  <si>
    <t>10.6.6</t>
  </si>
  <si>
    <t>36.896</t>
  </si>
  <si>
    <t>1.0.0</t>
  </si>
  <si>
    <t>FS_LTE_FNBID</t>
  </si>
  <si>
    <t>RP-160752</t>
  </si>
  <si>
    <t>Status report of SI: Study on flexible eNB-ID and Cell-ID in E-UTRAN; rapporteur: China Telekom</t>
  </si>
  <si>
    <t>flag M</t>
  </si>
  <si>
    <t>RP-160753</t>
  </si>
  <si>
    <t>New Work Item Proposal: MS Conformance Test Aspects - Extended Coverage GSM (EC-GSM) for support of Cellular Internet of Things</t>
  </si>
  <si>
    <t>Ericsson</t>
  </si>
  <si>
    <t>Leif Mattisson</t>
  </si>
  <si>
    <t>WID new</t>
  </si>
  <si>
    <t>new WI for GERAN;  leading WG: RAN5; note: This is an ongoing GERAN WI (WI code CIoT_EC_GSM_GERAN3new; 40% complete, target: Sep.16?) that is now transferred into RAN5; tested: CIoT_EC_GSM; WI code to be used: CIoT_EC_GSM-MSConTest</t>
  </si>
  <si>
    <t>R5</t>
  </si>
  <si>
    <t>13.1</t>
  </si>
  <si>
    <t>RP-160754</t>
  </si>
  <si>
    <t>New Work Item Proposal: UE Conformance Test Aspects – Rel-14 CA configurations</t>
  </si>
  <si>
    <t>new test WI for LTE; leading WG: RAN5; tested: LTE_CA_R14_intra-Core, LTE_CA_R14_2DL1UL-Core, LTE_CA_R14_3DL1UL-Core, LTE_CA_R14_4DL1UL-Core, LTE_CA_R14_5DL1UL-Core, LTE_CA_R14_2DL2UL-Core, LTE_CA_R14_xDL2UL-Core, LTE_CA_R14_3DL3UL-Core</t>
  </si>
  <si>
    <t>RP-160755</t>
  </si>
  <si>
    <t>Satellite in NR - Text Proposal</t>
  </si>
  <si>
    <t>Dish Network</t>
  </si>
  <si>
    <t>Sidd Chenumolu</t>
  </si>
  <si>
    <t>Satellite use cases, deployment scenarios,requirements and propose to approve the text proposal</t>
  </si>
  <si>
    <t>RP-161100</t>
  </si>
  <si>
    <t>RP-160756</t>
  </si>
  <si>
    <t>Status report for WI UE Conformance Test Aspects -Multimedia Telephony Services for IMS (MTSI) over WLAN; rapporteur: Ericsson</t>
  </si>
  <si>
    <t>13.2.2</t>
  </si>
  <si>
    <t>Rel-7</t>
  </si>
  <si>
    <t>MTSI_WLAN-UEConTest</t>
  </si>
  <si>
    <t>RP-160757</t>
  </si>
  <si>
    <t>Status report for WI UE Conformance Test Aspects - Low cost &amp; enhanced coverage MTC UE for LTE; rapporteur: Ericsson</t>
  </si>
  <si>
    <t>13.4.3</t>
  </si>
  <si>
    <t>Rel-12</t>
  </si>
  <si>
    <t>LC_MTC_LTE-UEConTest</t>
  </si>
  <si>
    <t>RP-160758</t>
  </si>
  <si>
    <t>Status report for WI UE Conformance Test Aspects - Further Rel-12 configurations for LTE Advanced Carrier Aggregation with 2UL; rapporteur: Ericsson</t>
  </si>
  <si>
    <t>13.4.4</t>
  </si>
  <si>
    <t>LTE_CA_Rel12_2UL-UEConTest</t>
  </si>
  <si>
    <t>RP-160759</t>
  </si>
  <si>
    <t>Status report for WI UE Conformance Test Aspects - Dual connectivity for LTE; rapporteur: Ericsson</t>
  </si>
  <si>
    <t>13.4.6</t>
  </si>
  <si>
    <t>LTE_SC_enh_dualC-UEConTest</t>
  </si>
  <si>
    <t>RP-160760</t>
  </si>
  <si>
    <t>Status report for WI UE Conformance Test Aspects - Increasing the minimum number of carriers for UE monitoring in UTRA and E-UTRA; rapporteur: Ericsson</t>
  </si>
  <si>
    <t>13.4.9</t>
  </si>
  <si>
    <t>LTE_UTRA_IncMon-UEConTest</t>
  </si>
  <si>
    <t>RP-160761</t>
  </si>
  <si>
    <t>Status report for WI UE Conformance Test Aspects - Rel-13 CA configurations; rapporteur: Ericsson</t>
  </si>
  <si>
    <t>includes all Rel-13 CA configurations associated by the 137 RAN4 Rel-13 CA WIs. The completion per CA configuration is provided by the SR attached work plan (8 CA configurations completed).</t>
  </si>
  <si>
    <t>13.5.2</t>
  </si>
  <si>
    <t>LTE_CA_Rel13-UEConTest</t>
  </si>
  <si>
    <t>RP-160762</t>
  </si>
  <si>
    <t>Status report for WI UE Conformance Test Aspects -  LTE DL 4 Rx antenna ports; rapporteur: Ericsson</t>
  </si>
  <si>
    <t>13.5.3</t>
  </si>
  <si>
    <t>LTE_4Rx_AP_DL-UEConTest</t>
  </si>
  <si>
    <t>RP-160763</t>
  </si>
  <si>
    <t>Status report for WI UE Conformance Test Aspects - AWS-Extension Band for LTE (Band 66); rapporteur: Ericsson</t>
  </si>
  <si>
    <t>13.5.5</t>
  </si>
  <si>
    <t>LTE_AWS_EXT-UEConTest</t>
  </si>
  <si>
    <t>RP-160764</t>
  </si>
  <si>
    <t>Status report for WI UE Conformance Test Aspects – Further LTE Physical Layer Enhancements for MTC; rapporteur: Ericsson</t>
  </si>
  <si>
    <t>13.5.6</t>
  </si>
  <si>
    <t>LTE_MTCe2_L1-UEConTest</t>
  </si>
  <si>
    <t>RP-160765</t>
  </si>
  <si>
    <t>Revision of WI UE Conformance Test Aspects – Further LTE Physical Layer Enhancements for MTC</t>
  </si>
  <si>
    <t>last approved WID: RP-160065</t>
  </si>
  <si>
    <t>RP-160766</t>
  </si>
  <si>
    <t>TR 36.884 V2.0.0 on Performance requirements of MMSE-IRC receiver for LTE BS</t>
  </si>
  <si>
    <t>China Telecom</t>
  </si>
  <si>
    <t>Shan Yang</t>
  </si>
  <si>
    <t>RAN4 TR 36.884 is submitted for approval</t>
  </si>
  <si>
    <t>10.8.8</t>
  </si>
  <si>
    <t>36.884</t>
  </si>
  <si>
    <t>2.0.0</t>
  </si>
  <si>
    <t>LTE_MMSE_IRC_BS-Perf</t>
  </si>
  <si>
    <t>RP-160767</t>
  </si>
  <si>
    <t>Status report for WI Perf. Part: Performance requirements of MMSE-IRC receiver for LTE BS, rapporteur: China Telecom</t>
  </si>
  <si>
    <t>Xiaoming She</t>
  </si>
  <si>
    <t>RP-160768</t>
  </si>
  <si>
    <t>Motivation for new SI on  interference cancellation receiver for LTE BS</t>
  </si>
  <si>
    <t>motivation for new SI proposal</t>
  </si>
  <si>
    <t>10.1.4</t>
  </si>
  <si>
    <t>available</t>
  </si>
  <si>
    <t>RP-160769</t>
  </si>
  <si>
    <t>New SI: Study on interference cancellation receiver for LTE BS</t>
  </si>
  <si>
    <t>China Telecommunications, Huawei</t>
  </si>
  <si>
    <t>SID new</t>
  </si>
  <si>
    <t>new SI for LTE; leading WG: RAN4;</t>
  </si>
  <si>
    <t>R4</t>
  </si>
  <si>
    <t>RP-161186</t>
  </si>
  <si>
    <t>RP-160770</t>
  </si>
  <si>
    <t>Motivation for new study item on NB-IoT RF requirement for coexistence with CDMA</t>
  </si>
  <si>
    <t>Dong Zhao</t>
  </si>
  <si>
    <t>Motivation for new SI: NB-IoT RF requirement to coexistence with CDMA</t>
  </si>
  <si>
    <t>RP-160771</t>
  </si>
  <si>
    <t>New SI proposal: Study on NB-IoT RF requirement for coexistence with CDMA</t>
  </si>
  <si>
    <t>China Telecom, Sprint, SK Telecom, Qualcomm, Huawei, HiSillicon</t>
  </si>
  <si>
    <t>new SI for LTE; leading WG: RAN4</t>
  </si>
  <si>
    <t>RP-161187</t>
  </si>
  <si>
    <t>RP-160772</t>
  </si>
  <si>
    <t>pCR on Section “Lawful Interception” of TR38.913</t>
  </si>
  <si>
    <t>RP-161212</t>
  </si>
  <si>
    <t>RP-160773</t>
  </si>
  <si>
    <t>Consideration on typical antenna configurations in deployment scenarios</t>
  </si>
  <si>
    <t>Telecom Italia, Deutsche Telekom, ORANGE, Telefonica</t>
  </si>
  <si>
    <t>Decision</t>
  </si>
  <si>
    <t>RP-160774</t>
  </si>
  <si>
    <t>Revised WID: UE Conformance Test Aspects – FDD LTE band 1980-2010 MHz and 2170-2200MHz (band 65) in Region1 and Region 3</t>
  </si>
  <si>
    <t>Jussi Kuusisto</t>
  </si>
  <si>
    <t>Last approved WID: RP-160064</t>
  </si>
  <si>
    <t>13.5.10</t>
  </si>
  <si>
    <t>LTE_1980_2170_REG1_REG3-UEConTest</t>
  </si>
  <si>
    <t>RP-160775</t>
  </si>
  <si>
    <t>Status report of WI UE Conformance Test Aspects - FDD LTE band 1980-2010 MHz and 2170-2200MHz (band 65) in Region1 and Region 3; rapporteur: Dish Network</t>
  </si>
  <si>
    <t>RP-160776</t>
  </si>
  <si>
    <t>Status Report for WI Multi-Band Base Station testing with three or more bands; rapporteur: Alcatel-Lucent</t>
  </si>
  <si>
    <t>Man Hung Ng</t>
  </si>
  <si>
    <t>10.3.1</t>
  </si>
  <si>
    <t>MB_BS_test_3B</t>
  </si>
  <si>
    <t>RP-160777</t>
  </si>
  <si>
    <t>Status report for WI Perf Part: Indoor Positioning enhancements for UTRA and LTE; rapporteur: NextNav, Huawei</t>
  </si>
  <si>
    <t>Jerome Vogedes</t>
  </si>
  <si>
    <t>10.8.4</t>
  </si>
  <si>
    <t>UTRA_LTE_iPos_enh-Perf</t>
  </si>
  <si>
    <t>RP-160778</t>
  </si>
  <si>
    <t>TR 37.871 v1.0.0 on E-UTRA, UTRA and GSM/EDGE; Multi-Band Base Station testing with three or more bands; for information</t>
  </si>
  <si>
    <t>Nokia</t>
  </si>
  <si>
    <t>RAN4 TR 37.871 is provided for information</t>
  </si>
  <si>
    <t>37.871</t>
  </si>
  <si>
    <t>MB_BS_test_3B-Core</t>
  </si>
  <si>
    <t>RP-160779</t>
  </si>
  <si>
    <t>Status report for WI: Further Indoor Positioning enhancements for UTRA and LTE; rapporteur: NextNav, Huawei</t>
  </si>
  <si>
    <t>10.3.2</t>
  </si>
  <si>
    <t>UTRA_LTE_iPos_enh2</t>
  </si>
  <si>
    <t>RP-160780</t>
  </si>
  <si>
    <t>WID for UMTS and LTE Incmon (Increasing the minimum number of carriers for UE monitoring) Enhancement</t>
  </si>
  <si>
    <t>Ericsson Limited</t>
  </si>
  <si>
    <t>Christopher Callender</t>
  </si>
  <si>
    <t>new WI for UMTS and LTE; leading WG: RAN4; discussed but not agreed at RAN #71; follow-up WI of REL-12 WI LTE_UTRA_IncMon</t>
  </si>
  <si>
    <t>RP-160781</t>
  </si>
  <si>
    <t>Motivation for enhancements to UMTS and LTE increased UE carrier monitoring</t>
  </si>
  <si>
    <t>RP-160782</t>
  </si>
  <si>
    <t>Status report of WI LTE_AWS_3_4; DISH Network</t>
  </si>
  <si>
    <t>John Kim</t>
  </si>
  <si>
    <t>10.4.10</t>
  </si>
  <si>
    <t>LTE_AWS_3_4</t>
  </si>
  <si>
    <t>RP-160783</t>
  </si>
  <si>
    <t>Revision of WI LTE_AWS_3_4</t>
  </si>
  <si>
    <t>last approved WID: RP-151731; change in affected specifications</t>
  </si>
  <si>
    <t>RP-160784</t>
  </si>
  <si>
    <t>Status report of Study on High Power LTE UE for Band 41 ; rapporteur: Sprint</t>
  </si>
  <si>
    <t>John Humbert</t>
  </si>
  <si>
    <t>10.6.4</t>
  </si>
  <si>
    <t>FS_LTE_B41_HPUE</t>
  </si>
  <si>
    <t>RP-160785</t>
  </si>
  <si>
    <t>New WID LTE High Power  UE for Band 41</t>
  </si>
  <si>
    <t>SPRINT, C-Spire, CMCC, Nokia, China Telecom</t>
  </si>
  <si>
    <t>new WI for LTE only; leading WG: RAN4;  proposes to add band 41 power class 2 support; follow-up WI of SI FS_LTE_B41_HPUE (see AI 10.6.4)</t>
  </si>
  <si>
    <t>10.1.5</t>
  </si>
  <si>
    <t>RP-161221</t>
  </si>
  <si>
    <t>RP-160786</t>
  </si>
  <si>
    <t>TR36.886 v1.0.0 on Study on High Power UE for band 41; for approval</t>
  </si>
  <si>
    <t>Sprint Corporation</t>
  </si>
  <si>
    <t>RAN4 TR TR 36.886 is provided for 1-step approval</t>
  </si>
  <si>
    <t>36.886</t>
  </si>
  <si>
    <t>RP-160787</t>
  </si>
  <si>
    <t>TR 36.749, Version 1.0.0 on New AWS Band for LTE</t>
  </si>
  <si>
    <t>Edgar Fernandes</t>
  </si>
  <si>
    <t>36.749</t>
  </si>
  <si>
    <t>LTE_AWS_3_4-Core</t>
  </si>
  <si>
    <t>RP-160788</t>
  </si>
  <si>
    <t>New Study Item proposal: Feasibility study on global application of LTE Band 11 and of LTE Band 21 UEs</t>
  </si>
  <si>
    <t>SoftBank Corp.</t>
  </si>
  <si>
    <t>Kenichi Kihara</t>
  </si>
  <si>
    <t>new SI for LTE; leading WG: RAN4; is to give some indications on resource restriction scheme for potential organizations to consider Band 11 for the newly identified IMT spectrum in 1.5GHz against satellite protection imposed by ITU-R.</t>
  </si>
  <si>
    <t>RP-161220</t>
  </si>
  <si>
    <t>RP-160789</t>
  </si>
  <si>
    <t>Status report of SI: Feasibility Study on LTE-based V2X Services;  rapporteur: LG Electronics</t>
  </si>
  <si>
    <t>Hanbyul Seo</t>
  </si>
  <si>
    <t>RP-161115</t>
  </si>
  <si>
    <t>RP-160790</t>
  </si>
  <si>
    <t>TR 36.885 v2.0.0 on Study on  LTE-based V2X Services, for approval</t>
  </si>
  <si>
    <t>LG Electronics</t>
  </si>
  <si>
    <t>RAN1 TR 36.885 is provided for approval</t>
  </si>
  <si>
    <t>36.885</t>
  </si>
  <si>
    <t>RP-160791</t>
  </si>
  <si>
    <t>Revision of SI: Feasibility Study on LTE-based V2X Services</t>
  </si>
  <si>
    <t>SID revised</t>
  </si>
  <si>
    <t>last approved SID: RP-160657</t>
  </si>
  <si>
    <t>RP-161263</t>
  </si>
  <si>
    <t>RP-160792</t>
  </si>
  <si>
    <t>Status report of WI: Support for V2V services based on LTE sidelink rapporteur: LG Electronics</t>
  </si>
  <si>
    <t>RP-160793</t>
  </si>
  <si>
    <t>Revision of WI: Support for V2V services based on LTE sidelink</t>
  </si>
  <si>
    <t>last approved WID: RP-160649</t>
  </si>
  <si>
    <t>RP-161272</t>
  </si>
  <si>
    <t>RP-160794</t>
  </si>
  <si>
    <t>Motivation for WI on "LTE-based V2X Services"</t>
  </si>
  <si>
    <t>10.1.1</t>
  </si>
  <si>
    <t>RP-160795</t>
  </si>
  <si>
    <t>New WI proposal: LTE-based V2X Services</t>
  </si>
  <si>
    <t>new WI for LTE only; leading WG: RAN1</t>
  </si>
  <si>
    <t>R1</t>
  </si>
  <si>
    <t>RP-161184</t>
  </si>
  <si>
    <t>RP-160796</t>
  </si>
  <si>
    <t>pCR to reliability and KPI values for eV2X</t>
  </si>
  <si>
    <t>merged</t>
  </si>
  <si>
    <t>RP-160797</t>
  </si>
  <si>
    <t>Ways forward on flexilble/full duplex operation in NR and LTE</t>
  </si>
  <si>
    <t>9.3</t>
  </si>
  <si>
    <t>RP-160798</t>
  </si>
  <si>
    <t>Motivation for WI Proposal on QoE Measurement Collection for streaming services</t>
  </si>
  <si>
    <t>China Unicom</t>
  </si>
  <si>
    <t>Yue Ma</t>
  </si>
  <si>
    <t>Motivation for WID on QoE measurement</t>
  </si>
  <si>
    <t>10.1.2</t>
  </si>
  <si>
    <t>RP-160799</t>
  </si>
  <si>
    <t>On unlicensed standalone as part of the 5G NR study item</t>
  </si>
  <si>
    <t>Qualcomm</t>
  </si>
  <si>
    <t>Casaccia Lorenzo</t>
  </si>
  <si>
    <t>RP-161169</t>
  </si>
  <si>
    <t>RP-160800</t>
  </si>
  <si>
    <t>New WI proposal on Quality of Experience (QoE) Measurement Collection for streaming services</t>
  </si>
  <si>
    <t>new WI for LTE and UMTS; leading WG: RAN2</t>
  </si>
  <si>
    <t>R2</t>
  </si>
  <si>
    <t>RP-160801</t>
  </si>
  <si>
    <t>Status report on WI Core part: Further mobility enhancements in LTE; rapporteur: ZTE</t>
  </si>
  <si>
    <t>Zhongda Du</t>
  </si>
  <si>
    <t>10.2.8</t>
  </si>
  <si>
    <t>withdrawn</t>
  </si>
  <si>
    <t>LTE_eMob-Core</t>
  </si>
  <si>
    <t>RP-160802</t>
  </si>
  <si>
    <t>Status report for WI: Perf. part: LTE DL 4 Rx antenna ports; rapporteur: Ericsson</t>
  </si>
  <si>
    <t>Maomao Chen</t>
  </si>
  <si>
    <t>flag D</t>
  </si>
  <si>
    <t>10.8.11</t>
  </si>
  <si>
    <t>RP-161236</t>
  </si>
  <si>
    <t>LTE_4Rx_AP_DL-Perf</t>
  </si>
  <si>
    <t>RP-160803</t>
  </si>
  <si>
    <t>New WI proposal: 4 Rx antenna ports with CA for LTE DL</t>
  </si>
  <si>
    <t>Ericsson GmbH, Eurolab</t>
  </si>
  <si>
    <t>new WI for LTE; leading WG: RAN4</t>
  </si>
  <si>
    <t>RP-161238</t>
  </si>
  <si>
    <t>RP-160804</t>
  </si>
  <si>
    <t>Motivation and general proposal for new WI for LTE DL 4Rx with CA in Rel-14</t>
  </si>
  <si>
    <t>Motivation with general proposal and scope for the new WI</t>
  </si>
  <si>
    <t>RP-160805</t>
  </si>
  <si>
    <t>"[RAN#71-11] Scenarios, KPIs and methodology" email discussion summary</t>
  </si>
  <si>
    <t>Karri Ranta-aho</t>
  </si>
  <si>
    <t>RP-160806</t>
  </si>
  <si>
    <t>Revised SID: Study on Next Generation New Radio Access Technology</t>
  </si>
  <si>
    <t>Andrea Buldorini</t>
  </si>
  <si>
    <t>last approved SID: RP-160671; note: rapporteur of the SI is NTT DOCOMO, see SID revision RP-160900</t>
  </si>
  <si>
    <t>RP-160807</t>
  </si>
  <si>
    <t>New WI proposal: Performance requirement of non-linear receiver for Enhanced SU-MIMO for LTE</t>
  </si>
  <si>
    <t>Jin-yup Hwang</t>
  </si>
  <si>
    <t>new WI for LTE; leading WG: RAN4; only Perf part, no Core part;</t>
  </si>
  <si>
    <t>RP-161182</t>
  </si>
  <si>
    <t>RP-160808</t>
  </si>
  <si>
    <t>Motivation for new WI proposal on Performance requirement of non-linear receiver for Enhanced SU-MIMO for LTE</t>
  </si>
  <si>
    <t>RP-161183</t>
  </si>
  <si>
    <t>RP-160809</t>
  </si>
  <si>
    <t>Status report of SI Study on Scenarios and Requirements for Next Generation Access Technologies; rapporteur: CMCC</t>
  </si>
  <si>
    <t>RAN</t>
  </si>
  <si>
    <t>Xiaodong Xu</t>
  </si>
  <si>
    <t>flag S</t>
  </si>
  <si>
    <t>RP-160810</t>
  </si>
  <si>
    <t>TR 38.913 v0.3.1 on Study on Scenarios and Requirements for  Next Generation Access Technologies</t>
  </si>
  <si>
    <t>China Mobile Com. Corporation</t>
  </si>
  <si>
    <t>RAN TR 38.913 v0.3.1 is provided for agreement</t>
  </si>
  <si>
    <t>RP-161334</t>
  </si>
  <si>
    <t>0.3.1</t>
  </si>
  <si>
    <t>RP-160811</t>
  </si>
  <si>
    <t>Update of Study Item Description for "Study on Scenarios and Requirements for Next Generation Access Technologies"</t>
  </si>
  <si>
    <t>last approved SID: RP-152257; rapporteurship update based on Co-Rapporteur request</t>
  </si>
  <si>
    <t>RP-160812</t>
  </si>
  <si>
    <t>Proposal for 5G-NR schedule adjustment and further definition</t>
  </si>
  <si>
    <t>VODAFONE Group Plc</t>
  </si>
  <si>
    <t>Tim Frost</t>
  </si>
  <si>
    <t>Proposal for modifying and refining the 5G timeplan</t>
  </si>
  <si>
    <t>RP-161154</t>
  </si>
  <si>
    <t>RP-160813</t>
  </si>
  <si>
    <t>New Work Item proposal: NB-IoT enhancements</t>
  </si>
  <si>
    <t>R1, IOT</t>
  </si>
  <si>
    <t>RP-161292</t>
  </si>
  <si>
    <t>RP-160814</t>
  </si>
  <si>
    <t>5G-NR discussion on some remaining requirements</t>
  </si>
  <si>
    <t>RP-160815</t>
  </si>
  <si>
    <t>Antenna assumptions for 5G-NR evaluations</t>
  </si>
  <si>
    <t>RP-160816</t>
  </si>
  <si>
    <t>5G-NR channel modelling: some related issues</t>
  </si>
  <si>
    <t>RP-160817</t>
  </si>
  <si>
    <t>Status report of SI Study on enhancement of VoLTE; rapporteur: CMCC</t>
  </si>
  <si>
    <t>Zhuo Chen</t>
  </si>
  <si>
    <t>10.6.7</t>
  </si>
  <si>
    <t>FS_LTE_eVoLTE</t>
  </si>
  <si>
    <t>RP-160818</t>
  </si>
  <si>
    <t>Status report of WI Perf. part: LTE Carrier Aggregation Enhancement Beyond 5 Carriers; rapporteur:  Nokia</t>
  </si>
  <si>
    <t>Klaus Hugl</t>
  </si>
  <si>
    <t>10.8.6</t>
  </si>
  <si>
    <t>LTE_CA_enh_b5C-Perf</t>
  </si>
  <si>
    <t>RP-160819</t>
  </si>
  <si>
    <t>Status report of WI LTE_CA_R14_4DL1UL; rapporteur: Ericsson</t>
  </si>
  <si>
    <t>Per Lindell</t>
  </si>
  <si>
    <t>10.4.4</t>
  </si>
  <si>
    <t>LTE_CA_R14_4DL1UL</t>
  </si>
  <si>
    <t>RP-160820</t>
  </si>
  <si>
    <t>Status report of WI LTE_CA_R14_intra; rapporteur: Ericsson</t>
  </si>
  <si>
    <t>10.4.1</t>
  </si>
  <si>
    <t>LTE_CA_R14_intra</t>
  </si>
  <si>
    <t>RP-160821</t>
  </si>
  <si>
    <t>Revised WID: Basket WI for LTE Advanced Inter-band CA Rel-14 for 4DL/1UL</t>
  </si>
  <si>
    <t>last approved WID: RP-160614</t>
  </si>
  <si>
    <t>RP-160822</t>
  </si>
  <si>
    <t>Revised WID: Basket WI for LTE Advanced Intra-band CA including contiguous and non-contiguous spectrum</t>
  </si>
  <si>
    <t>last approved WID: RP-160613</t>
  </si>
  <si>
    <t>RP-160823</t>
  </si>
  <si>
    <t>Motivation for a New SI: SON for eCoMP</t>
  </si>
  <si>
    <t>Hakon Helmers</t>
  </si>
  <si>
    <t>10.1.3</t>
  </si>
  <si>
    <t>RP-160824</t>
  </si>
  <si>
    <t>New SI: Study on SON for eCoMP for LTE</t>
  </si>
  <si>
    <t>new SI for LTE; leading WG: RAN3</t>
  </si>
  <si>
    <t>R3</t>
  </si>
  <si>
    <t>RP-161181</t>
  </si>
  <si>
    <t>RP-160825</t>
  </si>
  <si>
    <t>Importance of longer eMBMS CP for large ISDs</t>
  </si>
  <si>
    <t>Telstra Corporation Limited</t>
  </si>
  <si>
    <t>Nick Tompson</t>
  </si>
  <si>
    <t>10.2.11</t>
  </si>
  <si>
    <t>MBMS_LTE_enh2</t>
  </si>
  <si>
    <t>RP-160826</t>
  </si>
  <si>
    <t>On the value of reducing CRS transmission in LTE</t>
  </si>
  <si>
    <t>moved from AI 10.2 to AI 10.1.1</t>
  </si>
  <si>
    <t>RP-160827</t>
  </si>
  <si>
    <t>Status report of WI Core part: RRC optimization for UMTS; rapporteur: Ericsson</t>
  </si>
  <si>
    <t>Martin Israelsson</t>
  </si>
  <si>
    <t>11.2.1</t>
  </si>
  <si>
    <t>UTRA_RRCopt-Core</t>
  </si>
  <si>
    <t>RP-160828</t>
  </si>
  <si>
    <t>Status report for SI: Further Enhancements to LTE Device to Device, UE to Network Relays for IoT and Wearables; rapporteur: Qualcomm Incorporated</t>
  </si>
  <si>
    <t>Masato Kitazoe</t>
  </si>
  <si>
    <t>RP-161159</t>
  </si>
  <si>
    <t>RP-160829</t>
  </si>
  <si>
    <t>Revision of SI: Further Enhancements to LTE Device to Device, UE to Network Relays for IoT and Wearables</t>
  </si>
  <si>
    <t>Qualcomm Incorporated</t>
  </si>
  <si>
    <t>last approved SID: RP-160677</t>
  </si>
  <si>
    <t>RP-161224</t>
  </si>
  <si>
    <t>RP-160830</t>
  </si>
  <si>
    <t>RAN5 agreed non TTCN CR(s) WI UE Conformance Test Aspects – Multimedia Telephony Services for IMS (MTSI) over fixed access(MTSI_FIXED_ACCESS-UEConTest)</t>
  </si>
  <si>
    <t>Ingbert Sigovich</t>
  </si>
  <si>
    <t>CR pack</t>
  </si>
  <si>
    <t>13.2.1</t>
  </si>
  <si>
    <t>MTSI_FIXED_ACCESS-UEConTest</t>
  </si>
  <si>
    <t>RP-160831</t>
  </si>
  <si>
    <t>RAN5 agreed non TTCN CR(s) WI UE Conformance Test Aspects – Multimedia Telephony Services for IMS (MTSI) over WLAN (MTSI_WLAN-UEConTest)</t>
  </si>
  <si>
    <t>RP-160832</t>
  </si>
  <si>
    <t>RAN5 agreed non TTCN CR(s) WI UE Conformance Test Aspects - DCH Enhancements for UMTS (UTRA_DCHenh-UEConTest)</t>
  </si>
  <si>
    <t>13.4.1</t>
  </si>
  <si>
    <t>UTRA_DCHenh-UEConTest</t>
  </si>
  <si>
    <t>RP-160833</t>
  </si>
  <si>
    <t>RAN5 agreed non TTCN CR(s) WI UE Conformance Test Aspects – UE Conformance Test Aspects – LTE Device-to-Device Proximity Services (LTE_D2D_PROX-UEConTest)</t>
  </si>
  <si>
    <t>13.4.2</t>
  </si>
  <si>
    <t>LTE_D2D_Prox-UEConTest</t>
  </si>
  <si>
    <t>RP-160834</t>
  </si>
  <si>
    <t>RAN5 agreed non TTCN CR(s) WI UE Conformance Test Aspects - Low cost &amp; enhanced coverage MTC UE for LTE (LC_MTC_LTE-UEConTest)</t>
  </si>
  <si>
    <t>RP-160835</t>
  </si>
  <si>
    <t>RAN5 agreed non TTCN CR(s) under WI UE Conformance Test Aspects – Further Rel-12 configurations for LTE Advanced Carrier Aggregation with 2UL (LTE_CA_Rel12_2UL-UEConTest)</t>
  </si>
  <si>
    <t>RP-160836</t>
  </si>
  <si>
    <t>RAN5 agreed non TTCN CR(s) WI UE Conformance Test Aspects - E-UTRA Small cell enhancements - Physical layer aspects (LTE_SC_enh_L1-UEConTest)</t>
  </si>
  <si>
    <t>13.4.5</t>
  </si>
  <si>
    <t>LTE_SC_enh_L1-UEConTest</t>
  </si>
  <si>
    <t>RP-160837</t>
  </si>
  <si>
    <t>RAN5 agreed non TTCN CR(s) WI UE Conformance Test Aspects - Dual connectivity for LTE (LTE_SC_enh_dualC-UEConTest)</t>
  </si>
  <si>
    <t>RP-160838</t>
  </si>
  <si>
    <t>RAN5 agreed non TTCN CR(s) WI UE Conformance Test Aspects: Network-Assisted Interference Cancellation and Suppression for LTE (LTE_NAICS-UEConTest)</t>
  </si>
  <si>
    <t>13.4.7</t>
  </si>
  <si>
    <t>LTE_NAICS-UEConTest</t>
  </si>
  <si>
    <t>RP-160839</t>
  </si>
  <si>
    <t>RAN5 agreed non TTCN CR(s) WI UE Conformance Test Aspects: Further Enhancements to LTE TDD for DL-UL    Interference Management and Traffic Adaptation (LTE_TDD_eIMTA-UEConTest)</t>
  </si>
  <si>
    <t>13.4.8</t>
  </si>
  <si>
    <t>LTE_TDD_eIMTA-UEConTest</t>
  </si>
  <si>
    <t>RP-160840</t>
  </si>
  <si>
    <t>RAN5 agreed non TTCN CR(s) WI UE Conformance Test Aspects -  Rel-13 LTE CA configurations (LTE_CA_Rel13-UEConTest) (Batch 1)</t>
  </si>
  <si>
    <t>RP-160841</t>
  </si>
  <si>
    <t>RAN5 agreed non TTCN CR(s) WI UE Conformance Test Aspects -  Rel-13 LTE CA configurations (LTE_CA_Rel13-UEConTest) (Batch 2)</t>
  </si>
  <si>
    <t>RP-160842</t>
  </si>
  <si>
    <t>RAN5 agreed non TTCN CR(s) WI UE Conformance Test Aspects - LTE DL 4 Rx antenna ports (LTE_4Rx_AP_DL-UEConTest)</t>
  </si>
  <si>
    <t>RP-160843</t>
  </si>
  <si>
    <t>RAN5 agreed non TTCN CR(s) WI UE Conformance Test Aspects - AWS-Extension Band for LTE (Band 66) (LTE_AWS_EXT-UEConTest)</t>
  </si>
  <si>
    <t>RP-160844</t>
  </si>
  <si>
    <t>RAN5 agreed non TTCN CR(s) under WI Small Technical Enhancements and Improvements for Rel 99 Conformance Testing(TEI_Test)</t>
  </si>
  <si>
    <t>14.5.1</t>
  </si>
  <si>
    <t>Rel-4</t>
  </si>
  <si>
    <t>TEI_Test</t>
  </si>
  <si>
    <t>RP-160845</t>
  </si>
  <si>
    <t>RAN5 agreed non TTCN CR(s) under WI Small Technical Enhancements and Improvements for Rel-8 Conformance Testing(TEI8_Test) (Batch 1)</t>
  </si>
  <si>
    <t>Rel-8</t>
  </si>
  <si>
    <t>TEI8_Test</t>
  </si>
  <si>
    <t>RP-160846</t>
  </si>
  <si>
    <t>RAN5 agreed non TTCN CR(s) under WI Small Technical Enhancements and Improvements for Rel-8 Conformance Testing(TEI8_Test) (Batch 2)</t>
  </si>
  <si>
    <t>RP-160847</t>
  </si>
  <si>
    <t>RAN5 agreed non TTCN CR(s) under WI Small Technical Enhancements and Improvements for Rel-9 Conformance Testing(TEI9_Test)</t>
  </si>
  <si>
    <t>Rel-9</t>
  </si>
  <si>
    <t>TEI9_Test</t>
  </si>
  <si>
    <t>RP-160848</t>
  </si>
  <si>
    <t>CR to 34.229-3: Add new verified and e-mail agreed TTCN test cases in the TC lists in 34.229-3 (prose), Annex A</t>
  </si>
  <si>
    <t>14.5.2</t>
  </si>
  <si>
    <t>34.229-3</t>
  </si>
  <si>
    <t>11.3.0</t>
  </si>
  <si>
    <t>TEI12_Test</t>
  </si>
  <si>
    <t>RP-160849</t>
  </si>
  <si>
    <t>CR to 34.229-3: Add new verified and e-mail agreed TTCN test cases in the TC lists in 34.229-3 (TTCN), Annex A</t>
  </si>
  <si>
    <t>TEI8_Test, TEI9_Test, TEI12_Test, EVS_codec-UEConTest</t>
  </si>
  <si>
    <t>RP-160850</t>
  </si>
  <si>
    <t>CR to 34.123-3: Add new verified and e-mail agreed TTCN test cases in the TC lists in 34.123-3 (prose), Annex A</t>
  </si>
  <si>
    <t>14.5.3</t>
  </si>
  <si>
    <t>34.123-3</t>
  </si>
  <si>
    <t>12.3.0</t>
  </si>
  <si>
    <t>RP-160851</t>
  </si>
  <si>
    <t>CR to 34.123-3: Add new verified and e-mail agreed TTCN test cases in the TC lists in 34.123-3 (TTCN), Annex A</t>
  </si>
  <si>
    <t>TEI_Test, TEI5_Test, TEI7_Test, TEI8_Test, TEI10_Test</t>
  </si>
  <si>
    <t>RP-160852</t>
  </si>
  <si>
    <t>CR to 36.523-3: Add new verified and e-mail agreed TTCN test cases in the TC lists in 36.523-3 (prose), Annex A</t>
  </si>
  <si>
    <t>36.523-3</t>
  </si>
  <si>
    <t>12.5.0</t>
  </si>
  <si>
    <t>RP-160853</t>
  </si>
  <si>
    <t>CR to 36.523-3: Add new verified and e-mail agreed TTCN test cases in the TC lists in 36.523-3 (TTCN), Annex A</t>
  </si>
  <si>
    <t>TEI8_Test, TEI9_Test, TEI10_Test, TEI11_Test, TEI12_Test, LTE_CA_Rel12_2UL-UEConTest</t>
  </si>
  <si>
    <t>RP-160854</t>
  </si>
  <si>
    <t>CR to 37.751-4: Add new verified and e-mail agreed TTCN test cases in the TC lists in 37.571-4 (prose), Annex A</t>
  </si>
  <si>
    <t>37.571-4</t>
  </si>
  <si>
    <t>12.4.0</t>
  </si>
  <si>
    <t>RP-160855</t>
  </si>
  <si>
    <t>CR to 37.571-4: Add new verified and e-mail agreed TTCN test cases in the TC lists in 37.571-4 (TTCN), Annex A</t>
  </si>
  <si>
    <t>TEI8_Test, TEI9_Test</t>
  </si>
  <si>
    <t>RP-160856</t>
  </si>
  <si>
    <t>RAN5 agreed non TTCN CR(s) under WI Small Technical Enhancements and Improvements for Rel-10 Conformance Testing (TEI10_Test)</t>
  </si>
  <si>
    <t>Rel-10</t>
  </si>
  <si>
    <t>TEI10_Test</t>
  </si>
  <si>
    <t>RP-160857</t>
  </si>
  <si>
    <t>RAN5 agreed non TTCN CR(s) under WI Small Technical Enhancements and Improvements for Rel-11 Conformance Testing (TEI11_Test)</t>
  </si>
  <si>
    <t>TEI11_Test</t>
  </si>
  <si>
    <t>RP-160858</t>
  </si>
  <si>
    <t>RAN5 agreed non TTCN CR(s) under WI Small Technical Enhancements and Improvements for Rel-12 Conformance Testing (TEI12_Test) (Batch 1)</t>
  </si>
  <si>
    <t>RP-160859</t>
  </si>
  <si>
    <t>RAN5 agreed non TTCN CR(s) under WI Small Technical Enhancements and Improvements for Rel-12 Conformance Testing (TEI12_Test) (Batch 2)</t>
  </si>
  <si>
    <t>RP-160860</t>
  </si>
  <si>
    <t>RAN5 agreed non TTCN CR(s) under WI Small Technical Enhancements and Improvements for Rel-13 Conformance Testing (TEI13_Test)</t>
  </si>
  <si>
    <t>14.5.4</t>
  </si>
  <si>
    <t>TEI13_Test</t>
  </si>
  <si>
    <t>RP-160861</t>
  </si>
  <si>
    <t>RAN5 agreed non TTCN CR(s) WI UE Conformance Test Aspects - Further LTE Physical Layer Enhancements for MTC (LTE_MTCe2_L1-UEConTest)</t>
  </si>
  <si>
    <t>moved from AI 13.5 to AI 13.5.6</t>
  </si>
  <si>
    <t>RP-160862</t>
  </si>
  <si>
    <t>RAN5 agreed non TTCN CR(s) WI UE Conformance Test Aspects - RAN enhancements for extended DRX in LTE (LTE_extDRX-UEConTest)</t>
  </si>
  <si>
    <t>13.5.9</t>
  </si>
  <si>
    <t>LTE_extDRX-UEConTest</t>
  </si>
  <si>
    <t>RP-160863</t>
  </si>
  <si>
    <t>RAN5 agreed non TTCN CR(s) WI UE Conformance Test Aspects - FDD LTE band 1980-2010 MHz and 2170-2200MHz (band 65) in Region1 and Region 3 (LTE_1980_2170_REG1_REG3-UEConTest)</t>
  </si>
  <si>
    <t>RP-160864</t>
  </si>
  <si>
    <t>RAN5 agreed non TTCN CR(s) WI UE Conformance Test Aspects - Support of single-cell point-to-multipoint transmission in LTE (LTE_SC_PTM-UEConTest)</t>
  </si>
  <si>
    <t>13.5.7</t>
  </si>
  <si>
    <t>LTE_SC_PTM-UEConTest</t>
  </si>
  <si>
    <t>RP-160865</t>
  </si>
  <si>
    <t>RAN5 agreed non TTCN CR(s) WI UE Conformance Test Aspects - Introduction of 1447-1467MHz Band for TD-LTE in China (LTE_TDD_1447MHz_China -UEConTest)</t>
  </si>
  <si>
    <t>13.5.11</t>
  </si>
  <si>
    <t>LTE_TDD_1447MHz_China-UEConTest</t>
  </si>
  <si>
    <t>RP-160866</t>
  </si>
  <si>
    <t>RAN5 agreed non TTCN CR(s) WI UE Conformance Test Aspects - Licensed-Assisted Access using LTE
(LTE_LAA-UEConTest)</t>
  </si>
  <si>
    <t>13.5.4</t>
  </si>
  <si>
    <t>LTE_LAA-UEConTest</t>
  </si>
  <si>
    <t>RP-160867</t>
  </si>
  <si>
    <t>Status Report of WI LTE 2.6 GHz FDD SDL Band (2570-2620 MHz) and LTE Carrier Aggregation (2DL/1UL) with band 3 for region 1; rapporteur: Orange</t>
  </si>
  <si>
    <t>Fatima Karim-Peters</t>
  </si>
  <si>
    <t>10.4.9</t>
  </si>
  <si>
    <t>LTE_FDD_2600_CA_B3</t>
  </si>
  <si>
    <t>RP-160868</t>
  </si>
  <si>
    <t>Status report for WI Uplink Capacity Enhancements for LTE; rapporteur: Ericsson</t>
  </si>
  <si>
    <t>Daniel Larsson</t>
  </si>
  <si>
    <t>10.2.9</t>
  </si>
  <si>
    <t>LTE_UL_CAP_enh</t>
  </si>
  <si>
    <t>RP-160869</t>
  </si>
  <si>
    <t>Motivation for New Work Item on Enhancements to LTE operation in unlicensed spectrum</t>
  </si>
  <si>
    <t>RP-160870</t>
  </si>
  <si>
    <t>New Work Item on Enhancements to LTE operation in unlicensed spectrum</t>
  </si>
  <si>
    <t>RP-161215</t>
  </si>
  <si>
    <t>RP-160871</t>
  </si>
  <si>
    <t>Motivation for Work Item on shortened TTI and processing time</t>
  </si>
  <si>
    <t>RP-160872</t>
  </si>
  <si>
    <t>New Work Item on shortened TTI and processing time for LTE</t>
  </si>
  <si>
    <t>new WI for LTE; leading WG: RAN1</t>
  </si>
  <si>
    <t>RP-161109</t>
  </si>
  <si>
    <t>RP-160873</t>
  </si>
  <si>
    <t>Status report for WI eMBMS enhancements for LTE; rapporteur: Ericsson</t>
  </si>
  <si>
    <t>RP-161244</t>
  </si>
  <si>
    <t>RP-160874</t>
  </si>
  <si>
    <t>Updated WID: eMBMS enhancements for LTE</t>
  </si>
  <si>
    <t>last approved WID: RP-160675</t>
  </si>
  <si>
    <t>RP-161243</t>
  </si>
  <si>
    <t>RP-160875</t>
  </si>
  <si>
    <t>Status report for SI Study on Latency reduction techniques for LTE; rapporteur: Ericsson</t>
  </si>
  <si>
    <t>10.6.2</t>
  </si>
  <si>
    <t>FS_LTE_LATRED</t>
  </si>
  <si>
    <t>RP-160876</t>
  </si>
  <si>
    <t>Status report for WI Enhanced LAA for LTE; rapporteur: Ericsson</t>
  </si>
  <si>
    <t>10.2.1</t>
  </si>
  <si>
    <t>RP-161153</t>
  </si>
  <si>
    <t>LTE_eLAA</t>
  </si>
  <si>
    <t>RP-160877</t>
  </si>
  <si>
    <t>Motivation for New WI proposal for L1/L2 eMTC and NB-IOT enhancements</t>
  </si>
  <si>
    <t>RP-160878</t>
  </si>
  <si>
    <t>New WI proposal for L1/L2 eMTC and NB-IOT enhancements</t>
  </si>
  <si>
    <t>RP-161319</t>
  </si>
  <si>
    <t>RP-160879</t>
  </si>
  <si>
    <t>Motivation for LTE Lean Carrier</t>
  </si>
  <si>
    <t>RP-160880</t>
  </si>
  <si>
    <t>Work Item on Lean Carrier LTE</t>
  </si>
  <si>
    <t>RP-160881</t>
  </si>
  <si>
    <t>Work Item on enhanced LAA for LTE</t>
  </si>
  <si>
    <t>Ericsson, Huawei</t>
  </si>
  <si>
    <t>last approved WID: RP-160407</t>
  </si>
  <si>
    <t>RP-160882</t>
  </si>
  <si>
    <t>New WID:  Adding 1.4 and 3 MHz Channel Bandwidth to E-UTRA operating band 65 for CGC (Complementary Ground Component) operations in Region 1</t>
  </si>
  <si>
    <t>HUGHES Network Systems Ltd</t>
  </si>
  <si>
    <t>Pasquale Amodio</t>
  </si>
  <si>
    <t>new WI for LTE; leading WG: RAN4; note: band 65 was introduced in region 1 by REL-13 WI LTE_1980_2170_REG1; no Perf. part; no CA involved</t>
  </si>
  <si>
    <t>RP-161204</t>
  </si>
  <si>
    <t>RP-160883</t>
  </si>
  <si>
    <t>Motivation for adding Channel Bandwidth to BAND 65 for Region 1</t>
  </si>
  <si>
    <t>moved from AI 10.1.4 to AI 10.1.5</t>
  </si>
  <si>
    <t>RP-160884</t>
  </si>
  <si>
    <t>Summary of 3GPP RAN reflector discussion: [RAN#71-06] Energy Efficiency</t>
  </si>
  <si>
    <t>ORANGE</t>
  </si>
  <si>
    <t>Summary of discussion: [RAN#71-06] Energy Efficiency</t>
  </si>
  <si>
    <t>RP-160885</t>
  </si>
  <si>
    <t>Text proposal to TR 38.913 from email discussion [RAN#71-06] Energy Efficiency</t>
  </si>
  <si>
    <t>Text proposal to define an EE KPI in 38.913</t>
  </si>
  <si>
    <t>RP-161210</t>
  </si>
  <si>
    <t>RP-160886</t>
  </si>
  <si>
    <t>Summary of 3GPP RAN reflector discussion: [RAN#71-07] Air-to-Ground Communications</t>
  </si>
  <si>
    <t>RP-160887</t>
  </si>
  <si>
    <t>Text proposal to TR 38.913 from email discussion: [RAN#71-07] Air-to-Ground Communications</t>
  </si>
  <si>
    <t>Text proposal to introduce deployment scenarios for Air-to-Ground Communications ([RAN#71-07] ) to TR38.913</t>
  </si>
  <si>
    <t>RP-161254</t>
  </si>
  <si>
    <t>RP-160888</t>
  </si>
  <si>
    <t>Motivation for defining EMF related requirements</t>
  </si>
  <si>
    <t>Motivation paper for defining EMF related requirement to populate section 10.4 of TR38.913</t>
  </si>
  <si>
    <t>RP-160889</t>
  </si>
  <si>
    <t>Text proposal on EMF related requirement</t>
  </si>
  <si>
    <t>Text proposal for defining EMF (=Electro Magnetic Fields) related requirement to populate section 10.4 of TR38.913</t>
  </si>
  <si>
    <t>RP-160890</t>
  </si>
  <si>
    <t>New Work Item Proposal: UE Conformance Test Aspects – Radiated Performance of Multiple-antenna Receivers in the LTE UE</t>
  </si>
  <si>
    <t>Intel Corporation (UK) Ltd</t>
  </si>
  <si>
    <t>Hassan Yaghoobi</t>
  </si>
  <si>
    <t>new WI for LTE; leading WG: RAN5; tested: REL-14 WI LTE_MIMO_OTA-Core (taking into account results of REL-13 WI UTRA_LTE_MIMO_OTA-Core in TR 37.977); WI code to be used: LTE_MIMO_OTA-UEConTest</t>
  </si>
  <si>
    <t>RP-160891</t>
  </si>
  <si>
    <t>TS 37.171 v1.0.0 User Equipment (UE) Performance Requirements for RAT-Independent Positioning Enhancements; for approval</t>
  </si>
  <si>
    <t>NextNav</t>
  </si>
  <si>
    <t>Bill Shvodian</t>
  </si>
  <si>
    <t>draft TS</t>
  </si>
  <si>
    <t>RAN4 TS 37.171 is provided for 1-step approval</t>
  </si>
  <si>
    <t>37.171</t>
  </si>
  <si>
    <t>RP-160892</t>
  </si>
  <si>
    <t>New WI proposal: Conformance Test Aspects – Indoor Positioning Enhancement Support for LTE and UMTS</t>
  </si>
  <si>
    <t>new WI for LTE &amp; UMTS; leading WG: RAN5; tested Core part: UTRA_LTE_iPos_enh-Core; compared to RAN5 endorsed R5-162794, this version adds the acronym and adds Intel and CMCC as supporting companies.</t>
  </si>
  <si>
    <t>RP-160893</t>
  </si>
  <si>
    <t>AT&amp;T Views on Phase 1 Acceleration of Next Generation Systems</t>
  </si>
  <si>
    <t>AT&amp;T</t>
  </si>
  <si>
    <t>Vince Spatafora</t>
  </si>
  <si>
    <t>RP-160894</t>
  </si>
  <si>
    <t>Status report of WI Enhancement on Full-Dimension (FD) MIMO for LTE; rapporteur: Samsung</t>
  </si>
  <si>
    <t>Juho Lee</t>
  </si>
  <si>
    <t>LTE_eFDMIMO</t>
  </si>
  <si>
    <t>RP-160895</t>
  </si>
  <si>
    <t>Status report for WI: Performance enhancements for high speed scenario in LTE; rapporteur: NTT DOCOMO, INC., Huawei, HiSilicon.</t>
  </si>
  <si>
    <t>Kunihiko Teshima</t>
  </si>
  <si>
    <t>10.2.3</t>
  </si>
  <si>
    <t>LTE_high_speed</t>
  </si>
  <si>
    <t>RP-160896</t>
  </si>
  <si>
    <t>Status Report for WI Perf Part.: Dual Connectivity enhancements for LTE, rapporteur: NTT DOCOMO, INC.</t>
  </si>
  <si>
    <t>10.8.9</t>
  </si>
  <si>
    <t>LTE_dualC_enh-Perf</t>
  </si>
  <si>
    <t>RP-160897</t>
  </si>
  <si>
    <t>Initial comparison of the standard work on essential functionalities of Standalone/Non-standalone 5G NR standardization in RAN side</t>
  </si>
  <si>
    <t>RP-160898</t>
  </si>
  <si>
    <t>SA2 status and time plan on 5G New Core</t>
  </si>
  <si>
    <t>RP-160899</t>
  </si>
  <si>
    <t>Clarification on mobility interruption time</t>
  </si>
  <si>
    <t>RP-161213</t>
  </si>
  <si>
    <t>RP-160900</t>
  </si>
  <si>
    <t>Revision of SI: Study on New Radio Access Technology</t>
  </si>
  <si>
    <t>NTT DOCOMO, INC.</t>
  </si>
  <si>
    <t>Kazuaki Takeda</t>
  </si>
  <si>
    <t>last approved SID: RP-160671</t>
  </si>
  <si>
    <t>RP-161214</t>
  </si>
  <si>
    <t>RP-160901</t>
  </si>
  <si>
    <t>Status Report of Study on New Radio Access Technology</t>
  </si>
  <si>
    <t>RP-161267</t>
  </si>
  <si>
    <t>RP-160902</t>
  </si>
  <si>
    <t>Revision of SID of Study on enhancement of VoLTE</t>
  </si>
  <si>
    <t>RP-160903</t>
  </si>
  <si>
    <t>Status Report for UE Conformance Test Aspects - NB-IoT; rapporteur: CMCC</t>
  </si>
  <si>
    <t>13.5.12</t>
  </si>
  <si>
    <t>NB_IOT-UEConTest</t>
  </si>
  <si>
    <t>RP-160904</t>
  </si>
  <si>
    <t>Status report of SI Study on channel model for frequency spectrum above 6 GHz; rapporteur: Samsung</t>
  </si>
  <si>
    <t>Young Han Nam</t>
  </si>
  <si>
    <t>RP-160905</t>
  </si>
  <si>
    <t>Status Report for SI Study on Context Aware Service Delivery in RAN for LTE; rapporteur: CMCC</t>
  </si>
  <si>
    <t>10.6.9</t>
  </si>
  <si>
    <t>FS_LTE_context</t>
  </si>
  <si>
    <t>RP-160906</t>
  </si>
  <si>
    <t>Revised_Study on Context Aware Service Delivery in  RAN for LTE</t>
  </si>
  <si>
    <t>CMCC</t>
  </si>
  <si>
    <t>RP-160907</t>
  </si>
  <si>
    <t>Status report of WI Perf. part: Interference Mitigation for Downlink Control Channels of LTE; rapporteur: Intel Corporation, ZTE</t>
  </si>
  <si>
    <t>Yang Tang</t>
  </si>
  <si>
    <t>10.8.14</t>
  </si>
  <si>
    <t>LTE_IM_DLCCH-Perf</t>
  </si>
  <si>
    <t>RP-160908</t>
  </si>
  <si>
    <t>Revision of WI: Interference Mitigation for Downlink Control Channels of LTE</t>
  </si>
  <si>
    <t>Intel Corporation, ZTE</t>
  </si>
  <si>
    <t>last approved WID: RP-160340</t>
  </si>
  <si>
    <t>RP-160909</t>
  </si>
  <si>
    <t>New WI Proposal: Enhanced CRS and SU-MIMO Interference Mitigation Performance Requirements for LTE</t>
  </si>
  <si>
    <t>Intel Corporation, Huawei</t>
  </si>
  <si>
    <t>new WI for LTE only; leading WG: RAN4; no Core but only Perf. part</t>
  </si>
  <si>
    <t>RP-161271</t>
  </si>
  <si>
    <t>RP-160910</t>
  </si>
  <si>
    <t>Motivation for new WI proposal on Enhanced CRS Interference Mitigation for LTE</t>
  </si>
  <si>
    <t>Intel Corporation</t>
  </si>
  <si>
    <t>RP-160911</t>
  </si>
  <si>
    <t>Status report of WI: Measurement gap enhancement of LTE; rapporteur: Intel</t>
  </si>
  <si>
    <t>10.2.14</t>
  </si>
  <si>
    <t>LTE_meas_gap_enh</t>
  </si>
  <si>
    <t>RP-160912</t>
  </si>
  <si>
    <t>Revision of WI: LTE Measurement Gap Enhancement</t>
  </si>
  <si>
    <t>last approved WID: RP-160678</t>
  </si>
  <si>
    <t>RP-160913</t>
  </si>
  <si>
    <t>Status report of WI Core part: Radiated performance requirements for the verification of multi-antenna reception of UEs in LTE; rapporteur: Intel</t>
  </si>
  <si>
    <t>10.2.6</t>
  </si>
  <si>
    <t>LTE_MIMO_OTA-Core</t>
  </si>
  <si>
    <t>RP-160914</t>
  </si>
  <si>
    <t>Revision of WI Core part: Radiated performance requirements for the verification of multi-antenna reception of UEs in LTE</t>
  </si>
  <si>
    <t>last approved WID: RP-160603</t>
  </si>
  <si>
    <t>RP-160915</t>
  </si>
  <si>
    <t>Introduction of new UE categories for LTE</t>
  </si>
  <si>
    <t>Hideaki Takahashi</t>
  </si>
  <si>
    <t>10.9</t>
  </si>
  <si>
    <t>RP-160916</t>
  </si>
  <si>
    <t>Discussion on work plan of NR</t>
  </si>
  <si>
    <t>ZTE Corporation, ZTE Microelectronics, Spreadtrum</t>
  </si>
  <si>
    <t>proposal Start NR WI after SI is finished as scheduled, i.e. March 2017, and finish in March 2018</t>
  </si>
  <si>
    <t>RP-160917</t>
  </si>
  <si>
    <t>New WI proposal on further enhancement of IoT for LTE</t>
  </si>
  <si>
    <t>ZTE Corporation</t>
  </si>
  <si>
    <t>new WI for LTE, UMTS and GERAN?; leading WG: RAN1; new WI on both NB-IoT and enhanced MTC</t>
  </si>
  <si>
    <t>RP-161175</t>
  </si>
  <si>
    <t>RP-160918</t>
  </si>
  <si>
    <t>Motivation of dynamic subframe configuration for TDD</t>
  </si>
  <si>
    <t>title updated from "Motivation for new WI on new TDD frame structure" to "Motivation of dynamic subframe configuration for TDD"</t>
  </si>
  <si>
    <t>RP-160919</t>
  </si>
  <si>
    <t>Status Report of WI Perf. part: Multicarrier Load Distribution of UEs in LTE; rapporteur: ZTE</t>
  </si>
  <si>
    <t>10.8.10</t>
  </si>
  <si>
    <t>LTE_MC_load-Perf</t>
  </si>
  <si>
    <t>RP-160920</t>
  </si>
  <si>
    <t>RP-161294</t>
  </si>
  <si>
    <t>RP-160921</t>
  </si>
  <si>
    <t>Revised WI Core part: Further mobility enhancements in LTE</t>
  </si>
  <si>
    <t>last approved WID: RP-160636</t>
  </si>
  <si>
    <t>RP-160922</t>
  </si>
  <si>
    <t>Status report for SI Feasibility Study on LTE Advanced Carrier Aggregation of Band 3 and Band 39; rapporteur: ZTE</t>
  </si>
  <si>
    <t>10.6.8</t>
  </si>
  <si>
    <t>FS_LTE_CA_B3_B39</t>
  </si>
  <si>
    <t>RP-160923</t>
  </si>
  <si>
    <t>Revised WID: Enhanced LWA (eLWA)</t>
  </si>
  <si>
    <t>Sasha Sirotkin</t>
  </si>
  <si>
    <t>last approved WID: RP-160600; rapporteur name change</t>
  </si>
  <si>
    <t>10.2.5</t>
  </si>
  <si>
    <t>RP-160600</t>
  </si>
  <si>
    <t>LTE_WLAN_aggr</t>
  </si>
  <si>
    <t>RP-160924</t>
  </si>
  <si>
    <t>Status report of WI Enhanced LWA; rapporteur: Intel Corporation</t>
  </si>
  <si>
    <t>RP-160925</t>
  </si>
  <si>
    <t>NR positioning</t>
  </si>
  <si>
    <t>RP-160926</t>
  </si>
  <si>
    <t>Discussion on Further Enhancement of LAA for LTE</t>
  </si>
  <si>
    <t>LTE_eLAA-Core</t>
  </si>
  <si>
    <t>RP-160927</t>
  </si>
  <si>
    <t>On eDRX cycles values addition - RAN3 CR update</t>
  </si>
  <si>
    <t>NTT DOCOMO INC.</t>
  </si>
  <si>
    <t>Wuri Hapsari</t>
  </si>
  <si>
    <t>14.3.6</t>
  </si>
  <si>
    <t>LTE_extDRX-Core</t>
  </si>
  <si>
    <t>RP-160928</t>
  </si>
  <si>
    <t>Status report of WI Perf. part: Elevation Beamforming/Full-Dimension (FD) MIMO for LTE; rapporteur: Samsung</t>
  </si>
  <si>
    <t>Haijie Qiu</t>
  </si>
  <si>
    <t>10.8.13</t>
  </si>
  <si>
    <t>LTE_EBF_FDMIMO-Perf</t>
  </si>
  <si>
    <t>RP-160929</t>
  </si>
  <si>
    <t>New WI proposal: Perf. part: Extended Coverage GSM (EC-GSM) for support of Cellular Internet of Things</t>
  </si>
  <si>
    <t>Ericsson LM</t>
  </si>
  <si>
    <t>Nicklas Johansson</t>
  </si>
  <si>
    <t>moved from AI 12.2 to AI 12.1; new WI for GERAN; leading WG: RAN6; note: GERAN completed CIoT_EC_GSM in REL-13 but this WI was only addressing the Core part, the Perf. part is still needed; WI code to be used: CIoT_EC_GSM-Perf</t>
  </si>
  <si>
    <t>R6</t>
  </si>
  <si>
    <t>12.1</t>
  </si>
  <si>
    <t>RP-160930</t>
  </si>
  <si>
    <t>Status report for SI: Study on Multi-Carrier Enhancements for UMTS, rapporteur: Huawei</t>
  </si>
  <si>
    <t>David Mazzarese</t>
  </si>
  <si>
    <t>11.4.1</t>
  </si>
  <si>
    <t>FS_UTRA_MCe</t>
  </si>
  <si>
    <t>RP-160931</t>
  </si>
  <si>
    <t>Status report for WI: DTX/DRX enhancements in CELL_FACH, rapporteur: Huawei</t>
  </si>
  <si>
    <t>11.2.2</t>
  </si>
  <si>
    <t>FACH_DTXDRX-Core</t>
  </si>
  <si>
    <t>RP-160932</t>
  </si>
  <si>
    <t>Status report for WI: NarrowBand IoT (NB-IoT); rapporteur: Vodafone</t>
  </si>
  <si>
    <t>NB_IOT-Core</t>
  </si>
  <si>
    <t>RP-160933</t>
  </si>
  <si>
    <t>Revision of WI on NarrowBand IoT (NB-IoT)</t>
  </si>
  <si>
    <t>Huawei</t>
  </si>
  <si>
    <t>last approved WID: RP-160656; to align the core completion date to June 2016</t>
  </si>
  <si>
    <t>RP-160934</t>
  </si>
  <si>
    <t>Status report for WI: SRS (sounding reference signal) switching between LTE component carriers, rapporteur: Huawei</t>
  </si>
  <si>
    <t>10.2.12</t>
  </si>
  <si>
    <t>RP-161332</t>
  </si>
  <si>
    <t>LTE_SRS_switch</t>
  </si>
  <si>
    <t>RP-160935</t>
  </si>
  <si>
    <t>Revision of WI on SRS (sounding reference signal) switching between LTE component carriers, rapporteur: Huawei</t>
  </si>
  <si>
    <t>last approved WID: RP-160676; change name from  SRS Carrier Based Switching for LTE to SRS (sounding reference signal) switching between LTE component carriers. Use WI code to LTE_SRS_switch</t>
  </si>
  <si>
    <t>RP-160936</t>
  </si>
  <si>
    <t>Status report for WI: Signalling reduction to enable light connection for LTE, rapporteur: Huawei</t>
  </si>
  <si>
    <t>10.2.4</t>
  </si>
  <si>
    <t>RP-161161</t>
  </si>
  <si>
    <t>LTE_LIGHT_CON-Core</t>
  </si>
  <si>
    <t>RP-160937</t>
  </si>
  <si>
    <t>Revision of WI: Signalling reduction to enable light connection for LTE, rapporteur: Huawei</t>
  </si>
  <si>
    <t>Huawei, HiSilicon</t>
  </si>
  <si>
    <t>last approved WID: RP-160540</t>
  </si>
  <si>
    <t>RP-160938</t>
  </si>
  <si>
    <t>Status report for SI: Network Assistance for Network Synchronization in LTE; rapporteur: Huawei</t>
  </si>
  <si>
    <t>10.6.1</t>
  </si>
  <si>
    <t>RP-161231</t>
  </si>
  <si>
    <t>FS_LTE_NW_SYNC</t>
  </si>
  <si>
    <t>RP-160939</t>
  </si>
  <si>
    <t>Status report for WI: Enhancements of Base Station (BS) RF and EMC requirements for Active Antenna System (AAS), rapporteur: Huawei</t>
  </si>
  <si>
    <t>10.3.3</t>
  </si>
  <si>
    <t>AASenh_BS_LTE_UTRA</t>
  </si>
  <si>
    <t>RP-160940</t>
  </si>
  <si>
    <t>Revision of WI: Enhancements of Base Station (BS) RF and EMC requirements for Active Antenna System (AAS), rapporteur: Huawei</t>
  </si>
  <si>
    <t>last approved WID: RP-160548; correction of WI code</t>
  </si>
  <si>
    <t>RP-160941</t>
  </si>
  <si>
    <t>Status report for WI Perf Part: Base Station (BS) RF requirements for Active Antenna System (AAS), rapporteur: Huawei</t>
  </si>
  <si>
    <t>10.8.3</t>
  </si>
  <si>
    <t>AAS_BS_LTE_UTRA-Perf</t>
  </si>
  <si>
    <t>RP-160942</t>
  </si>
  <si>
    <t>Status report for SI: LTE bandwidth flexibility enhancements; rapporteur: Huawei</t>
  </si>
  <si>
    <t>10.6.11</t>
  </si>
  <si>
    <t>RP-161325</t>
  </si>
  <si>
    <t>FS_LTE_BW_flex</t>
  </si>
  <si>
    <t>RP-160943</t>
  </si>
  <si>
    <t>Revised of SI: LTE bandwidth flexibility enhancements; rapporteur: Huawei</t>
  </si>
  <si>
    <t>last approved SID: RP-160681; correcting WI code</t>
  </si>
  <si>
    <t>RP-161300</t>
  </si>
  <si>
    <t>RP-160944</t>
  </si>
  <si>
    <t>Status report for WI: LTE Advanced inter-band CA Rel-14 for 3DL/1UL; rapporteur: Huawei</t>
  </si>
  <si>
    <t>10.4.3</t>
  </si>
  <si>
    <t>LTE_CA_R14_3DL1UL</t>
  </si>
  <si>
    <t>RP-160945</t>
  </si>
  <si>
    <t>Revised WID: LTE Advanced inter-band CA Rel-14 for 3DL/1UL</t>
  </si>
  <si>
    <t>last approved WID: RP-160582; to add new proposed band combinations</t>
  </si>
  <si>
    <t>RP-160946</t>
  </si>
  <si>
    <t>Status report for WI: LTE Advanced inter-band CA Rel-14 for 2DL/2UL; rapporteur: Huawei</t>
  </si>
  <si>
    <t>10.4.6</t>
  </si>
  <si>
    <t>LTE_CA_R14_2DL2UL</t>
  </si>
  <si>
    <t>RP-160947</t>
  </si>
  <si>
    <t>Revised WID: LTE Advanced inter-band CA Rel-14 for 2DL/2UL</t>
  </si>
  <si>
    <t>last approved WID: RP-160192; to add new proposed band combinations</t>
  </si>
  <si>
    <t>RP-160948</t>
  </si>
  <si>
    <t>Status report for WI: UE Conformance Test Aspects - E-UTRA small cell enhancements - Physical layer aspects; rapporteur: Huawei</t>
  </si>
  <si>
    <t>RP-160949</t>
  </si>
  <si>
    <t>Status report for WI: UE Conformance Test Aspects - Introduction of 1447-1467MHz Band for TD-LTE in China; rapporteur: Huawei</t>
  </si>
  <si>
    <t>RP-160950</t>
  </si>
  <si>
    <t>Status report for WI: UE Conformance Test Aspects - Support of single-cell point-to-multipoint transmission in LTE; rapporteur: Huawei</t>
  </si>
  <si>
    <t>RP-160951</t>
  </si>
  <si>
    <t>New WID: High-Performance eMTC (HeMTC) for LTE</t>
  </si>
  <si>
    <t>Seunghee Han</t>
  </si>
  <si>
    <t>new WI for LTE &amp; UMTS; leading WG: RAN1</t>
  </si>
  <si>
    <t>RP-160530</t>
  </si>
  <si>
    <t>RP-161185</t>
  </si>
  <si>
    <t>RP-160952</t>
  </si>
  <si>
    <t>Motivation for New WI: 
High-Performance eMTC (HeMTC) for LTE</t>
  </si>
  <si>
    <t>RP-160531</t>
  </si>
  <si>
    <t>RP-160953</t>
  </si>
  <si>
    <t>Status report of SI: Further enhancements to Coordinated Multi-Point (CoMP) Operation for LTE; rapporteur: Intel Corporation</t>
  </si>
  <si>
    <t>10.6.10</t>
  </si>
  <si>
    <t>FS_feCOMP_LTE</t>
  </si>
  <si>
    <t>RP-160954</t>
  </si>
  <si>
    <t>Revised SID: Further enhancements to Coordinated Multi-Point (CoMP) Operation for LTE</t>
  </si>
  <si>
    <t>last approved SID: RP-160665; Clean up justification according to the objective. Align the Chapters for justification and objective.</t>
  </si>
  <si>
    <t>RP-160665</t>
  </si>
  <si>
    <t>RP-160955</t>
  </si>
  <si>
    <t>Support of 256QAM for UE categories 6/7/9/10</t>
  </si>
  <si>
    <t>Intel Corporation, Apple, AT&amp;T, Bell Mobility, BOUYGUES Telecom, China Telecom, China Unicom, Ericsson, KPN, LG Electronics, Orange, Reliance–Jio, Rogers Communications,  Sprint, Swisscom, Telstra, T-Mobile USA, US Cellular, Verizon Wireless, Vodafone</t>
  </si>
  <si>
    <t>LTE_SC_enh_L1-Core</t>
  </si>
  <si>
    <t>RP-160956</t>
  </si>
  <si>
    <t>Support of 256QAM for UE categories 6,7,9 and 10</t>
  </si>
  <si>
    <t>Intel Corporation, Vodafone</t>
  </si>
  <si>
    <t>CR</t>
  </si>
  <si>
    <t>company CR; note: previous revision RP-160222 (CR0354) was postponed by RAN #71</t>
  </si>
  <si>
    <t>rejected</t>
  </si>
  <si>
    <t>RP-160222</t>
  </si>
  <si>
    <t>36.306</t>
  </si>
  <si>
    <t>12.8.0</t>
  </si>
  <si>
    <t>0354</t>
  </si>
  <si>
    <t>1</t>
  </si>
  <si>
    <t>C</t>
  </si>
  <si>
    <t>RP-160957</t>
  </si>
  <si>
    <t>company CR; note: previous revision RP-160223 (CR0355) was postponed by RAN #71</t>
  </si>
  <si>
    <t>RP-160223</t>
  </si>
  <si>
    <t>13.1.0</t>
  </si>
  <si>
    <t>0355</t>
  </si>
  <si>
    <t>A</t>
  </si>
  <si>
    <t>RP-160958</t>
  </si>
  <si>
    <t>TR 36.898 v2.0.0 on Study on Network Based Synchronization for LTE; for approval</t>
  </si>
  <si>
    <t>Liwei Qiu</t>
  </si>
  <si>
    <t>RAN3 TR 36.898 is provided for approval</t>
  </si>
  <si>
    <t>36.898</t>
  </si>
  <si>
    <t>RP-160959</t>
  </si>
  <si>
    <t>Additional eDRX cycle value</t>
  </si>
  <si>
    <t>company CR; revision of the CR 1426 agreed in R3-161226 (see RP-161047) to align with the associated CT1 CR (C1-163088, see CP-160312)</t>
  </si>
  <si>
    <t>36.413</t>
  </si>
  <si>
    <t>13.2.0</t>
  </si>
  <si>
    <t>1426</t>
  </si>
  <si>
    <t>F</t>
  </si>
  <si>
    <t>RP-160960</t>
  </si>
  <si>
    <t>Revision of the CR 1427 of R3-161227 (note: R3-161227 was not submitted to RAN3 and withdrawn)</t>
  </si>
  <si>
    <t>1427</t>
  </si>
  <si>
    <t>RP-160961</t>
  </si>
  <si>
    <t>pCR to update the text on deployment scenarios and KPI values in the TR38.913 [RAN#71-03] (Part 1)</t>
  </si>
  <si>
    <t>RP-161205</t>
  </si>
  <si>
    <t>RP-160962</t>
  </si>
  <si>
    <t>pCR to update the text on deployment scenarios and KPI values in the TR38.913 [RAN#71-03] (Part 2)</t>
  </si>
  <si>
    <t>RP-160963</t>
  </si>
  <si>
    <t>pCR to update the text on deployment scenarios and KPI values in the TR38.913 [RAN#71-03] (Part 3)</t>
  </si>
  <si>
    <t>RP-160964</t>
  </si>
  <si>
    <t>pCR to update the text on deployment scenarios and KPI values in the TR38.913 [RAN#71-03] (Part 4)</t>
  </si>
  <si>
    <t>RP-160965</t>
  </si>
  <si>
    <t>pCR to update the text on deployment scenarios and KPI values in the TR38.913 [RAN#71-03] (Part 5)</t>
  </si>
  <si>
    <t>RP-160966</t>
  </si>
  <si>
    <t>pCR to update the text on deployment scenarios and KPI values in the TR38.913 [RAN#71-03] (Part 6)</t>
  </si>
  <si>
    <t>RP-161206</t>
  </si>
  <si>
    <t>RP-160967</t>
  </si>
  <si>
    <t>pCR to update the text on deployment scenarios and KPI values in the TR38.913 [RAN#71-03] (Part 7)</t>
  </si>
  <si>
    <t>RP-160968</t>
  </si>
  <si>
    <t>pCR to update the text on deployment scenarios and KPI values in the TR38.913 [RAN#71-03] (Part 8)</t>
  </si>
  <si>
    <t>RP-161207</t>
  </si>
  <si>
    <t>RP-160969</t>
  </si>
  <si>
    <t>pCR to update the text on deployment scenarios and KPI values in the TR38.913 [RAN#71-03] (Part 9)</t>
  </si>
  <si>
    <t>RP-160970</t>
  </si>
  <si>
    <t>pCR to update the text on deployment scenarios and KPI values in the TR38.913 [RAN#71-03] (Part 10)</t>
  </si>
  <si>
    <t>RP-160971</t>
  </si>
  <si>
    <t>Status Report for WI: UE Conformance Test Aspects - Further Enhancements to LTE TDD for DL-UL Interference Management and Traffic Adaptation; rapporteur: CATT</t>
  </si>
  <si>
    <t>Haiyang Quan</t>
  </si>
  <si>
    <t>RP-160972</t>
  </si>
  <si>
    <t>TR 36.740 v1.0.0: Study on LTE bandwidth flexibility enhancements; for approval</t>
  </si>
  <si>
    <t>Huawei Tech.(UK) Co., Ltd</t>
  </si>
  <si>
    <t>Liehai Liu</t>
  </si>
  <si>
    <t>RAN4 TR 36.740 is submitted for 1-step approval (based on R4-164510)</t>
  </si>
  <si>
    <t>36.740</t>
  </si>
  <si>
    <t>RP-160973</t>
  </si>
  <si>
    <t>TR 36.802 V1.0.0: NB-IoT Technical Report for BS and UE radio transmission and reception; for approval</t>
  </si>
  <si>
    <t>RAN4 TR 36.802 is submitted for 1-step approval (based on R4-164540)</t>
  </si>
  <si>
    <t>36.802</t>
  </si>
  <si>
    <t>RP-160974</t>
  </si>
  <si>
    <t>TR 25.707 v1.0.0 on Multi-Carrier Enhancements for UMTS, for approval</t>
  </si>
  <si>
    <t>HUAWEI TECHNOLOGIES Co. Ltd.</t>
  </si>
  <si>
    <t>Peng Zhang</t>
  </si>
  <si>
    <t>RAN1 TR 25.707 is provided for 1-step approval</t>
  </si>
  <si>
    <t>RP-161146</t>
  </si>
  <si>
    <t>25.707</t>
  </si>
  <si>
    <t>RP-160975</t>
  </si>
  <si>
    <t>New Work Item on Enhanced LWIP for LTE</t>
  </si>
  <si>
    <t>Nokia, Alcatel-Lucent Shanghai Bell</t>
  </si>
  <si>
    <t>Tero Henttonen</t>
  </si>
  <si>
    <t>new WI for LTE; leading WG: RAN2; LWIP (= LTE WLAN Radio Level Integration with IPsec Tunnel) was introduced in REL-13 WI LTE_WLAN_radio; this is a proposal for eLWIP</t>
  </si>
  <si>
    <t>RP-161188</t>
  </si>
  <si>
    <t>RP-160976</t>
  </si>
  <si>
    <t>Motivation for New Work Item on Enhanced LWIP for LTE</t>
  </si>
  <si>
    <t>Motivation for the eLWIP WID proposal.</t>
  </si>
  <si>
    <t>RP-160977</t>
  </si>
  <si>
    <t>5G channel modeling way forward</t>
  </si>
  <si>
    <t>Christian Hoymann</t>
  </si>
  <si>
    <t>Proposed way forward on SI completion</t>
  </si>
  <si>
    <t>RP-161179</t>
  </si>
  <si>
    <t>RP-160978</t>
  </si>
  <si>
    <t>Draft LS on completion of Cellular IoT related work items</t>
  </si>
  <si>
    <t>LS out</t>
  </si>
  <si>
    <t>Response LS to 'LS to 3GPP on the GSMA Mobile IoT initiative to improve time to market of licensed Low Power Use Case solutions operating in licensed spectrum'in RP-151144; moved from AI 7 to AI 10.8.2</t>
  </si>
  <si>
    <t>RP-161226</t>
  </si>
  <si>
    <t>RP-151144</t>
  </si>
  <si>
    <t>GSMA</t>
  </si>
  <si>
    <t>RP-160979</t>
  </si>
  <si>
    <t>RAN decisions with significant security impacts</t>
  </si>
  <si>
    <t>NEC EUROPE LTD</t>
  </si>
  <si>
    <t>Hans van der Veen</t>
  </si>
  <si>
    <t>RP-160980</t>
  </si>
  <si>
    <t>New WI proposal on UL data compression in LTE</t>
  </si>
  <si>
    <t>CATT, CMCC, Qualcomm Incorporated</t>
  </si>
  <si>
    <t>new WI for LTE; leading WG: RAN2; to study and specify the effective solution on uplink data compression in LTE</t>
  </si>
  <si>
    <t>RP-161147</t>
  </si>
  <si>
    <t>RP-160981</t>
  </si>
  <si>
    <t>Report of email discussion [RAN#71-04] LTE/NR coexistence</t>
  </si>
  <si>
    <t>RP-161276</t>
  </si>
  <si>
    <t>RP-160982</t>
  </si>
  <si>
    <t>Report of email discussion [RAN#71-09] Harmonization of verticals</t>
  </si>
  <si>
    <t>RP-160983</t>
  </si>
  <si>
    <t>Proposal of additional KPI on signalling overhead</t>
  </si>
  <si>
    <t>RP-160984</t>
  </si>
  <si>
    <t>Text proposal to TR38.913 on remaining requirements</t>
  </si>
  <si>
    <t>RP-161230</t>
  </si>
  <si>
    <t>RP-160985</t>
  </si>
  <si>
    <t>On evaluation method of scenarios and KPIs</t>
  </si>
  <si>
    <t>RP-160986</t>
  </si>
  <si>
    <t>On channel modeling for the study of the new radio</t>
  </si>
  <si>
    <t>RP-160987</t>
  </si>
  <si>
    <t>Views on 5G schedule and phases</t>
  </si>
  <si>
    <t>RP-160988</t>
  </si>
  <si>
    <t>Discussion of Scenarios for Connected Vehicles and Automated Driving</t>
  </si>
  <si>
    <t>RP-160989</t>
  </si>
  <si>
    <t>Motivation on introduction of UL data compression in LTE</t>
  </si>
  <si>
    <t>CATT, CMCC</t>
  </si>
  <si>
    <t>Motivations for New Work Item Proposal on uplink data compression in LTE.</t>
  </si>
  <si>
    <t>RP-161148</t>
  </si>
  <si>
    <t>RP-160990</t>
  </si>
  <si>
    <t>New WI proposal: Multi-Carrier Enhancements for UMTS</t>
  </si>
  <si>
    <t>new WI for UMTS only; leading WG: RAN2; note: There is an open REL-14 SI FS_UTRA_MCe in AI 11.4.1; moved from AI 10.1.2 to AI 11.1</t>
  </si>
  <si>
    <t>11.1</t>
  </si>
  <si>
    <t>RP-161216</t>
  </si>
  <si>
    <t>RP-160991</t>
  </si>
  <si>
    <t>Motivation for new WI proposal on Multi-Carrier Enhancements for UMTS</t>
  </si>
  <si>
    <t>moved from AI 10.1.2 to AI 11.1</t>
  </si>
  <si>
    <t>RP-160992</t>
  </si>
  <si>
    <t>Motivation for Reduced Latency TDD Frame Structure for LTE</t>
  </si>
  <si>
    <t>RP-160993</t>
  </si>
  <si>
    <t>New WI proposal: Further Enhancements to Licensed-Assisted Access using LTE</t>
  </si>
  <si>
    <t>new WI for LTE only; leading WG: RAN1; note: There is an ongoing REL-14 WI LTE_eLAA</t>
  </si>
  <si>
    <t>RP-161191</t>
  </si>
  <si>
    <t>RP-160994</t>
  </si>
  <si>
    <t>Motivation for new WI on Further Enhancements to Licensed-Assisted Access using LTE</t>
  </si>
  <si>
    <t>RP-160995</t>
  </si>
  <si>
    <t>New WI proposal: Enhancements of NB-IoT</t>
  </si>
  <si>
    <t>new WI for LTE only; leading WG: RAN1;</t>
  </si>
  <si>
    <t>RP-160996</t>
  </si>
  <si>
    <t>Motivation for new WI proposal: Enhancements of NB-IoT</t>
  </si>
  <si>
    <t>RP-160997</t>
  </si>
  <si>
    <t>Scope of Rel-14 further enhancements of eMTC</t>
  </si>
  <si>
    <t>Improving peak rate, improving network efficiency by supporting multicast, and enhancing positioning could be investigated in Rel-14 eMTC enhancement</t>
  </si>
  <si>
    <t>RP-160998</t>
  </si>
  <si>
    <t>New WI proposal: LTE bandwidth flexibility enhancements</t>
  </si>
  <si>
    <t>RP-160999</t>
  </si>
  <si>
    <t>Motivation for new WI proposal on LTE bandwidth flexibility enhancements</t>
  </si>
  <si>
    <t>RP-161000</t>
  </si>
  <si>
    <t>Motivation for new WI proposal on LTE V2X</t>
  </si>
  <si>
    <t>RP-161173</t>
  </si>
  <si>
    <t>RP-161001</t>
  </si>
  <si>
    <t>New work item proposal: Network Assistance for Network Synchronization in LTE</t>
  </si>
  <si>
    <t>new WI for LTE only; leading WG: RAN3;</t>
  </si>
  <si>
    <t>RP-161196</t>
  </si>
  <si>
    <t>RP-161002</t>
  </si>
  <si>
    <t>Motivation for new WI on Network Assistance for Network Synchronization in LTE</t>
  </si>
  <si>
    <t>RP-161003</t>
  </si>
  <si>
    <t>Motivation for new work item on performance requirements for LTE advanced receiver with 4Rx</t>
  </si>
  <si>
    <t>RP-161004</t>
  </si>
  <si>
    <t>New study item proposal: Study on multi-node testing for LAA</t>
  </si>
  <si>
    <t>new SI for LTE only; leading WG: RAN4;</t>
  </si>
  <si>
    <t>RP-161197</t>
  </si>
  <si>
    <t>RP-161005</t>
  </si>
  <si>
    <t>Motivation for new study item on multi-node testing for LAA</t>
  </si>
  <si>
    <t>RP-161006</t>
  </si>
  <si>
    <t>Discussion on Rel-13 NB-IoT evaluations</t>
  </si>
  <si>
    <t>moved from 10.8.2 to 10.1.1</t>
  </si>
  <si>
    <t>RP-161007</t>
  </si>
  <si>
    <t>New UE DL categories for 1.2 Gbps and 1.6 Gbps for Rel-13</t>
  </si>
  <si>
    <t>Huawei, HiSilicon, Huawei Device, Sprint, Orange, HTC</t>
  </si>
  <si>
    <t>RP-161008</t>
  </si>
  <si>
    <t>Motivation paper on SI scope for wearable devices</t>
  </si>
  <si>
    <t>moved from AI 10.1.2 to AI 10.6.12</t>
  </si>
  <si>
    <t>RP-161009</t>
  </si>
  <si>
    <t>New WI proposal: Advanced Carrier Aggregation Techniques for LTE</t>
  </si>
  <si>
    <t>RP-161010</t>
  </si>
  <si>
    <t>Motivation for new WI proposal: Advanced Carrier Aggregation Techniques for LTE</t>
  </si>
  <si>
    <t>RP-161011</t>
  </si>
  <si>
    <t>NR schedule</t>
  </si>
  <si>
    <t>Samsung</t>
  </si>
  <si>
    <t>RP-161190</t>
  </si>
  <si>
    <t>RP-161012</t>
  </si>
  <si>
    <t>Draft Response Letter to the Right Honourable Mayor of New York City (to: Mayor of New York City; cc: FCC, WiFi Alliance, IEEE 802 LMSC; contact: Huawei)</t>
  </si>
  <si>
    <t>In response to RP-160727; moved from AI 7 to AI 10.8.12</t>
  </si>
  <si>
    <t>RP-161227</t>
  </si>
  <si>
    <t>Mayor of New York City</t>
  </si>
  <si>
    <t>FCC, WiFi Alliance, IEEE 802 LMSC</t>
  </si>
  <si>
    <t>RP-161013</t>
  </si>
  <si>
    <t>pCR to TR 38.913 on Multimedia Broadcast/Multicast Service</t>
  </si>
  <si>
    <t>EBU</t>
  </si>
  <si>
    <t>Roland Beutler</t>
  </si>
  <si>
    <t>pCR is based on last agreed TR 38.913 v0.3.0</t>
  </si>
  <si>
    <t>RP-161242</t>
  </si>
  <si>
    <t>E</t>
  </si>
  <si>
    <t>RP-161014</t>
  </si>
  <si>
    <t>TR 36.858 V1.0.0: LTE 2.6 GHz FDD SDL band (2570-2620 MHz) for Region 1</t>
  </si>
  <si>
    <t>Atoosa Hatefi</t>
  </si>
  <si>
    <t>RAN4 TR 36.858 is provided for 1-step approval</t>
  </si>
  <si>
    <t>RP-161201</t>
  </si>
  <si>
    <t>36.858</t>
  </si>
  <si>
    <t>RP-161015</t>
  </si>
  <si>
    <t>Considerations on 5G-NR schedule</t>
  </si>
  <si>
    <t>Orange, Telefonica, Telenor, Dish Networks, Swisscom</t>
  </si>
  <si>
    <t>RP-161016</t>
  </si>
  <si>
    <t>Status Report for SI Study on HSPA and LTE Joint Operation; rapporteur: China Unicom</t>
  </si>
  <si>
    <t>Gen Cao</t>
  </si>
  <si>
    <t>10.6.5</t>
  </si>
  <si>
    <t>FS_UTRA_LTE_JOP</t>
  </si>
  <si>
    <t>RP-161017</t>
  </si>
  <si>
    <t>TR 37.805 v1.0.0: Study on UMTS and LTE Joint Operation</t>
  </si>
  <si>
    <t>RAN3 TR 37.805 is provided for information</t>
  </si>
  <si>
    <t>37.805</t>
  </si>
  <si>
    <t>RP-161018</t>
  </si>
  <si>
    <t>Status Report for WI: Downlink Multiuser Superposition Transmission for LTE; rapporteur: Mediatek</t>
  </si>
  <si>
    <t>I-Kang Fu</t>
  </si>
  <si>
    <t>10.2.13</t>
  </si>
  <si>
    <t>RP-161162</t>
  </si>
  <si>
    <t>LTE_MUST</t>
  </si>
  <si>
    <t>RP-161019</t>
  </si>
  <si>
    <t>Revised WID: Downlink Multiuser Superposition Transmission for LTE</t>
  </si>
  <si>
    <t>MediaTek Inc.</t>
  </si>
  <si>
    <t>last approved WID: RP-160680</t>
  </si>
  <si>
    <t>RP-161020</t>
  </si>
  <si>
    <t>New Work Item Proposal: NB-IoT Enhancements</t>
  </si>
  <si>
    <t>RP-161021</t>
  </si>
  <si>
    <t>Motivation for NB-IoT Enhancements</t>
  </si>
  <si>
    <t>RP-161022</t>
  </si>
  <si>
    <t>Status report for WI Core part: L2 latency reduction techniques for LTE; rapporteur: Ericsson</t>
  </si>
  <si>
    <t>Henrik Enbuske</t>
  </si>
  <si>
    <t>10.2.10</t>
  </si>
  <si>
    <t>LTE_LATRED_L2-Core</t>
  </si>
  <si>
    <t>RP-161023</t>
  </si>
  <si>
    <t>NB-IoT for mMTC in NR</t>
  </si>
  <si>
    <t>RP-161024</t>
  </si>
  <si>
    <t>TR 36.881 v1.0.0 Study on Latency reduction techniques for LTE</t>
  </si>
  <si>
    <t>RAN2 TR 36.881 is provided for 1-step approval</t>
  </si>
  <si>
    <t>36.881</t>
  </si>
  <si>
    <t>RP-161025</t>
  </si>
  <si>
    <t>Status report of WI Perf. part: Further LTE Physical Layer Enhancements for MTC; rapporteur: Ericsson</t>
  </si>
  <si>
    <t>Johan Bergman</t>
  </si>
  <si>
    <t>10.8.5</t>
  </si>
  <si>
    <t>RP-161246</t>
  </si>
  <si>
    <t>LTE_MTCe2_L1-Perf</t>
  </si>
  <si>
    <t>RP-161026</t>
  </si>
  <si>
    <t>TS 37.144 v2.0.0 on User Equipment (UE) and Mobile Station (MS) GSM, UTRA and E-UTRA over the air performance requirements</t>
  </si>
  <si>
    <t>Petri Vasenkari</t>
  </si>
  <si>
    <t>RAN4 TS 37.144 is provided for approval</t>
  </si>
  <si>
    <t>10.8.1</t>
  </si>
  <si>
    <t>RP-161225</t>
  </si>
  <si>
    <t>37.144</t>
  </si>
  <si>
    <t>LTE_UTRA_TRP_TRS</t>
  </si>
  <si>
    <t>RP-161027</t>
  </si>
  <si>
    <t>Revised WID: LTE UE TRP and TRS and UTRA Hand Phantom related UE TRP and TRS Requirements</t>
  </si>
  <si>
    <t>last approved WID: RP-151917</t>
  </si>
  <si>
    <t>RP-161203</t>
  </si>
  <si>
    <t>RP-161028</t>
  </si>
  <si>
    <t>Status report for WI Core part: LTE UE TRP &amp; TRS and UTRA Hand Phantom related UE TRP and TRS Requirements; rapporteur: Nokia</t>
  </si>
  <si>
    <t>flag M, D</t>
  </si>
  <si>
    <t>RP-161329</t>
  </si>
  <si>
    <t>LTE_UTRA_TRP_TRS-Core</t>
  </si>
  <si>
    <t>RP-161029</t>
  </si>
  <si>
    <t>New Work Item on Dedicated Core Networks for GERAN</t>
  </si>
  <si>
    <t>new WI for GERAN; leading WG: RAN6; no Perf. part</t>
  </si>
  <si>
    <t>RP-161030</t>
  </si>
  <si>
    <t>Status report of LTE Advanced Inter-band CA Rel-14 for 3DL/3UL; rapporteur: Nokia</t>
  </si>
  <si>
    <t>10.4.8</t>
  </si>
  <si>
    <t>LTE_CA_R14_3DL3UL-Core</t>
  </si>
  <si>
    <t>RP-161031</t>
  </si>
  <si>
    <t>On the Introduction of Dedicated Core Networks in GERAN</t>
  </si>
  <si>
    <t>RP-161032</t>
  </si>
  <si>
    <t>UE Demodulation Requirements for DL PDSCH SDR requirements with single carrier and 4Rx</t>
  </si>
  <si>
    <t>36.101</t>
  </si>
  <si>
    <t>13.3.0</t>
  </si>
  <si>
    <t>3641</t>
  </si>
  <si>
    <t>B</t>
  </si>
  <si>
    <t>RP-161033</t>
  </si>
  <si>
    <t>New Work Item on Positioning Enhancements for GERAN</t>
  </si>
  <si>
    <t>new WI for GERAN; leading WG: RAN6</t>
  </si>
  <si>
    <t>RP-161260</t>
  </si>
  <si>
    <t>RP-161034</t>
  </si>
  <si>
    <t>Positioning Enhancements for GERAN – introducing TA trilateration</t>
  </si>
  <si>
    <t>RP-161035</t>
  </si>
  <si>
    <t>New Work Item for Enhancing Utilization of CA for LTE</t>
  </si>
  <si>
    <t>new WI for LTE; leading WG: RAN2; note: we had LTE_CA_enh in REL-11 and LTE_CA_enh_b5C in REL-13</t>
  </si>
  <si>
    <t>RP-161189</t>
  </si>
  <si>
    <t>RP-161036</t>
  </si>
  <si>
    <t>Motivation for New Work Item for Enhancing Utilization of CA for LTE</t>
  </si>
  <si>
    <t>RP-161037</t>
  </si>
  <si>
    <t>Nokia Networks Oy</t>
  </si>
  <si>
    <t>Sari Nielsen</t>
  </si>
  <si>
    <t>RP-161038</t>
  </si>
  <si>
    <t>Support for unlicensed bands in New Radio</t>
  </si>
  <si>
    <t>RP-161039</t>
  </si>
  <si>
    <t>Motivation for further enhancement of IoT</t>
  </si>
  <si>
    <t>RP-161176</t>
  </si>
  <si>
    <t>RP-161040</t>
  </si>
  <si>
    <t>Introduction of band 70</t>
  </si>
  <si>
    <t>Juha Korhonen</t>
  </si>
  <si>
    <t>RP-161041</t>
  </si>
  <si>
    <t>Introduction of 2.6 GHz SDL band</t>
  </si>
  <si>
    <t>LTE_FDD_2600_CA_B3-Core</t>
  </si>
  <si>
    <t>RP-161042</t>
  </si>
  <si>
    <t>NB-IoT CRs</t>
  </si>
  <si>
    <t>RP-161043</t>
  </si>
  <si>
    <t>TEI13 CRs</t>
  </si>
  <si>
    <t>TEI13</t>
  </si>
  <si>
    <t>RP-161044</t>
  </si>
  <si>
    <t>New WID for LTE: Latency reduction by processing time reduction</t>
  </si>
  <si>
    <t>Matthew Baker</t>
  </si>
  <si>
    <t>RP-161174</t>
  </si>
  <si>
    <t>RP-161045</t>
  </si>
  <si>
    <t>Motivation for new WID on latency reduction by processing time reduction</t>
  </si>
  <si>
    <t>RP-161046</t>
  </si>
  <si>
    <t>LTE-WLAN Radio Level Integration CRs</t>
  </si>
  <si>
    <t>LTE_WLAN_radio-Core, TEI13</t>
  </si>
  <si>
    <t>RP-161047</t>
  </si>
  <si>
    <t>Misc Rel-13 CRs</t>
  </si>
  <si>
    <t>partially approved</t>
  </si>
  <si>
    <t>RP-161048</t>
  </si>
  <si>
    <t>Summary of email discussion [RAN#71-05] High availability</t>
  </si>
  <si>
    <t>TeliaSonera AB</t>
  </si>
  <si>
    <t>Anders Dahlen</t>
  </si>
  <si>
    <t>RP-161049</t>
  </si>
  <si>
    <t>TEI12 CRs</t>
  </si>
  <si>
    <t>14.3.5</t>
  </si>
  <si>
    <t>TEI12</t>
  </si>
  <si>
    <t>RP-161050</t>
  </si>
  <si>
    <t>Text proposal adding operational requirements on high availability to the TR 38.913</t>
  </si>
  <si>
    <t>RP-161051</t>
  </si>
  <si>
    <t>New WI: Citizens Broadband Radio Service (CBRS) 3.5GHz band for LTE in the United States</t>
  </si>
  <si>
    <t>Nokia, Qualcomm</t>
  </si>
  <si>
    <t>Iwajlo Angelow</t>
  </si>
  <si>
    <t>new WI for LTE; leading WG: RAN4;</t>
  </si>
  <si>
    <t>RP-161219</t>
  </si>
  <si>
    <t>RP-161052</t>
  </si>
  <si>
    <t>Revised WI: LTE Advanced inter-band CA Rel-14 for 5DL/1UL</t>
  </si>
  <si>
    <t>last approved WID: RP-160615</t>
  </si>
  <si>
    <t>10.4.5</t>
  </si>
  <si>
    <t>LTE_CA_R14_5DL1UL</t>
  </si>
  <si>
    <t>RP-161053</t>
  </si>
  <si>
    <t>Status Report: LTE Advanced inter-band CA Rel-14 for 5DL/1UL; rapporteur: Nokia</t>
  </si>
  <si>
    <t>RP-161054</t>
  </si>
  <si>
    <t>New SID: Study on Downlink MIMO for GERAN</t>
  </si>
  <si>
    <t>new SI for GERAN only; leading WG: RAN6; note: This is an ongoing GERAN SI (WI code DOMIMO; 75% complete, target: Sep.16) that is now transferred into RAN; WI code to be used for the RAN6 SI: FS_DOMIMO</t>
  </si>
  <si>
    <t>RP-161261</t>
  </si>
  <si>
    <t>RP-161055</t>
  </si>
  <si>
    <t>Motivation for new SID on Downlink MIMO for GERAN</t>
  </si>
  <si>
    <t>RP-161056</t>
  </si>
  <si>
    <t>Reply LS to ITU-R WP5D/TEMP/39(Rev.2) = RP-160508 on Characteristics of terrestrial IMT systems for frequency sharing/interference analysis in the frequency range between 24.25 GHz and 86 GHz (to: ITU-R WP5D; cc: RAN1, RAN4; contact: Nokia)</t>
  </si>
  <si>
    <t>RP-160508 was received at RAN #71; this reply LS was approved via the RAN email reflector 30.05.03.06.16</t>
  </si>
  <si>
    <t>RP-160508</t>
  </si>
  <si>
    <t>ITU-R WP5D</t>
  </si>
  <si>
    <t>RAN1, RAN4</t>
  </si>
  <si>
    <t>RP-161057</t>
  </si>
  <si>
    <t>Status Report: Perf. part: Licensed-Assisted Access using LTE; rapporteur: Ericsson</t>
  </si>
  <si>
    <t>Muhammad Kazmi</t>
  </si>
  <si>
    <t>RP-161235</t>
  </si>
  <si>
    <t>RP-161058</t>
  </si>
  <si>
    <t>Clarification TP for TS 37.144</t>
  </si>
  <si>
    <t>BlackBerry UK Limited</t>
  </si>
  <si>
    <t>Gordon Young</t>
  </si>
  <si>
    <t>clarification to agreement captured in R4-164969</t>
  </si>
  <si>
    <t>RP-161059</t>
  </si>
  <si>
    <t>Discussion on TRP/TRS requirements development</t>
  </si>
  <si>
    <t>RP-161060</t>
  </si>
  <si>
    <t>New Study Item: Study on Evaluation of Rel-13 NB-IoT</t>
  </si>
  <si>
    <t>Matthew Webb</t>
  </si>
  <si>
    <t>new SI for LTE; leading WG: RAN1; evaluations of standardized Rel-13 NB-IoT in RAN1.</t>
  </si>
  <si>
    <t>RP-161180</t>
  </si>
  <si>
    <t>RP-161061</t>
  </si>
  <si>
    <t>Correction on RLM for PSCell in dual connectivity</t>
  </si>
  <si>
    <t>Patrick Merias</t>
  </si>
  <si>
    <t>14.1.6</t>
  </si>
  <si>
    <t>LTE_SC_enh_dualC-Core, TEI13</t>
  </si>
  <si>
    <t>RP-161062</t>
  </si>
  <si>
    <t>Maintenance of Release 13 LTE carrier aggregation enhancement beyond 5 carriers</t>
  </si>
  <si>
    <t>LTE_CA_enh_b5C-Core</t>
  </si>
  <si>
    <t>RP-161063</t>
  </si>
  <si>
    <t>Maintenance of Release 13 elevation beamforming/full-dimension MIMO for LTE</t>
  </si>
  <si>
    <t>LTE_EBF_FDMIMO-Core</t>
  </si>
  <si>
    <t>RP-161064</t>
  </si>
  <si>
    <t>Correction on search space to decode the PDCCH configured by the SC-N-RNTI</t>
  </si>
  <si>
    <t>LTE_SC_PTM-Core</t>
  </si>
  <si>
    <t>RP-161065</t>
  </si>
  <si>
    <t>Maintenance of Release 13 licensed-assisted access to unlicensed spectrum</t>
  </si>
  <si>
    <t>LTE_LAA-Core</t>
  </si>
  <si>
    <t>RP-161066</t>
  </si>
  <si>
    <t>Maintenance of Release 13  Further LTE Physical Layer Enhancements for MTC</t>
  </si>
  <si>
    <t>RP-161067</t>
  </si>
  <si>
    <t>Introduction of Rel-13 NB-IoT feature to LTE RAN1specs</t>
  </si>
  <si>
    <t>RP-161068</t>
  </si>
  <si>
    <t>Correction on RRC parameter for configuring new TBSs</t>
  </si>
  <si>
    <t>14.1.5</t>
  </si>
  <si>
    <t>RP-161069</t>
  </si>
  <si>
    <t>Corrections SRS dropping in CA in 36.213</t>
  </si>
  <si>
    <t>RP-161070</t>
  </si>
  <si>
    <t>Introduction of 60ms periodicity for wideband CQI/PMI reporting</t>
  </si>
  <si>
    <t>RP-161071</t>
  </si>
  <si>
    <t>New Work Item Proposal: UE Conformance Test Aspects – Further Enhancements of Minimization of Drive Tests for E-UTRAN</t>
  </si>
  <si>
    <t>Anjali Mishra</t>
  </si>
  <si>
    <t>new WI for LTE; leading WG: RAN5; tested Core part: LTE_eMDT2-Core</t>
  </si>
  <si>
    <t>RP-161072</t>
  </si>
  <si>
    <t>Motivation for defining requirements for Cat.1 devices with a single receiver</t>
  </si>
  <si>
    <t>Valentin Gheorghiu</t>
  </si>
  <si>
    <t>RP-161073</t>
  </si>
  <si>
    <t>RAN2 agreed CRs on drb-identity change in full configuration</t>
  </si>
  <si>
    <t>Yong-jun Chung</t>
  </si>
  <si>
    <t>14.2.1</t>
  </si>
  <si>
    <t>LTE-L23, TEI12</t>
  </si>
  <si>
    <t>RP-161074</t>
  </si>
  <si>
    <t>RAN2 technically endorsed CRs on Split of DL and UL category 4</t>
  </si>
  <si>
    <t>moved from AI 14.2.1 to AI 10.9</t>
  </si>
  <si>
    <t>RP-161075</t>
  </si>
  <si>
    <t>RAN2 agreed CR on Support of CRS-Assistance signaling for the DL Control Channel IM</t>
  </si>
  <si>
    <t>RP-161076</t>
  </si>
  <si>
    <t>RAN2 agreed CRs on Various Rel-10 LTE related Work Items</t>
  </si>
  <si>
    <t>14.2.3</t>
  </si>
  <si>
    <t>TEI10, LTE_CA-Core, LTE_SC_enh_L1-Core, LTE_CA_enh_b5C-Core, TEI12, TEI13</t>
  </si>
  <si>
    <t>RP-161077</t>
  </si>
  <si>
    <t>RAN2 agreed CRs on Various Rel-11 LTE related Work Items</t>
  </si>
  <si>
    <t>14.2.4</t>
  </si>
  <si>
    <t>SPIA_IDC_LTE-Core, eICIC_enh_LTE-Core, TEI13</t>
  </si>
  <si>
    <t>RP-161078</t>
  </si>
  <si>
    <t>RAN2 agreed CRs on Various Rel-12 LTE related Work Items</t>
  </si>
  <si>
    <t>14.2.5</t>
  </si>
  <si>
    <t>LTE_SC_enh_dualC-Core, LTE_SC_enh_L1-Core, LTE_D2D_Prox-Core</t>
  </si>
  <si>
    <t>RP-161079</t>
  </si>
  <si>
    <t>RAN2 agreed CRs on Various Rel-12 UMTS related Work Items</t>
  </si>
  <si>
    <t>UTRA_DCHenh-Core, UTRA_HetNet_enh-Core, TEI13</t>
  </si>
  <si>
    <t>RP-161080</t>
  </si>
  <si>
    <t>RAN2 agreed CRs on Various Rel-13 LTE related Work Items</t>
  </si>
  <si>
    <t>14.2.6</t>
  </si>
  <si>
    <t>RP-161081</t>
  </si>
  <si>
    <t>RAN2 agreed CRs on NB_IOT-Core Work Items</t>
  </si>
  <si>
    <t>moved from AI 14.2.6 to AI 10.8.2</t>
  </si>
  <si>
    <t>NB_IOT-Core, TEI13</t>
  </si>
  <si>
    <t>RP-161082</t>
  </si>
  <si>
    <t>RAN2 agreed CRs on Various Rel-13 LTE and UMTS related Work Items</t>
  </si>
  <si>
    <t>UTRA_LTE_iPos_enh-Core, DECOR-UTRA_LTE-Core</t>
  </si>
  <si>
    <t>RP-161083</t>
  </si>
  <si>
    <t>RAN2 agreed CRs on Various Rel-13 UMTS related Work Items</t>
  </si>
  <si>
    <t>UTRA_EDL_L23-Core, HSUPA_DB_MC-Core, TEI11</t>
  </si>
  <si>
    <t>RP-161084</t>
  </si>
  <si>
    <t>New Work Item Proposal: Requirements for Category 1 UEs with Single Receiver for LTE</t>
  </si>
  <si>
    <t>RP-161194</t>
  </si>
  <si>
    <t>RP-161085</t>
  </si>
  <si>
    <t>Status report for WI UE Conformance Test Aspects – Rel-13 Licensed-Assisted Access using LTE; rapporteur: Motorola Mobility</t>
  </si>
  <si>
    <t>RP-161086</t>
  </si>
  <si>
    <t>Status report for WI LTE Advanced inter-band Carrier Aggregation Rel-14 for 2DL/1UL; rapporteur: Qualcomm</t>
  </si>
  <si>
    <t>10.4.2</t>
  </si>
  <si>
    <t>LTE_CA_R14_2DL1UL</t>
  </si>
  <si>
    <t>RP-161087</t>
  </si>
  <si>
    <t>Revised WID: LTE Advanced inter-band Carrier Aggregation Rel-14 for 2DL/1UL</t>
  </si>
  <si>
    <t>last approved WID: RP-160616</t>
  </si>
  <si>
    <t>RP-161202</t>
  </si>
  <si>
    <t>RP-161088</t>
  </si>
  <si>
    <t>Status report for WI UE Conformance Test Aspects - WLAN/3GPP Radio Level Integration and Interworking Enhancement Interworking; rapporteur: Intel</t>
  </si>
  <si>
    <t>flag S, T</t>
  </si>
  <si>
    <t>13.5.8</t>
  </si>
  <si>
    <t>LTE_WLAN_radio-UEConTest</t>
  </si>
  <si>
    <t>RP-161089</t>
  </si>
  <si>
    <t>Status report for WI Perf. part: Enhanced LTE Device to Device Proximity Services; rapporteur: Qualcom</t>
  </si>
  <si>
    <t>RP-161090</t>
  </si>
  <si>
    <t>Skeleton TR for 38.912 on Study on New Radio Access Technology</t>
  </si>
  <si>
    <t>NTT DOCOMO</t>
  </si>
  <si>
    <t>Agreement</t>
  </si>
  <si>
    <t>RAN TR 38.912 is provided for agreement</t>
  </si>
  <si>
    <t>38.912</t>
  </si>
  <si>
    <t>0.0.1</t>
  </si>
  <si>
    <t>RP-161091</t>
  </si>
  <si>
    <t>Introduction of NB-IoT functionality to PDCP protocol</t>
  </si>
  <si>
    <t>36.323</t>
  </si>
  <si>
    <t>0171</t>
  </si>
  <si>
    <t>RP-161092</t>
  </si>
  <si>
    <t>TR 38.900 v1.0.0 on  	Study on channel model for frequency spectrum above 6 GHz; for information</t>
  </si>
  <si>
    <t>RAN1 TR 38.900 is provided for information</t>
  </si>
  <si>
    <t>RP-161108</t>
  </si>
  <si>
    <t>38.900</t>
  </si>
  <si>
    <t>RP-161093</t>
  </si>
  <si>
    <t>Status report for WI UE Conformance Test Aspects - DCH Enhancements for UMTS; rapporteur: Qualcomm</t>
  </si>
  <si>
    <t>RP-161094</t>
  </si>
  <si>
    <t>Status report for WI UE Conformance Test Aspects – LTE Device-to-Device Proximity Services; rapporteur: Qualcomm</t>
  </si>
  <si>
    <t>RP-161095</t>
  </si>
  <si>
    <t>Status report for WI UE Conformance Test Aspects - RAN enhancements for extended DRX in LTE; rapporteur: Qualcomm</t>
  </si>
  <si>
    <t>RP-161096</t>
  </si>
  <si>
    <t>Discussion of 256QAM for UE categories 6-10</t>
  </si>
  <si>
    <t>RP-161097</t>
  </si>
  <si>
    <t>RP-161098</t>
  </si>
  <si>
    <t>New WI proposal for DL 1024QAM in LTE</t>
  </si>
  <si>
    <t>RP-161099</t>
  </si>
  <si>
    <t>New WI proposal for LTE MTC and NB-IoT enhancements</t>
  </si>
  <si>
    <t>RP-161101</t>
  </si>
  <si>
    <t>Status report for WI UE Conformance Test Aspects: Network-Assisted Interference Cancellation and Suppression for LTE; rapporteur: Mediatek</t>
  </si>
  <si>
    <t>RP-161102</t>
  </si>
  <si>
    <t>Status report for WI UE Conformance Test Aspects - Multimedia Telephony Services for IMS (MTSI) over fixed access; rapporteur: Telecom Italia</t>
  </si>
  <si>
    <t>RP-161103</t>
  </si>
  <si>
    <t>Motivation for a 3.5 GHz new TDD band proposal in US</t>
  </si>
  <si>
    <t>Qualcomm Incorporated, Nokia, Federated Wireless Inc, Ruckus Wireless, Intel Corporation, T-Mobile USA, CableLabs, Google, AT&amp;T</t>
  </si>
  <si>
    <t>related to RP-161051</t>
  </si>
  <si>
    <t>RP-161104</t>
  </si>
  <si>
    <t>RP-161105</t>
  </si>
  <si>
    <t>New SI: Study on inter-eNB LTE Carrier Aggregation with Non-ideal Backhaul</t>
  </si>
  <si>
    <t>new SI for LTE only; leading WG: RAN3;</t>
  </si>
  <si>
    <t>RP-161106</t>
  </si>
  <si>
    <t>LS on Recommendations for NGMN KPIs and Requirements for 5G (NGMN_LS_160603; to: RAN; cc: -; contact: CMCC)</t>
  </si>
  <si>
    <t>NGMN Alliance</t>
  </si>
  <si>
    <t>NGMN_LS_160603</t>
  </si>
  <si>
    <t>RP-161107</t>
  </si>
  <si>
    <t>Introduction of completed R14 2DL band combinations to TS 36.101</t>
  </si>
  <si>
    <t>company CR; replacing agreed 36.101 2DL Big CR R4-163859 due to typo in 5+46 total bandwidth</t>
  </si>
  <si>
    <t>3591</t>
  </si>
  <si>
    <t>TR 38.900 v1.0.1 on  	Study on channel model for frequency spectrum above 6 GHz; for information</t>
  </si>
  <si>
    <t>RP-161222</t>
  </si>
  <si>
    <t>1.0.1</t>
  </si>
  <si>
    <t>RP-161234</t>
  </si>
  <si>
    <t>RP-161110</t>
  </si>
  <si>
    <t>DRAFT] Reply LS to IEEE_802_LMSC_LS_160521 = RP-160729 on Rel-13 LAA specifications (to:IEEE 802 LMSC; cc: RAN1, RAN4, IEEE 802.19 Coexistence WG; contact: RAN chair (Qualcomm))</t>
  </si>
  <si>
    <t>RAN chair (Qualcomm), RAN1 chair (NTT DOCOMO)</t>
  </si>
  <si>
    <t>RP-161228</t>
  </si>
  <si>
    <t>RP-161111</t>
  </si>
  <si>
    <t>RAN2 agreed CR on Correction of ECID positioning for TDD</t>
  </si>
  <si>
    <t>swapped with RP-161075</t>
  </si>
  <si>
    <t>14.2.2</t>
  </si>
  <si>
    <t>LCS_LTE, TEI13</t>
  </si>
  <si>
    <t>RP-161112</t>
  </si>
  <si>
    <t>NAS timer settings for eMTC</t>
  </si>
  <si>
    <t>company CR; RAN2 email discussion did not manage to conclude in time about R2-164560</t>
  </si>
  <si>
    <t>RP-161270</t>
  </si>
  <si>
    <t>36.331</t>
  </si>
  <si>
    <t>2241</t>
  </si>
  <si>
    <t>2</t>
  </si>
  <si>
    <t>RP-161113</t>
  </si>
  <si>
    <t>Draft LS on Enhanced coverage impacts on NAS timers in eMTC (to: RAN3, CT1; cc: SA2; contact: Ericsson)</t>
  </si>
  <si>
    <t>related to company CR RP-161112</t>
  </si>
  <si>
    <t>RP-161312</t>
  </si>
  <si>
    <t>RAN3, CT1</t>
  </si>
  <si>
    <t>RP-161114</t>
  </si>
  <si>
    <t>Motivation for Split of DL and UL category 4</t>
  </si>
  <si>
    <t>SEQUANS</t>
  </si>
  <si>
    <t>related to RAN2 technically endorsed CRs in CRpack RP-161074; moved from AI 14.2.1 to AI 10.9</t>
  </si>
  <si>
    <t>RP-161116</t>
  </si>
  <si>
    <t>LTE Advanced intra-band CA for xDL/yUL including contiguous and non-contiguous spectrum</t>
  </si>
  <si>
    <t>LTE_CA_R14_intra-Core</t>
  </si>
  <si>
    <t>RP-161117</t>
  </si>
  <si>
    <t>LTE Advanced inter-band CA Rel-14 for 2DL/1UL</t>
  </si>
  <si>
    <t>LTE_CA_R14_2DL1UL-Core</t>
  </si>
  <si>
    <t>RP-161118</t>
  </si>
  <si>
    <t>LTE Advanced inter-band CA Rel-14 for 3DL/1UL</t>
  </si>
  <si>
    <t>LTE_CA_R14_3DL1UL-Core</t>
  </si>
  <si>
    <t>RP-161119</t>
  </si>
  <si>
    <t>LTE Advanced inter-band CA Rel-14 for 4DL/1UL</t>
  </si>
  <si>
    <t>LTE_CA_R14_4DL1UL-Core</t>
  </si>
  <si>
    <t>RP-161120</t>
  </si>
  <si>
    <t>LTE Advanced inter-band CA Rel-14 for 4DL/1UL, B2_B4_B12_B12, B4_B4_B12_B12 and B4_B5_B12_B12</t>
  </si>
  <si>
    <t>LTE_CA_B2_B4_B12_B12-Core, LTE_CA_B4_B4_B12_B12-Core, LTE_CA_B4_B5_B12_B12-Core</t>
  </si>
  <si>
    <t>RP-161121</t>
  </si>
  <si>
    <t>LTE Advanced inter-band CA Rel-14 for 5DL/1UL</t>
  </si>
  <si>
    <t>LTE_CA_R14_5DL1UL-Core</t>
  </si>
  <si>
    <t>RP-161122</t>
  </si>
  <si>
    <t>LTE Advanced inter-band CA Rel-14 for 2DL/2UL</t>
  </si>
  <si>
    <t>LTE_CA_R14_2DL2UL-Core</t>
  </si>
  <si>
    <t>RP-161123</t>
  </si>
  <si>
    <t>LTE_CA_R14_xDL2UL-Core</t>
  </si>
  <si>
    <t>RP-161124</t>
  </si>
  <si>
    <t>LTE 2.6 GHz FDD Supplemental DL band (2570-2620 MHz) and LTE CA (2DL/1UL) with Band 3 for region 1</t>
  </si>
  <si>
    <t>LTE_FDD_2600_CA_B3-Core, LTE_FDD_2600_CA_B3-Perf</t>
  </si>
  <si>
    <t>RP-161125</t>
  </si>
  <si>
    <t>AWS-3/4 Band for LTE</t>
  </si>
  <si>
    <t>RP-161126</t>
  </si>
  <si>
    <t>RAN4 CRs to Narrowband Internet of Things (IOT) - Core part</t>
  </si>
  <si>
    <t>RP-161127</t>
  </si>
  <si>
    <t>RAN4 CRs to Base Station (BS) RF requirements for Active Antenna System (AAS) - Perf Part</t>
  </si>
  <si>
    <t>RP-161128</t>
  </si>
  <si>
    <t>RAN4 CRs to Further LTE Physical Layer Enhancements for MTC - Perf Part</t>
  </si>
  <si>
    <t>RP-161129</t>
  </si>
  <si>
    <t>RAN4 CRs to LTE Carrier Aggregation Enhancement Beyond 5 Carriers - Perf Part</t>
  </si>
  <si>
    <t>RP-161130</t>
  </si>
  <si>
    <t>RAN4 CRs to Enhanced LTE Device to Device Proximity Services - Perf Part</t>
  </si>
  <si>
    <t>RP-161131</t>
  </si>
  <si>
    <t>RAN4 CRs to Performance requirements of MMSE-IRC receiver for LTE BS - Perf Part</t>
  </si>
  <si>
    <t>RP-161132</t>
  </si>
  <si>
    <t>RAN4 CRs to Dual Connectivity enhancements for LTE - Perf Part</t>
  </si>
  <si>
    <t>RP-161133</t>
  </si>
  <si>
    <t>RAN4 CRs to LTE DL 4 Rx antenna ports - Perf Part</t>
  </si>
  <si>
    <t>RP-161134</t>
  </si>
  <si>
    <t>RAN4 CRs to Licensed-Assisted Access using LTE - Perf Part</t>
  </si>
  <si>
    <t>RP-161135</t>
  </si>
  <si>
    <t>Elevation Beamforming/Full-Dimension (FD) MIMO for LTE</t>
  </si>
  <si>
    <t>RP-161136</t>
  </si>
  <si>
    <t>RAN4 CRs to Interference mitigation for downlink control channels of LTE - Perf Part</t>
  </si>
  <si>
    <t>RP-161137</t>
  </si>
  <si>
    <t>RAN4 CRs to closed Rel-8 WIs and WIs of previous releases</t>
  </si>
  <si>
    <t>14.4.1</t>
  </si>
  <si>
    <t>TEI8</t>
  </si>
  <si>
    <t>RP-161138</t>
  </si>
  <si>
    <t>RAN4 CRs to closed Rel-9 WIs (incl. TEI9)</t>
  </si>
  <si>
    <t>14.4.2</t>
  </si>
  <si>
    <t>TEI9</t>
  </si>
  <si>
    <t>RP-161139</t>
  </si>
  <si>
    <t>RAN4 CRs to closed Rel-10 WIs (incl. TEI10)</t>
  </si>
  <si>
    <t>14.4.3</t>
  </si>
  <si>
    <t>LTE_CA-Core, LTE_CA-Perf</t>
  </si>
  <si>
    <t>RP-161140</t>
  </si>
  <si>
    <t>RAN4 CRs to closed Rel-11 WIs (incl. TEI11)</t>
  </si>
  <si>
    <t>14.4.4</t>
  </si>
  <si>
    <t>MB_MSR_RF-Core, MB_MSR_RF-Perf, LTE_CA_B38-Core, LTE_CA_B38-Perf, TEI11</t>
  </si>
  <si>
    <t>RP-161141</t>
  </si>
  <si>
    <t>RAN4 CRs to closed Rel-12 WIs (incl. TEI12)</t>
  </si>
  <si>
    <t>14.4.5</t>
  </si>
  <si>
    <t>LC_MTC_LTE-Core, LTE_CA_B1_B3_B5-Perf, LTE_CA_B1_B42_B42-Perf, LTE_CA_B39_B41-Perf, LTE_CA_B39_B39_B41-Perf, LTE_CA_B39_B41_B41-Perf, LTE_CA_TDD_FDD-Perf, LTE_D2D_Prox-Perf, LTE_SC_enh_dualC-Core, LTE_SC_enh_dualC-Perf, LTE_SC_enh_L1-Perf, TEI12</t>
  </si>
  <si>
    <t>RP-161142</t>
  </si>
  <si>
    <t>RAN4 CRs to closed Rel-13 WIs (incl. TEI13)</t>
  </si>
  <si>
    <t>14.4.6</t>
  </si>
  <si>
    <t>AAS_BS_LTE_UTRA-Core, LTE_4Rx_AP_DL-Core, LTE_AWS_EXT-Core, LTE_CA_B1_B3_B7_B7_B28-Perf, LTE_CA_B4_B4_B5_B30-Core, LTE_CA_B8_B42_B42-Core, LTE_CA_B1_B21_B42-Core, LTE_CA_B19_B21_B42-Core, LTE_CA_B1_B19_B21_B42-Core, LTE_CA_B1_B21_B42_B42-Core, LTE_CA</t>
  </si>
  <si>
    <t>RP-161143</t>
  </si>
  <si>
    <t>Unlicensed standalone operations for 5G NR</t>
  </si>
  <si>
    <t>CableLabs</t>
  </si>
  <si>
    <t>RP-161144</t>
  </si>
  <si>
    <t>Maintenance of DCH Enhancements for UMTS</t>
  </si>
  <si>
    <t>UTRA_DCHenh-Core</t>
  </si>
  <si>
    <t>RP-161145</t>
  </si>
  <si>
    <t>Concurrencies of Advanced Receiver Features and UE Capabilities</t>
  </si>
  <si>
    <t>related to RP-160803, RP-160807, RP-160909</t>
  </si>
  <si>
    <t>TR 25.707 v1.0.1 on Multi-Carrier Enhancements for UMTS, for approval</t>
  </si>
  <si>
    <t>RP-161218</t>
  </si>
  <si>
    <t>RP-161149</t>
  </si>
  <si>
    <t>LTE Latency Reduction Work Item Planning</t>
  </si>
  <si>
    <t>RP-161150</t>
  </si>
  <si>
    <t>New WI proposal on LTE standalone and dual connectivity operation in unlicensed spectrum</t>
  </si>
  <si>
    <t>RP-161151</t>
  </si>
  <si>
    <t>Motivation for WID on DL 1024QAM for LTE</t>
  </si>
  <si>
    <t>Qualcomme</t>
  </si>
  <si>
    <t>RP-161152</t>
  </si>
  <si>
    <t>Motivation for WID on LTE MTC and NB-IoT enhancements</t>
  </si>
  <si>
    <t>RP-161250</t>
  </si>
  <si>
    <t>Vodafone, AT&amp;T, China Mobile, China Unicom, KDDI, NTT DOCOMO, SouthernLINC, Sprint, Telus, Acer, Ericsson, Hitachi, HTC, Huawei, Intel, ITRI, Mediatek, Mitsubishi Electric, Nokia, Qualcomm, Sony</t>
  </si>
  <si>
    <t>RP-161155</t>
  </si>
  <si>
    <t>eDRX Paging Hyper-Frame and PTW_Start Calculation</t>
  </si>
  <si>
    <t>NTT DOCOMO, Intel</t>
  </si>
  <si>
    <t>company CR replacing RAN2 agreed CR R2-164574 of RP-161080 capturing an issue that was unsolved in RAN2 email discussion [94#15]</t>
  </si>
  <si>
    <t>36.304</t>
  </si>
  <si>
    <t>0320</t>
  </si>
  <si>
    <t>RP-161156</t>
  </si>
  <si>
    <t>Draft LS on eDRX Paging Hyper-frame and PTW_Start Calculation (to: RAN2, RAN3, SA2; cc: CT1, CT4; contact: NTT DOCOMO)</t>
  </si>
  <si>
    <t>related to company CR RP-161155</t>
  </si>
  <si>
    <t>RP-161311</t>
  </si>
  <si>
    <t>RAN2, RAN3, SA2</t>
  </si>
  <si>
    <t>CT1, CT4</t>
  </si>
  <si>
    <t>RP-161157</t>
  </si>
  <si>
    <t>Motivation for CR on eDRX Paging Hyper-Frame and PTW_Start Calculation</t>
  </si>
  <si>
    <t>Intel, NTT DOCOMO,  Samsung</t>
  </si>
  <si>
    <t>related to company CR RP-161155 and LS out RP-161156</t>
  </si>
  <si>
    <t>RP-161158</t>
  </si>
  <si>
    <t>Draft reply letter to ITU-R WP5D in reply to ITU-R WP1A/TEMP/100 = RP-151138 on Report ITU-R SM.[SMART_GRID] on the Smart Grid project (to: SA; cc: -; contact: Ericsson)</t>
  </si>
  <si>
    <t>3GPP ITU-R ad hoc discussed RT-160005 but did not manage to conclude at that time; after further offline discussion this Tdoc is proposed to RAN; it has to pass SA and PCG afterwards before going to ITU-R</t>
  </si>
  <si>
    <t>RP-161320</t>
  </si>
  <si>
    <t>RP-161264</t>
  </si>
  <si>
    <t>RP-161160</t>
  </si>
  <si>
    <t>New WI proposal: LTE UE TRP and TRS Requirements</t>
  </si>
  <si>
    <t>Vodafone</t>
  </si>
  <si>
    <t>new WI for LTE only; leading WG: RAN4; note: REL-13 WI LTE_UTRA_TRP_TRS-Core is not yet completed, see AI 10.8.1 (RP-161160 assumes that UMTS part is completed in REL-13 but LTE part has to be done in a new WI in REL-14)</t>
  </si>
  <si>
    <t>RP-161281</t>
  </si>
  <si>
    <t>Status report for WI: Core part: Signalling reduction to enable light connection for LTE, rapporteur: Huawei</t>
  </si>
  <si>
    <t>flag S T</t>
  </si>
  <si>
    <t>flag S, M</t>
  </si>
  <si>
    <t>RP-161163</t>
  </si>
  <si>
    <t>Correction of Paging UE_ID for NB-IOT</t>
  </si>
  <si>
    <t>Sequans Communications</t>
  </si>
  <si>
    <t>proposal to update the UE_ID to use 12 bits instead of 10 bits for NB-IoT (i.e. revision of RAN2 agreed CR to 36.304 R2-164399 in RP-161081)</t>
  </si>
  <si>
    <t>RP-161164</t>
  </si>
  <si>
    <t>RAN4 CR for 36.101 Section 5 operating bands (clean-up)</t>
  </si>
  <si>
    <t>10.4</t>
  </si>
  <si>
    <t>LTE_CA_R14_intra, LTE_CA_R14_2DL1UL, LTE_CA_R14_3DL1UL, LTE_CA_R14_4DL1UL, LTE_CA_R14_5DL1UL, LTE_SC_enh_dualC</t>
  </si>
  <si>
    <t>RP-161165</t>
  </si>
  <si>
    <t>LS on RAN2 agreements on eDRX Paging Hyper-frame Calculation (R2-164575; to: RAN3, SA2; cc: CT1, CT4, RAN; contact: Samsung)</t>
  </si>
  <si>
    <t>R2-164575</t>
  </si>
  <si>
    <t>RP-161166</t>
  </si>
  <si>
    <t>LS on 5G policy developments in Europe (EC_LS_160609; to: RAN; cc: -; contact: EC)</t>
  </si>
  <si>
    <t>EC</t>
  </si>
  <si>
    <t>EC_LS_160609</t>
  </si>
  <si>
    <t>RP-161167</t>
  </si>
  <si>
    <t>LS on Vertical industry application perspectives and implications for 5G (NGMN_LS_160610; to: RAN, SA, SA1; cc: -; contact: Bell)</t>
  </si>
  <si>
    <t>NGMN_LS_160610</t>
  </si>
  <si>
    <t>RP-161168</t>
  </si>
  <si>
    <t>RAN4 CR for Rel-13 closed CA-Perf WIs</t>
  </si>
  <si>
    <t>LTE_CA_B2_B4_B7_B12-Perf, LTE_CA_B4_B4_B5_B30-Perf, LTE_CA_B4_B4_B12_B30-Perf, LTE_CA_B4_B4_B29_B30-Perf, LTE_CA_B1_B3_B7_B7_B28-Perf, LTE_CA_B3_B3_B7_B7_B28-Perf</t>
  </si>
  <si>
    <t>Qualcomm, Ericsson, Sprint, Dish, RED Technologies SAS, Ruckus</t>
  </si>
  <si>
    <t>RP-161170</t>
  </si>
  <si>
    <t>Status of time budgets for RAN1/2/3/4 REL-13 &amp; beyond WIs/SIs after RAN #72</t>
  </si>
  <si>
    <t>RAN1/RAN2/RAN3/RAN4 chairmen</t>
  </si>
  <si>
    <t>Endorsement</t>
  </si>
  <si>
    <t>RP-161335</t>
  </si>
  <si>
    <t>RP-161171</t>
  </si>
  <si>
    <t>Telecom Italia</t>
  </si>
  <si>
    <t>RP-161258</t>
  </si>
  <si>
    <t>RP-160721, RP-160722</t>
  </si>
  <si>
    <t>ITU-R WP5A, ITU-R WP5C</t>
  </si>
  <si>
    <t>New WI proposal on further enhancement of cellular IoT for LTE</t>
  </si>
  <si>
    <t>title modified compared to RP-160917</t>
  </si>
  <si>
    <t>Motivation for further enhancement of cellular  IoT for LTE</t>
  </si>
  <si>
    <t>title modified compared to RP-161039</t>
  </si>
  <si>
    <t>RP-161177</t>
  </si>
  <si>
    <t>Discussion on LTE/DSRC Coexistence Work</t>
  </si>
  <si>
    <t>related to RP-160795</t>
  </si>
  <si>
    <t>RP-161178</t>
  </si>
  <si>
    <t>LS on channel modeling (to: ITU-R WP5D; cc: -; contact: Ericsson)</t>
  </si>
  <si>
    <t>RP-161314</t>
  </si>
  <si>
    <t>Ericsson LM, Telstra, Vodafone, CMCC</t>
  </si>
  <si>
    <t>related to LSin RP-160739</t>
  </si>
  <si>
    <t>RP-161209</t>
  </si>
  <si>
    <t>RP-161273</t>
  </si>
  <si>
    <t>RP-161274</t>
  </si>
  <si>
    <t>RP-161257</t>
  </si>
  <si>
    <t>RP-161316</t>
  </si>
  <si>
    <t>Samsung, Coolpad, Fiberhome, Oppo, Potevio, Xinwei, Xiaomi</t>
  </si>
  <si>
    <t>proposal: Maintain the current NR schedule, i.e., Phase 1 in June 2018 and Phase 2 in Dec 2019</t>
  </si>
  <si>
    <t>RP-161192</t>
  </si>
  <si>
    <t>Wrap-up of NR session (Monday)</t>
  </si>
  <si>
    <t>RAN chair (Qualcomm)</t>
  </si>
  <si>
    <t>Discussion</t>
  </si>
  <si>
    <t>RP-161193</t>
  </si>
  <si>
    <t>RP-161195</t>
  </si>
  <si>
    <t>Introduction of NB-IoT in 36.304 including correction of Paging UE_ID for NB-IOT</t>
  </si>
  <si>
    <t>Nokia, Sequans Communications</t>
  </si>
  <si>
    <t>related to RP-161163; company CR; revision of RAN2 agreed CR to 36.304 R2-164399 in RP-161081</t>
  </si>
  <si>
    <t>0311</t>
  </si>
  <si>
    <t>RP-161232</t>
  </si>
  <si>
    <t>RP-161198</t>
  </si>
  <si>
    <t>Way forward on NR URLLC timeline</t>
  </si>
  <si>
    <t>CATR</t>
  </si>
  <si>
    <t>RP-161199</t>
  </si>
  <si>
    <t>Reply LS to RP-160647 on "Next Generation" Security Requirements for RAN (S3-160833; to: RAN; cc: SA1, SA2; contact: Qualcomm)</t>
  </si>
  <si>
    <t>no explicit RAN action requested;</t>
  </si>
  <si>
    <t>FS_NSA, FS_NG_SReq</t>
  </si>
  <si>
    <t>S3-160833</t>
  </si>
  <si>
    <t>RP-161200</t>
  </si>
  <si>
    <t>Revised WID on LTE 2.6 GHz FDD Supplemental DL band (2570-2620 MHz) and LTE Carrier Aggregation (2DL/1UL) with Band 3 for region 1</t>
  </si>
  <si>
    <t>Orange</t>
  </si>
  <si>
    <t>last approved WID: RP-160378</t>
  </si>
  <si>
    <t>TR 36.858 V1.0.1: LTE 2.6 GHz FDD SDL band (2570-2620 MHz) for Region 1</t>
  </si>
  <si>
    <t>RAN4 TR is provided for 1-step approval</t>
  </si>
  <si>
    <t>RP-161323</t>
  </si>
  <si>
    <t>RP-161208</t>
  </si>
  <si>
    <t>pCR on Security Requirements for NR</t>
  </si>
  <si>
    <t>NEC, Telecom Italia</t>
  </si>
  <si>
    <t>pCR drafted based on LSin RP-161199</t>
  </si>
  <si>
    <t>RP-161211</t>
  </si>
  <si>
    <t>Introduction of NB-IoTin 36.331</t>
  </si>
  <si>
    <t>company CR; replacing RAN2 agreed CR R2-164573 in RP-161081 to correct an ASN.1 mistake</t>
  </si>
  <si>
    <t>2231</t>
  </si>
  <si>
    <t>RP-161229</t>
  </si>
  <si>
    <t>RP-161217</t>
  </si>
  <si>
    <t>Way forward on new UE categories</t>
  </si>
  <si>
    <t>related to RP-160915, RP-161007, RP-161097</t>
  </si>
  <si>
    <t>New SI proposal on Study on UL data compression in LTE</t>
  </si>
  <si>
    <t>now reduced to a SI</t>
  </si>
  <si>
    <t>TR 38.900 v2.0.0 on  	Study on channel model for frequency spectrum above 6 GHz; for information</t>
  </si>
  <si>
    <t>RP-161301</t>
  </si>
  <si>
    <t>RP-161223</t>
  </si>
  <si>
    <t>Proposal on handling of eMBMS WI</t>
  </si>
  <si>
    <t>Huawei, HiSilicon, Intel</t>
  </si>
  <si>
    <t>RP-161241</t>
  </si>
  <si>
    <t>RP-161265</t>
  </si>
  <si>
    <t>TS 37.144 v2.1.0 on User Equipment (UE) and Mobile Station (MS) GSM, UTRA and E-UTRA over the air performance requirements</t>
  </si>
  <si>
    <t>Reply LS to GSMA CLP MIOT 01/004 = RP-151144 on completion of Cellular IoT related work items (to: GSMA; cc: -; contact: Ericsson)</t>
  </si>
  <si>
    <t>Response Letter to RP-160727 to the Right Honourable Mayor of New York City (to: Mayor of New York City; cc: FCC, WiFi Alliance, IEEE 802 LMSC; contact: RAN chairman, Qualcomm)</t>
  </si>
  <si>
    <t>Reply LS to IEEE_802_LMSC_LS_160521 = RP-160729 on Rel-13 LAA specifications (to: IEEE 802 LMSC; cc: RAN1, RAN4, IEEE 802.19 Coexistence WG; contact: RAN chair (Qualcomm))</t>
  </si>
  <si>
    <t>RP-161259</t>
  </si>
  <si>
    <t>RP-161233</t>
  </si>
  <si>
    <t>Draft LS on Network Assistance for Network Synchronization in LTE (to: RAN1, RAN4; cc: RAN3; contact: Huawei)</t>
  </si>
  <si>
    <t>RP-161262</t>
  </si>
  <si>
    <t>RP-161299</t>
  </si>
  <si>
    <t>RP-161237</t>
  </si>
  <si>
    <t>Revised WID: Perf. part: LTE DL 4 Rx antenna ports</t>
  </si>
  <si>
    <t>last approved WID RP-150427</t>
  </si>
  <si>
    <t>RP-161239</t>
  </si>
  <si>
    <t>NR schedule and phases</t>
  </si>
  <si>
    <t>result of offline discussions</t>
  </si>
  <si>
    <t>RP-161253</t>
  </si>
  <si>
    <t>RP-161240</t>
  </si>
  <si>
    <t>Revised WID: eMBMS enhancements for LTE</t>
  </si>
  <si>
    <t>Qualcomm, Ericsson</t>
  </si>
  <si>
    <t>last approved WID: RP-160675; counter proposal to RP-160874; note: rapporteur of this WI is Ericsson</t>
  </si>
  <si>
    <t>RP-161286</t>
  </si>
  <si>
    <t>RP-161287</t>
  </si>
  <si>
    <t>RP-161245</t>
  </si>
  <si>
    <t>Way forward on RAN1 LTE SIs/WIs</t>
  </si>
  <si>
    <t>RAN1 chair (NTT DOCOMO)</t>
  </si>
  <si>
    <t>endorsed</t>
  </si>
  <si>
    <t>RP-161247</t>
  </si>
  <si>
    <t>NB-IoT reservation of RA resources</t>
  </si>
  <si>
    <t>Ericsson, ZTE, NTT DOCOMO</t>
  </si>
  <si>
    <t>RP-161248</t>
  </si>
  <si>
    <t>company CR; revising company CR RP-161211</t>
  </si>
  <si>
    <t>RP-161249</t>
  </si>
  <si>
    <t>Architecture configuration options for NR</t>
  </si>
  <si>
    <t>Deutsche Telekom</t>
  </si>
  <si>
    <t>RP-161266</t>
  </si>
  <si>
    <t>RP-161251</t>
  </si>
  <si>
    <t>Way forward on 5G NR Schedule</t>
  </si>
  <si>
    <t>Verizon</t>
  </si>
  <si>
    <t>RP-161252</t>
  </si>
  <si>
    <t>Draft LS on high level coexistence approaches between PC5 transport for V2V services and DSRC/IEEE 802.11p services in the same channel  (to: ETSI TC ERM TG 37, ETSI TC ITS; cc: ETSI BRAN; contact: Ericsson)</t>
  </si>
  <si>
    <t>forwarding  LSin R1-166033 = RP-160741 to ETSI committees</t>
  </si>
  <si>
    <t>RP-161315</t>
  </si>
  <si>
    <t>ETSI TC ERM TG 37, ETSI TC ITS</t>
  </si>
  <si>
    <t>ETSI BRAN</t>
  </si>
  <si>
    <t>RP-161255</t>
  </si>
  <si>
    <t>Clarification on inter-cell synchronization for eMBMS</t>
  </si>
  <si>
    <t>Huawei, HiSilicon, CMCC, CATT, China Unicom, CATR, Orange, Potevio, Intel, OPPO, China Telecom</t>
  </si>
  <si>
    <t>RP-161256</t>
  </si>
  <si>
    <t>DL multicast enhancements for V2X</t>
  </si>
  <si>
    <t>Reply LS to ITU-R WP5A/TEMP/1r1 = RP-160721 and and ITU-R WP5C/TEMP/16-E =  RP-160722 on Technical/operational characteristics of the land mobile &amp; fixed service applications &amp; spectrum associated ... (to: ITU-R WP5A, WP5C; cc: -; contact: Telecom Italia)</t>
  </si>
  <si>
    <t>LS on Network Assistance for Network Synchronization in LTE (to: RAN1, RAN4; cc: RAN3; contact: Huawei)</t>
  </si>
  <si>
    <t>RP-161290</t>
  </si>
  <si>
    <t>RP-161303</t>
  </si>
  <si>
    <t>RP-161304</t>
  </si>
  <si>
    <t>RP-161268</t>
  </si>
  <si>
    <t>Snapshot of 5G activities</t>
  </si>
  <si>
    <t>identical with SP-160459, RP-161268 was intended for the joint RAN-SA session on Wed 18:30-20:00</t>
  </si>
  <si>
    <t>RP-161269</t>
  </si>
  <si>
    <t>Tasks from joint RAN-SA session on 5G architecture options</t>
  </si>
  <si>
    <t>RAN chair, SA chair</t>
  </si>
  <si>
    <t>RP-161298</t>
  </si>
  <si>
    <t>RP-161275</t>
  </si>
  <si>
    <t>Way forward on 256QAM support for Cat6/7/9/10 from Rel-12</t>
  </si>
  <si>
    <t>Intel</t>
  </si>
  <si>
    <t>RP-161326</t>
  </si>
  <si>
    <t>pCR on coexistence of NR with legacy RATs</t>
  </si>
  <si>
    <t>related to RP-160981</t>
  </si>
  <si>
    <t>RP-161309</t>
  </si>
  <si>
    <t>RP-161277</t>
  </si>
  <si>
    <t>pCR on Latency for infrequent small packets</t>
  </si>
  <si>
    <t>related to RP-160982</t>
  </si>
  <si>
    <t>RP-161278</t>
  </si>
  <si>
    <t>pCR on attributes of V2X urban grids and highway scenarios</t>
  </si>
  <si>
    <t>related to RP-160988</t>
  </si>
  <si>
    <t>RP-161317</t>
  </si>
  <si>
    <t>RP-161279</t>
  </si>
  <si>
    <t>Way forward on RAN4 new WI/SI RF non-spectrum related topics</t>
  </si>
  <si>
    <t>RP-161280</t>
  </si>
  <si>
    <t>Way forward on RAN4 new WI/SI for RRM/demodulation related topics</t>
  </si>
  <si>
    <t>Huawei, HiSilicon, Intel, Ericsson, LG Electronics, LG Uplus, China Telecom, China Unicom, Potevio, Sprint, NTT DoCoMo, NextNav, CATR</t>
  </si>
  <si>
    <t>RP-161282</t>
  </si>
  <si>
    <t>Clarification on UL DPCH 10ms Mode</t>
  </si>
  <si>
    <t>company CR; RAN1 email discussion did not conclude in time; former revision R1-166046</t>
  </si>
  <si>
    <t>25.212</t>
  </si>
  <si>
    <t>12.1.0</t>
  </si>
  <si>
    <t>0337</t>
  </si>
  <si>
    <t>RP-161283</t>
  </si>
  <si>
    <t>company CR; RAN1 email discussion did not conclude in time; former revision R1-166047</t>
  </si>
  <si>
    <t>13.0.0</t>
  </si>
  <si>
    <t>0338</t>
  </si>
  <si>
    <t>RP-161284</t>
  </si>
  <si>
    <t>Clarification for LAA CSI processing</t>
  </si>
  <si>
    <t>R1-163945</t>
  </si>
  <si>
    <t>RP-161285</t>
  </si>
  <si>
    <t>LS on INCREASING LEVELS OF RF NOISE IN THE ENVIRONMENT AND CONSEQUENT INTERFERENCE TO RADIOCOMMUNICATION SERVICES (ITU-R WP1A/TEMP/26; to: RAN, RAN1, RAN4, CENELEC-CLC/TC210, ETSI, IEC and IEEE; cc: -; contact: Counsellor ITU-R SG1)</t>
  </si>
  <si>
    <t>ITU-R WP1A</t>
  </si>
  <si>
    <t>ITU-R WP1A/TEMP/26</t>
  </si>
  <si>
    <t>RP-161297</t>
  </si>
  <si>
    <t>RP-161296</t>
  </si>
  <si>
    <t>RP-161288</t>
  </si>
  <si>
    <t>Future RAN WG Planning for NR</t>
  </si>
  <si>
    <t>RAN1 chairman,RAN2 chairman, RAN3 chairman, RAN4 chairman</t>
  </si>
  <si>
    <t>RP-161289</t>
  </si>
  <si>
    <t>Draft LS on LS on “5G NR study – mMTC use case” (to: RAN1; cc: -; contact: Mediatek)</t>
  </si>
  <si>
    <t>Mediatek</t>
  </si>
  <si>
    <t>related to RP-161023</t>
  </si>
  <si>
    <t>RP-161331</t>
  </si>
  <si>
    <t>RP-161305</t>
  </si>
  <si>
    <t>RP-161291</t>
  </si>
  <si>
    <t>Way forward on RAN2 WIs/SIs</t>
  </si>
  <si>
    <t>RAN2 chair (Intel)</t>
  </si>
  <si>
    <t>RP-161318</t>
  </si>
  <si>
    <t>RP-161293</t>
  </si>
  <si>
    <t>RP-161295</t>
  </si>
  <si>
    <t>New WI proposal on Further Enhanced MTC</t>
  </si>
  <si>
    <t>xxx</t>
  </si>
  <si>
    <t>RP-161328</t>
  </si>
  <si>
    <t>RP-161306</t>
  </si>
  <si>
    <t>Way forward on Increased bitrate for NB-IoT</t>
  </si>
  <si>
    <t>RP-161307</t>
  </si>
  <si>
    <t>Draft LS on 256QAM support for UE Category 9/10 from Rel-12 (to: RAN1, RAN2; cc: -; contact: Intel)</t>
  </si>
  <si>
    <t>related to RP-161275</t>
  </si>
  <si>
    <t>RP-161327</t>
  </si>
  <si>
    <t>RAN1, RAN2</t>
  </si>
  <si>
    <t>RP-161308</t>
  </si>
  <si>
    <t>Way forward on remaining open issues in TR 38.913</t>
  </si>
  <si>
    <t>RP-161310</t>
  </si>
  <si>
    <t>Combined NR and Next Generation time line</t>
  </si>
  <si>
    <t>Reply LS to R2-164575 = RP-161165 on eDRX Paging Hyper-frame and PTW_Start Calculation (to: RAN2, RAN3, SA2; cc: CT1, CT4; contact: NTT DOCOMO)</t>
  </si>
  <si>
    <t>LS on Enhanced coverage impacts on NAS timers in eMTC (to: RAN3, CT1; cc: SA2; contact: Ericsson)</t>
  </si>
  <si>
    <t>Report of RAN #71 held in Göteborg, Sweden, 07.03.-10.03.2016</t>
  </si>
  <si>
    <t>LS on channel modeling (to: ITU-R WP5D; cc: -; contact: Samsung)</t>
  </si>
  <si>
    <t>Draft LS on LTE based solution for ITS services (to: ETSI TC ERM TG 37, ETSI TC ITS; cc:  ETSI BRAN; contact: Ericsson)</t>
  </si>
  <si>
    <t>RP-161322</t>
  </si>
  <si>
    <t>new WI for LTE; leading WG: RAN3</t>
  </si>
  <si>
    <t>RP-161324</t>
  </si>
  <si>
    <t>RP-161321</t>
  </si>
  <si>
    <t>Draft reply letter to ITU-R WP1A in reply to ITU-R WP1A/TEMP/100 = RP-151138 on Report ITU-R SM.[SMART_GRID] on the Smart Grid project (to: SA; cc: -; contact: Ericsson)</t>
  </si>
  <si>
    <t>RP-161330</t>
  </si>
  <si>
    <t>SA</t>
  </si>
  <si>
    <t>LS on LTE based solution for ITS services  (to: ETSI TC ERM TG 37, ETSI TC ITS; cc: ETSI BRAN; contact: Ericsson)</t>
  </si>
  <si>
    <t>related to RP-160741</t>
  </si>
  <si>
    <t>agreed</t>
  </si>
  <si>
    <t>LS on 256QAM support for UE Category 9/10 from Rel-12 (to: RAN1, RAN2; cc: -; contact: Intel)</t>
  </si>
  <si>
    <t>RP-151138</t>
  </si>
  <si>
    <t>RP-161333</t>
  </si>
  <si>
    <t>LS on LS on 5G NR study – mMTC use case (to: RAN1; cc: -; contact: Mediatek)</t>
  </si>
  <si>
    <t>TR 38.913 v0.4.0 on Study on Scenarios and Requirements for  Next Generation Access Technologies</t>
  </si>
  <si>
    <t>0.4.0</t>
  </si>
  <si>
    <t>R5-162103</t>
  </si>
  <si>
    <t>34.229-1</t>
  </si>
  <si>
    <t>0847</t>
  </si>
  <si>
    <t>12.9.0</t>
  </si>
  <si>
    <t>Add test case for Originating Identification Restriction / Fixed Broadband Access</t>
  </si>
  <si>
    <t>R5-162105</t>
  </si>
  <si>
    <t>0849</t>
  </si>
  <si>
    <t>Add test case for Terminating Identification Restriction / Fixed Broadband Access</t>
  </si>
  <si>
    <t>R5-162106</t>
  </si>
  <si>
    <t>34.229-2</t>
  </si>
  <si>
    <t>0173</t>
  </si>
  <si>
    <t>Add applicabilities for new Fixed Broadband Access supplementary services test cases</t>
  </si>
  <si>
    <t>R5-162160</t>
  </si>
  <si>
    <t>0862</t>
  </si>
  <si>
    <t>New H.12.5 TC Terminating MTSI Voice call with preconditions / Fixed Broadband Access</t>
  </si>
  <si>
    <t>R5-162161</t>
  </si>
  <si>
    <t>0863</t>
  </si>
  <si>
    <t>New H.8.3 TC User Initiated Deregistration / Fixed Broadband Access</t>
  </si>
  <si>
    <t>R5-162162</t>
  </si>
  <si>
    <t>0177</t>
  </si>
  <si>
    <t>Applicability of new MTSI Fixed Broadband Access test cases</t>
  </si>
  <si>
    <t>R5-162506</t>
  </si>
  <si>
    <t>0866</t>
  </si>
  <si>
    <t>TC H.8.1 Conformance Requirement update to include TS 24.229 Annex E Reference</t>
  </si>
  <si>
    <t>R5-162935</t>
  </si>
  <si>
    <t>0871</t>
  </si>
  <si>
    <t>Correction to C.21b regarding RS/RR modifiers</t>
  </si>
  <si>
    <t>R5-162943</t>
  </si>
  <si>
    <t>0846</t>
  </si>
  <si>
    <t>Add test case for Originating Identification Presentation / Fixed Broadband Access</t>
  </si>
  <si>
    <t>R5-162944</t>
  </si>
  <si>
    <t>0848</t>
  </si>
  <si>
    <t>Add test case for Terminating Identification Presentation / Fixed Broadband Access</t>
  </si>
  <si>
    <t>R5-162945</t>
  </si>
  <si>
    <t>0858</t>
  </si>
  <si>
    <t>Adding references to default IMS Registration messages for fixed Broadband Access</t>
  </si>
  <si>
    <t>R5-162946</t>
  </si>
  <si>
    <t>0859</t>
  </si>
  <si>
    <t>New conditions to Default messages for Call Setup for new fixed Broadband Access test cases</t>
  </si>
  <si>
    <t>R5-163087</t>
  </si>
  <si>
    <t>0860</t>
  </si>
  <si>
    <t>New Generic Test Procedure for UE Initiated Deregistration for Fixed Broadband Access</t>
  </si>
  <si>
    <t>R5-163088</t>
  </si>
  <si>
    <t>0861</t>
  </si>
  <si>
    <t>New Generic Test Procedure for MTSI Terminating speech call over Fixed Broadband Access</t>
  </si>
  <si>
    <t>R5-162063</t>
  </si>
  <si>
    <t>36.523-2</t>
  </si>
  <si>
    <t>0841</t>
  </si>
  <si>
    <t>Clarify the IR.51 applicability</t>
  </si>
  <si>
    <t>R5-162064</t>
  </si>
  <si>
    <t>36.523-1</t>
  </si>
  <si>
    <t>3378</t>
  </si>
  <si>
    <t>Add test case for Tunnel establishment</t>
  </si>
  <si>
    <t>R5-162067</t>
  </si>
  <si>
    <t>0843</t>
  </si>
  <si>
    <t>Add test case for Originating Identification Restriction / WLAN</t>
  </si>
  <si>
    <t>R5-162069</t>
  </si>
  <si>
    <t>0845</t>
  </si>
  <si>
    <t>Add test case for Terminating Identification Restriction / WLAN</t>
  </si>
  <si>
    <t>R5-162070</t>
  </si>
  <si>
    <t>0168</t>
  </si>
  <si>
    <t>Add applicabilities for new WLAN supplementary services test cases</t>
  </si>
  <si>
    <t>R5-162071</t>
  </si>
  <si>
    <t>0169</t>
  </si>
  <si>
    <t>Add IR.51 IMS Profile for Voice, Video and SMS over Wi-Fi</t>
  </si>
  <si>
    <t>R5-162136</t>
  </si>
  <si>
    <t>3384</t>
  </si>
  <si>
    <t>Update test case 20.1</t>
  </si>
  <si>
    <t>R5-162947</t>
  </si>
  <si>
    <t>0842</t>
  </si>
  <si>
    <t>Add test case for Originating Identification Presentation / WLAN</t>
  </si>
  <si>
    <t>R5-162948</t>
  </si>
  <si>
    <t>0844</t>
  </si>
  <si>
    <t>Add test case for Terminating Identification Presentation / WLAN</t>
  </si>
  <si>
    <t>R5-162949</t>
  </si>
  <si>
    <t>Add applicability for test case for Tunnel establishment</t>
  </si>
  <si>
    <t>R5-163077</t>
  </si>
  <si>
    <t>36.508</t>
  </si>
  <si>
    <t>0700</t>
  </si>
  <si>
    <t>Add IKEv2 default messages</t>
  </si>
  <si>
    <t>R5-162333</t>
  </si>
  <si>
    <t>34.121-1</t>
  </si>
  <si>
    <t>1629</t>
  </si>
  <si>
    <t>Update to power control test cases for Enhanced UTRA DCH</t>
  </si>
  <si>
    <t>R5-162339</t>
  </si>
  <si>
    <t>1631</t>
  </si>
  <si>
    <t>Annexure update for test tolerance and statistical testing for Enhanced UTRA DCH</t>
  </si>
  <si>
    <t>R5-162876</t>
  </si>
  <si>
    <t>34.121-2</t>
  </si>
  <si>
    <t>12.2.0</t>
  </si>
  <si>
    <t>Applicability update for Enhanced UTRA DCH test cases</t>
  </si>
  <si>
    <t>R5-162026</t>
  </si>
  <si>
    <t>3249</t>
  </si>
  <si>
    <t>D2D ProSe: Test Model updates</t>
  </si>
  <si>
    <t>R5-162028</t>
  </si>
  <si>
    <t>0692</t>
  </si>
  <si>
    <t>Clarifications to the D2D ProSe test environment for signalling tests</t>
  </si>
  <si>
    <t>R5-162132</t>
  </si>
  <si>
    <t>36.509</t>
  </si>
  <si>
    <t>0154</t>
  </si>
  <si>
    <t>D2D Prose: Various updates</t>
  </si>
  <si>
    <t>R5-162133</t>
  </si>
  <si>
    <t>0698</t>
  </si>
  <si>
    <t>Update generic procedures 4.5A.22</t>
  </si>
  <si>
    <t>R5-162190</t>
  </si>
  <si>
    <t>36.521-3</t>
  </si>
  <si>
    <t>1423</t>
  </si>
  <si>
    <t>Update of test tolerance for UE ProSe discovery transmission timing</t>
  </si>
  <si>
    <t>R5-162193</t>
  </si>
  <si>
    <t>1424</t>
  </si>
  <si>
    <t>Update of Test Tolerance analyses for 7.5.1</t>
  </si>
  <si>
    <t>R5-162241</t>
  </si>
  <si>
    <t>36.521-1</t>
  </si>
  <si>
    <t>2563</t>
  </si>
  <si>
    <t>New test case: Maximum sidelink processes for ProSe Direct discovery</t>
  </si>
  <si>
    <t>R5-162248</t>
  </si>
  <si>
    <t>2570</t>
  </si>
  <si>
    <t>New D2D Tx test case 6.5.1D.2 Frequency error for ProSe Direct Communication</t>
  </si>
  <si>
    <t>R5-162249</t>
  </si>
  <si>
    <t>2571</t>
  </si>
  <si>
    <t>Update of Inter-band E-UTRA ProSe / E-UTRA operating bands to chapter 5 of TS 36.521-1</t>
  </si>
  <si>
    <t>R5-162250</t>
  </si>
  <si>
    <t>36.521-2</t>
  </si>
  <si>
    <t>0397</t>
  </si>
  <si>
    <t>Addition of applicabilities for 2 Tx test cases 6.5.1D.1 and 6.5.1D.2</t>
  </si>
  <si>
    <t>R5-162321</t>
  </si>
  <si>
    <t>1437</t>
  </si>
  <si>
    <t>Addition of test cases for SLSS initiation and cease</t>
  </si>
  <si>
    <t>R5-162343</t>
  </si>
  <si>
    <t>2609</t>
  </si>
  <si>
    <t>Introduction of Spurious Response for ProSe</t>
  </si>
  <si>
    <t>R5-162344</t>
  </si>
  <si>
    <t>2610</t>
  </si>
  <si>
    <t>Introduction of In-band blocking for ProSe</t>
  </si>
  <si>
    <t>R5-162345</t>
  </si>
  <si>
    <t>2611</t>
  </si>
  <si>
    <t>Introduction of Out-of-band blocking for ProSe</t>
  </si>
  <si>
    <t>R5-162346</t>
  </si>
  <si>
    <t>2612</t>
  </si>
  <si>
    <t>Annex F: Addition of chapter 7 ProSe TCs</t>
  </si>
  <si>
    <t>R5-162611</t>
  </si>
  <si>
    <t>0723</t>
  </si>
  <si>
    <t>Update of 36508 USIM for D2D</t>
  </si>
  <si>
    <t>R5-162622</t>
  </si>
  <si>
    <t>Update of 36523-2 D2D</t>
  </si>
  <si>
    <t>R5-162877</t>
  </si>
  <si>
    <t>2564</t>
  </si>
  <si>
    <t>New test case: PSSCH performance for ProSe Direct communication</t>
  </si>
  <si>
    <t>R5-162878</t>
  </si>
  <si>
    <t>2565</t>
  </si>
  <si>
    <t>New test case: Maximum sidelink processes for ProSe Direct communication</t>
  </si>
  <si>
    <t>R5-162879</t>
  </si>
  <si>
    <t>2722</t>
  </si>
  <si>
    <t>New test Case: ProSe-UE Maximum Output Power</t>
  </si>
  <si>
    <t>R5-162880</t>
  </si>
  <si>
    <t>2723</t>
  </si>
  <si>
    <t>New test Case: ProSe-UE Maximum Power Reduction test case</t>
  </si>
  <si>
    <t>R5-162881</t>
  </si>
  <si>
    <t>1436</t>
  </si>
  <si>
    <t>Addition of ProSe cell selection test cases</t>
  </si>
  <si>
    <t>R5-162902</t>
  </si>
  <si>
    <t>0699</t>
  </si>
  <si>
    <t>Add TLS default messages</t>
  </si>
  <si>
    <t>R5-162903</t>
  </si>
  <si>
    <t>0719</t>
  </si>
  <si>
    <t>Update of 36508 adding Default ProSe messages D2D</t>
  </si>
  <si>
    <t>R5-162904</t>
  </si>
  <si>
    <t>0720</t>
  </si>
  <si>
    <t>Update of 36508 References for D2D</t>
  </si>
  <si>
    <t>R5-162906</t>
  </si>
  <si>
    <t>0721</t>
  </si>
  <si>
    <t>Update of 36508 SIB19 D2D</t>
  </si>
  <si>
    <t>R5-162907</t>
  </si>
  <si>
    <t>0722</t>
  </si>
  <si>
    <t>Update of 36508 SIB18 D2D</t>
  </si>
  <si>
    <t>R5-162908</t>
  </si>
  <si>
    <t>0156</t>
  </si>
  <si>
    <t>Updates to Clause 6.1 CLOSE UE TEST LOOP and 6.14 UE TEST LOOP PROSE PACKET COUNTER RESPONSE</t>
  </si>
  <si>
    <t>R5-162909</t>
  </si>
  <si>
    <t>0158</t>
  </si>
  <si>
    <t>Update of 36509 modes E&amp;D D2D</t>
  </si>
  <si>
    <t>R5-162910</t>
  </si>
  <si>
    <t>3450</t>
  </si>
  <si>
    <t>Update of test 19.1.1 for ProSe Direct Communication Transmission RRC_IDLE using resources on serving cells, with pre-configured authorisation</t>
  </si>
  <si>
    <t>R5-162911</t>
  </si>
  <si>
    <t>3451</t>
  </si>
  <si>
    <t>Update of test case 19.1.2 for ProSe Direct Communication Reception RRC_IDLE using the resources of the serving cell, with Pre-configured authorisation</t>
  </si>
  <si>
    <t>R5-162912</t>
  </si>
  <si>
    <t>3452</t>
  </si>
  <si>
    <t>Update of TC 19.1.3 ProSe Direct Communication Transmission RRC_CONNECTED Pre-configured authorisation</t>
  </si>
  <si>
    <t>R5-162913</t>
  </si>
  <si>
    <t>3453</t>
  </si>
  <si>
    <t>Update of TC 19.1.4 ProSe Direct Communication Reception RRC_CONNECTED Pre-configured authorisation</t>
  </si>
  <si>
    <t>R5-162914</t>
  </si>
  <si>
    <t>3454</t>
  </si>
  <si>
    <t>Update of TC 19.1.5 ProSe Direct Communication Pre-configured authorisation UE is communicating not on the serving cell</t>
  </si>
  <si>
    <t>R5-162915</t>
  </si>
  <si>
    <t>3455</t>
  </si>
  <si>
    <t>Update of TC 19.1.6 ProSe Direct Communication Pre-configured authorisation UE out of coverage on the frequency used for sidelink communication</t>
  </si>
  <si>
    <t>R5-162916</t>
  </si>
  <si>
    <t>3456</t>
  </si>
  <si>
    <t>Update of TC 19.1.7 ProSe Direct Communication Pre-configured authorisation Selection and re/selection of SyncRef UE</t>
  </si>
  <si>
    <t>R5-162917</t>
  </si>
  <si>
    <t>3457</t>
  </si>
  <si>
    <t>Update to TC 19.2.1 ProSe Direct Discovery Monitoring Pre-configured authorisation</t>
  </si>
  <si>
    <t>R5-162918</t>
  </si>
  <si>
    <t>3458</t>
  </si>
  <si>
    <t>Update of TC 19.2.2 ProSe Direct Discovery Announcing Pre-configured authorisation RRC_IDLE</t>
  </si>
  <si>
    <t>R5-162919</t>
  </si>
  <si>
    <t>3459</t>
  </si>
  <si>
    <t>Update of TC 19.2.3 ProSe Direct Discovery Announcing RRC_CONNECTED Pre-configured authorisation</t>
  </si>
  <si>
    <t>R5-162920</t>
  </si>
  <si>
    <t>3488</t>
  </si>
  <si>
    <t>Correction to D2D ProSe PDCP test cases 7.3.8.1 and 7.3.8.2</t>
  </si>
  <si>
    <t>R5-163107</t>
  </si>
  <si>
    <t>2568</t>
  </si>
  <si>
    <t>New D2D Tx test case 6.5.1D.1 Frequency error for ProSe Direct Discovery</t>
  </si>
  <si>
    <t>R5-162189</t>
  </si>
  <si>
    <t>2536</t>
  </si>
  <si>
    <t>Additions to test case 6.3.5E.3 – Aggregate power control tolerance for UE category 0</t>
  </si>
  <si>
    <t>R5-162191</t>
  </si>
  <si>
    <t>2537</t>
  </si>
  <si>
    <t>Additions to test case 6.3.5E.2 – Power Control Relative power tolerance for UE category 0</t>
  </si>
  <si>
    <t>R5-162261</t>
  </si>
  <si>
    <t>36.903</t>
  </si>
  <si>
    <t>0239</t>
  </si>
  <si>
    <t>Test Tolerance analysis for Cat 0 RLM out of sync (non-DRX) test cases</t>
  </si>
  <si>
    <t>R5-162264</t>
  </si>
  <si>
    <t>0240</t>
  </si>
  <si>
    <t>Test Tolerance analysis for Cat 0 RLM out of sync DRX test cases</t>
  </si>
  <si>
    <t>R5-162270</t>
  </si>
  <si>
    <t>0241</t>
  </si>
  <si>
    <t>Test Tolerance analysis for Cat 0 RLM in sync non-DRX test cases</t>
  </si>
  <si>
    <t>R5-162273</t>
  </si>
  <si>
    <t>0242</t>
  </si>
  <si>
    <t>Test Tolerance analysis for Cat 0 RLM in sync DRX test cases</t>
  </si>
  <si>
    <t>R5-162286</t>
  </si>
  <si>
    <t>1430</t>
  </si>
  <si>
    <t>Update of RRM RLM test cases for Cat 0</t>
  </si>
  <si>
    <t>R5-162288</t>
  </si>
  <si>
    <t>1431</t>
  </si>
  <si>
    <t>Update of Annex F for Cat 0 RLM test cases</t>
  </si>
  <si>
    <t>R5-162567</t>
  </si>
  <si>
    <t>2678</t>
  </si>
  <si>
    <t>Addition of 2x1 antenna correlation matrices for UE category 0</t>
  </si>
  <si>
    <t>R5-162568</t>
  </si>
  <si>
    <t>2679</t>
  </si>
  <si>
    <t>Updates to test case 8.9.1.1.1 - FDD PDSCH Transmit Diversity 2x1 for UE category 0</t>
  </si>
  <si>
    <t>R5-162569</t>
  </si>
  <si>
    <t>2680</t>
  </si>
  <si>
    <t>Updates to test case 9.7.1.1 - FDD and Half duplex FDD CQI reporting definition under AWGN conditions for UE category 0</t>
  </si>
  <si>
    <t>R5-162891</t>
  </si>
  <si>
    <t>1421</t>
  </si>
  <si>
    <t>Uncertainties and Test Tolerances for MTC RRM TC 8.1.11, 8.1.12, 8.1.13, 8.1.17 and 8.1.18</t>
  </si>
  <si>
    <t>R5-162892</t>
  </si>
  <si>
    <t>0238</t>
  </si>
  <si>
    <t>Add Test Tolerance analysis for MTC RRM test cases 8.1.12, 8.1.13, 8.1.17 and 8.1.18</t>
  </si>
  <si>
    <t>R5-162893</t>
  </si>
  <si>
    <t>0237</t>
  </si>
  <si>
    <t>Add Test Tolerance analysis for MTC RRM test cases 8.1.11</t>
  </si>
  <si>
    <t>R5-162894</t>
  </si>
  <si>
    <t>1429</t>
  </si>
  <si>
    <t>Test Tolerance updates for MTC test cases in clause 6</t>
  </si>
  <si>
    <t>R5-162956</t>
  </si>
  <si>
    <t>0394</t>
  </si>
  <si>
    <t>Addition of test cases in Table 4.1-1: Applicability of RF conformance test cases.</t>
  </si>
  <si>
    <t>R5-162976</t>
  </si>
  <si>
    <t>2540</t>
  </si>
  <si>
    <t>6.3.4E.1 – General ON/OFF time mask for UE category 0</t>
  </si>
  <si>
    <t>R5-162022</t>
  </si>
  <si>
    <t>0388</t>
  </si>
  <si>
    <t>Adding missing ICS for UE supporting multiple timing advances</t>
  </si>
  <si>
    <t>R5-162169</t>
  </si>
  <si>
    <t>2533</t>
  </si>
  <si>
    <t>Corrections to Annex F.1.2 and F.3.2 for Pcmax test case</t>
  </si>
  <si>
    <t>R5-162251</t>
  </si>
  <si>
    <t>2572</t>
  </si>
  <si>
    <t>Update to CA 2UL Tx test case 6.5.1A.3 Frequency Error for CA (intra-band non-contiguous DL CA and UL CA)</t>
  </si>
  <si>
    <t>R5-162350</t>
  </si>
  <si>
    <t>2615</t>
  </si>
  <si>
    <t>UL CA: Corrections to 6.5.2A.x inter-band and non-contiguous TCs</t>
  </si>
  <si>
    <t>R5-162486</t>
  </si>
  <si>
    <t>2644</t>
  </si>
  <si>
    <t>Updates of test configuration for Additional spurious emissions for 2UL inter-band CA</t>
  </si>
  <si>
    <t>R5-162487</t>
  </si>
  <si>
    <t>0413</t>
  </si>
  <si>
    <t>Addition of applicability for Additional spurious emissions for CA (inter-band DL CA and UL CA)</t>
  </si>
  <si>
    <t>R5-162574</t>
  </si>
  <si>
    <t>0422</t>
  </si>
  <si>
    <t>Applicability for 2UL CA test cases</t>
  </si>
  <si>
    <t>R5-162647</t>
  </si>
  <si>
    <t>2700</t>
  </si>
  <si>
    <t>Re-Addition of new LTE_CA_Rel12_2UL test case 6.6.3.2A.3</t>
  </si>
  <si>
    <t>R5-162865</t>
  </si>
  <si>
    <t>2577</t>
  </si>
  <si>
    <t>Rearrangement of TC 6.6.2.3A.1_1 and TC 6.6.2.3A.2 and corrections to TC 6.6.2.3A.2</t>
  </si>
  <si>
    <t>R5-162866</t>
  </si>
  <si>
    <t>2614</t>
  </si>
  <si>
    <t>UL CA: Corrections to intra-band non-contiguous test configuration tables</t>
  </si>
  <si>
    <t>R5-162867</t>
  </si>
  <si>
    <t>2725</t>
  </si>
  <si>
    <t>Updates of test configuration for EVM and Carrier leakage test cases of 2UL CA</t>
  </si>
  <si>
    <t>R5-162868</t>
  </si>
  <si>
    <t>2643</t>
  </si>
  <si>
    <t>Addition of minimum requirement tables to clause 6.3.5A.1.0 and 6.3.5A.2.0</t>
  </si>
  <si>
    <t>R5-162869</t>
  </si>
  <si>
    <t>2681</t>
  </si>
  <si>
    <t>Updates to test case 6.6.2.2A.2 - Additional Spectrum Emission Mask for CA (inter-band DL CA and UL CA)</t>
  </si>
  <si>
    <t>R5-162870</t>
  </si>
  <si>
    <t>2699</t>
  </si>
  <si>
    <t>Re-submission of New CA 2UL Tx test case 6.5.2A.1.3 Error Vector Magnitude (EVM) for CA (intra-band non-contiguous DL CA and UL CA)</t>
  </si>
  <si>
    <t>R5-162871</t>
  </si>
  <si>
    <t>36.905</t>
  </si>
  <si>
    <t>0015</t>
  </si>
  <si>
    <t>Addition of test points selection for 2UL inter-band CA spurious test cases</t>
  </si>
  <si>
    <t>R5-162872</t>
  </si>
  <si>
    <t>2724</t>
  </si>
  <si>
    <t>Additions to test case 6.6.3.1A.2 – Transmitter Spurious emissions for CA (inter-band DL CA and UL CA)</t>
  </si>
  <si>
    <t>R5-162873</t>
  </si>
  <si>
    <t>0392</t>
  </si>
  <si>
    <t>Add applicability for test case 6.2.4A.2</t>
  </si>
  <si>
    <t>R5-162889</t>
  </si>
  <si>
    <t>0734</t>
  </si>
  <si>
    <t>Addition of test frequencies for intra-band non-contiguous Low WGap test points</t>
  </si>
  <si>
    <t>R5-162890</t>
  </si>
  <si>
    <t>2728</t>
  </si>
  <si>
    <t>Adding Low Wgap definition to section 3</t>
  </si>
  <si>
    <t>R5-162952</t>
  </si>
  <si>
    <t>2632</t>
  </si>
  <si>
    <t>Update to TC 6.3.5A.2.3 Power Control Relative power tolerance for CA (intra-band non-contiguous DL CA and UL CA)</t>
  </si>
  <si>
    <t>R5-162993</t>
  </si>
  <si>
    <t>2532</t>
  </si>
  <si>
    <t>Update test case 6.2.4A.2:AMPR for 2UL inter-band CA</t>
  </si>
  <si>
    <t>R5-162994</t>
  </si>
  <si>
    <t>2631</t>
  </si>
  <si>
    <t>Update to TC 6.3.5A.2.2 Power Control Relative power tolerance for CA (inter-band DL CA and UL CA)</t>
  </si>
  <si>
    <t>R5-162995</t>
  </si>
  <si>
    <t>2658</t>
  </si>
  <si>
    <t>Addition of a new TC for Minimom Output Power for CA (inter-band DL CA and UL CA)</t>
  </si>
  <si>
    <t>R5-162996</t>
  </si>
  <si>
    <t>2659</t>
  </si>
  <si>
    <t>Addition of a new TC for Minimom Output Power for CA (intra-band non-contiguous DL CA and UL CA)</t>
  </si>
  <si>
    <t>R5-162997</t>
  </si>
  <si>
    <t>2682</t>
  </si>
  <si>
    <t>Introduction of test case 6.6.2.2A.3 - Additional Spectrum Emission Mask for CA (intra-band non-contiguous DL CA and UL CA)</t>
  </si>
  <si>
    <t>R5-162998</t>
  </si>
  <si>
    <t>0013</t>
  </si>
  <si>
    <t>A-MPR band coverage for inter-band UL CA</t>
  </si>
  <si>
    <t>R5-162999</t>
  </si>
  <si>
    <t>0014</t>
  </si>
  <si>
    <t>Test point analysis for A-MPR test case 6.2.4A.2</t>
  </si>
  <si>
    <t>R5-163073</t>
  </si>
  <si>
    <t>3486</t>
  </si>
  <si>
    <t>Correction to LTE-A CA 2UL test cases 7.1.2.11.x</t>
  </si>
  <si>
    <t>R5-162303</t>
  </si>
  <si>
    <t>2593</t>
  </si>
  <si>
    <t>RF: Wrong Number of PDCCH symbols in TC 8.2.1.4.1_H</t>
  </si>
  <si>
    <t>R5-162304</t>
  </si>
  <si>
    <t>2594</t>
  </si>
  <si>
    <t>RF: Corrections to RMCs in Annex A</t>
  </si>
  <si>
    <t>R5-162330</t>
  </si>
  <si>
    <t>1439</t>
  </si>
  <si>
    <t>Introduction of TDD intra frequency absolute and relative CSI-RSRP accuracies in CSI-RS based discovery signal</t>
  </si>
  <si>
    <t>R5-162336</t>
  </si>
  <si>
    <t>1443</t>
  </si>
  <si>
    <t>Introduction of TDD-TDD inter frequency absolute and relative CSI-RSRP accuracies in CSI-RS based discovery signal</t>
  </si>
  <si>
    <t>R5-162488</t>
  </si>
  <si>
    <t>0414</t>
  </si>
  <si>
    <t>Update to the applicability for SCE RRM test cases</t>
  </si>
  <si>
    <t>R5-162718</t>
  </si>
  <si>
    <t>3483</t>
  </si>
  <si>
    <t>Corrections to the SCE-L1 TC of 7.1.7.1.11</t>
  </si>
  <si>
    <t>R5-162719</t>
  </si>
  <si>
    <t>3484</t>
  </si>
  <si>
    <t>Corrections to the SCE-L1 TC of 7.1.7.1.12</t>
  </si>
  <si>
    <t>R5-162736</t>
  </si>
  <si>
    <t>0253</t>
  </si>
  <si>
    <t>Add Test Tolerance analysis for TS 36.521-3 Test case 9.1.25 and 9.1.26</t>
  </si>
  <si>
    <t>R5-162832</t>
  </si>
  <si>
    <t>2623</t>
  </si>
  <si>
    <t>Corrections to 256QAM SDR joint operation TCs</t>
  </si>
  <si>
    <t>R5-162833</t>
  </si>
  <si>
    <t>1438</t>
  </si>
  <si>
    <t>Introduction of FDD intra frequency absolute and relative CSI-RSRP accuracies in CSI-RS based discovery signal</t>
  </si>
  <si>
    <t>R5-162834</t>
  </si>
  <si>
    <t>1441</t>
  </si>
  <si>
    <t>Introduction of FDD-FDD inter frequency absolute and relative CSI-RSRP accuracies in CSI-RS based discovery signal</t>
  </si>
  <si>
    <t>R5-162835</t>
  </si>
  <si>
    <t>1444</t>
  </si>
  <si>
    <t>Introduction of FDD absolute and relative CSI-RSRP accuracies for E-UTRAN Carrier Aggregation in CSI-RS based discovery signal</t>
  </si>
  <si>
    <t>R5-162836</t>
  </si>
  <si>
    <t>1445</t>
  </si>
  <si>
    <t>Introduction of TDD absolute and relative CSI-RSRP accuracies for E-UTRAN Carrier Aggregation in CSI-RS based discovery signal</t>
  </si>
  <si>
    <t>R5-162895</t>
  </si>
  <si>
    <t>1457</t>
  </si>
  <si>
    <t>Add Test requiements for TS 36.521-3 Test case 8.22.1 and 8.22.2</t>
  </si>
  <si>
    <t>R5-162896</t>
  </si>
  <si>
    <t>0250</t>
  </si>
  <si>
    <t>Add Test Tolerance analysis for TS 36.521-3 Test case 8.22.1 and 8.22.2</t>
  </si>
  <si>
    <t>R5-162897</t>
  </si>
  <si>
    <t>1458</t>
  </si>
  <si>
    <t>Add Test requiements for TS 36.521-3 Test case 8.22.3 and 8.22.4</t>
  </si>
  <si>
    <t>R5-162898</t>
  </si>
  <si>
    <t>0251</t>
  </si>
  <si>
    <t>Add Test Tolerance analysis for TS 36.521-3 Test case 8.22.3 and 8.22.4</t>
  </si>
  <si>
    <t>R5-162921</t>
  </si>
  <si>
    <t>3430</t>
  </si>
  <si>
    <t>Correction to TC 8.3.1.29</t>
  </si>
  <si>
    <t>R5-162922</t>
  </si>
  <si>
    <t>3431</t>
  </si>
  <si>
    <t>Correction to TC8.3.1.30</t>
  </si>
  <si>
    <t>R5-162923</t>
  </si>
  <si>
    <t>3433</t>
  </si>
  <si>
    <t>Correction to TC8.3.1.31</t>
  </si>
  <si>
    <t>R5-163128</t>
  </si>
  <si>
    <t>1459</t>
  </si>
  <si>
    <t>Add Test requiements for TS 36.521-3 Test case 9.1.25 and 9.1.26</t>
  </si>
  <si>
    <t>R5-162073</t>
  </si>
  <si>
    <t>0694</t>
  </si>
  <si>
    <t>Correction to generic default messages for Dual Connectivity</t>
  </si>
  <si>
    <t>R5-162146</t>
  </si>
  <si>
    <t>3386</t>
  </si>
  <si>
    <t>Correction to Dual Connectivity PDCP Test Cases 7.3.7.1</t>
  </si>
  <si>
    <t>R5-162340</t>
  </si>
  <si>
    <t>2608</t>
  </si>
  <si>
    <t>Added Channel BW clause for Dual Connectivity</t>
  </si>
  <si>
    <t>R5-162365</t>
  </si>
  <si>
    <t>3405</t>
  </si>
  <si>
    <t>Introduction of Specific Message Content for Dual Connectivity test case 8.2.4.25.3, RRC connection reconfiguration / Intra-MeNB Handover / Split DRB to Split DRB</t>
  </si>
  <si>
    <t>R5-162366</t>
  </si>
  <si>
    <t>3406</t>
  </si>
  <si>
    <t>Correction to Dual Connectivity test case 8.2.2.9.5, RRC connection reconfiguration / SCG change without handover / Split DRB modification within the same PSCell</t>
  </si>
  <si>
    <t>R5-162370</t>
  </si>
  <si>
    <t>0850</t>
  </si>
  <si>
    <t>Applicability updates for Dual Connectivity tests 8.2.2.9.5 and 8.5.1.8.2</t>
  </si>
  <si>
    <t>R5-162394</t>
  </si>
  <si>
    <t>0710</t>
  </si>
  <si>
    <t>Introduction of test frequencies for protocol testing of Dual Connectivity</t>
  </si>
  <si>
    <t>R5-162452</t>
  </si>
  <si>
    <t>0855</t>
  </si>
  <si>
    <t>Applicability of new test cases 7.1.4.26.1 / 8.2.2.9.3 / 8.2.2.9.4</t>
  </si>
  <si>
    <t>R5-162454</t>
  </si>
  <si>
    <t>3428</t>
  </si>
  <si>
    <t>Addition of TC 8.2.2.9.3 RRC connection reconfiguration / SCG change without handover / SCG DRB to MCG DRB and SCG DRB modification</t>
  </si>
  <si>
    <t>R5-162536</t>
  </si>
  <si>
    <t>3445</t>
  </si>
  <si>
    <t>Correction to Dual connectivity PDCP test cases</t>
  </si>
  <si>
    <t>R5-162883</t>
  </si>
  <si>
    <t>0695</t>
  </si>
  <si>
    <t>Correction to generic RF procedures for Dual Connectivity</t>
  </si>
  <si>
    <t>R5-162884</t>
  </si>
  <si>
    <t>2599</t>
  </si>
  <si>
    <t>Update to FDD PDSCH Closed Loop Multi-Layer Spatial Multiplexing 4x2 for Dual Connectivity</t>
  </si>
  <si>
    <t>R5-162885</t>
  </si>
  <si>
    <t>2600</t>
  </si>
  <si>
    <t>Update to TDD PDSCH Closed Loop Multi-Layer Spatial Multiplexing 4x2 for Dual Connectivity</t>
  </si>
  <si>
    <t>R5-162886</t>
  </si>
  <si>
    <t>2601</t>
  </si>
  <si>
    <t>Update to sustained data rate performance for Dual Connectivity 64QAM</t>
  </si>
  <si>
    <t>R5-162887</t>
  </si>
  <si>
    <t>2641</t>
  </si>
  <si>
    <t>Addition of test case for FDD sustained data rate performance for Dual Connectivity 256QAM</t>
  </si>
  <si>
    <t>R5-162888</t>
  </si>
  <si>
    <t>2642</t>
  </si>
  <si>
    <t>Addition of test case for TDD sustained data rate performance for Dual Connectivity 256QAM</t>
  </si>
  <si>
    <t>R5-162957</t>
  </si>
  <si>
    <t>Update to Dual Connectivity RRM test case 8.23.4</t>
  </si>
  <si>
    <t>R5-162958</t>
  </si>
  <si>
    <t>Update to Dual Connectivity RRM test case 8.23.5</t>
  </si>
  <si>
    <t>R5-162959</t>
  </si>
  <si>
    <t>1428</t>
  </si>
  <si>
    <t>Update to Dual Connectivity RRM test case 8.23.6</t>
  </si>
  <si>
    <t>R5-162960</t>
  </si>
  <si>
    <t>1446</t>
  </si>
  <si>
    <t>Added new clause for Syncronous and Asynchronous DC test principles</t>
  </si>
  <si>
    <t>R5-162961</t>
  </si>
  <si>
    <t>1456</t>
  </si>
  <si>
    <t>Update to Dual Connectivity RRM test case 8.23.2</t>
  </si>
  <si>
    <t>R5-162962</t>
  </si>
  <si>
    <t>1467</t>
  </si>
  <si>
    <t>Update to Dual Connectivity RRM test case 8.23.3</t>
  </si>
  <si>
    <t>R5-162963</t>
  </si>
  <si>
    <t>1468</t>
  </si>
  <si>
    <t>Update of DC RLM test cases</t>
  </si>
  <si>
    <t>R5-162964</t>
  </si>
  <si>
    <t>1469</t>
  </si>
  <si>
    <t>Adding new RLM test case 7.3.41</t>
  </si>
  <si>
    <t>R5-162965</t>
  </si>
  <si>
    <t>1470</t>
  </si>
  <si>
    <t>Adding new RLM test case 7.3.42</t>
  </si>
  <si>
    <t>R5-162966</t>
  </si>
  <si>
    <t>1471</t>
  </si>
  <si>
    <t>Adding new RLM test case 7.3.43</t>
  </si>
  <si>
    <t>R5-163025</t>
  </si>
  <si>
    <t>0704</t>
  </si>
  <si>
    <t>Correction to generic procedures for protocol testing of Dual Connectivity</t>
  </si>
  <si>
    <t>R5-163026</t>
  </si>
  <si>
    <t>3407</t>
  </si>
  <si>
    <t>Correction to Dual Connectivity test case 8.5.1.8.1, Radio link failure on PSCell / UE supports SCG DRB</t>
  </si>
  <si>
    <t>R5-163027</t>
  </si>
  <si>
    <t>3408</t>
  </si>
  <si>
    <t>Introduction of Dual Connectivity test case 8.5.1.8.2, Radio link failure on PSCell / UE supports Split DRB</t>
  </si>
  <si>
    <t>R5-163028</t>
  </si>
  <si>
    <t>3423</t>
  </si>
  <si>
    <t>Add dual connectivity test case 8.2.4.25.4</t>
  </si>
  <si>
    <t>R5-163029</t>
  </si>
  <si>
    <t>3424</t>
  </si>
  <si>
    <t>Add dual connectivity test case 8.2.4.25.5</t>
  </si>
  <si>
    <t>R5-163030</t>
  </si>
  <si>
    <t>3425</t>
  </si>
  <si>
    <t>Add dual connectivity test case 8.2.4.25.6</t>
  </si>
  <si>
    <t>R5-163031</t>
  </si>
  <si>
    <t>3426</t>
  </si>
  <si>
    <t>Add dual connectivity test case 8.2.4.25.7</t>
  </si>
  <si>
    <t>R5-163032</t>
  </si>
  <si>
    <t>3429</t>
  </si>
  <si>
    <t>Addition of TC 8.2.2.9.4 RRC connection reconfiguration / SCG change without handover / Split DRB to MCG/SCG DRBs</t>
  </si>
  <si>
    <t>R5-163033</t>
  </si>
  <si>
    <t>3494</t>
  </si>
  <si>
    <t>Correction to Dual Connectivity PDCP Test Cases 7.3.7.2 and 7.3.7.3</t>
  </si>
  <si>
    <t>R5-163034</t>
  </si>
  <si>
    <t>0853</t>
  </si>
  <si>
    <t>Add applicability for new dual connectivity test cases</t>
  </si>
  <si>
    <t>R5-163035</t>
  </si>
  <si>
    <t>3281</t>
  </si>
  <si>
    <t>Dual Connectivity: Test Model updates</t>
  </si>
  <si>
    <t>R5-163074</t>
  </si>
  <si>
    <t>3387</t>
  </si>
  <si>
    <t>Update dual connectivity test case 8.2.2.9.1</t>
  </si>
  <si>
    <t>R5-163075</t>
  </si>
  <si>
    <t>3388</t>
  </si>
  <si>
    <t>Update dual connectivity test case 8.2.2.9.2</t>
  </si>
  <si>
    <t>R5-163076</t>
  </si>
  <si>
    <t>3427</t>
  </si>
  <si>
    <t>Addition of Dual Connectivity MAC  test cases for Dual Connectivity Buffer Status Report</t>
  </si>
  <si>
    <t>R5-163111</t>
  </si>
  <si>
    <t>1455</t>
  </si>
  <si>
    <t>Update to Dual Connectivity RRM test case 8.23.1</t>
  </si>
  <si>
    <t>R5-163118</t>
  </si>
  <si>
    <t>0425</t>
  </si>
  <si>
    <t>Applicability CR to 36.521-2 for new DC test cases</t>
  </si>
  <si>
    <t>R5-162088</t>
  </si>
  <si>
    <t>2527</t>
  </si>
  <si>
    <t>Test Tolerances for FDD PDSCH Closed Loop Single Layer Spatial Multiplexing 2x2 with TM4 Interference Model– Enhanced Performance</t>
  </si>
  <si>
    <t>R5-162090</t>
  </si>
  <si>
    <t>2528</t>
  </si>
  <si>
    <t>Test Tolerances for TDD PDSCH Closed Loop Single Layer Spatial Multiplexing 2x2 with TM4 Interference Model– Enhanced Performance</t>
  </si>
  <si>
    <t>R5-162296</t>
  </si>
  <si>
    <t>2590</t>
  </si>
  <si>
    <t>New TC: FDD PDSCH Closed Loop Single-layer Spatial Multiplexing on antenna ports 7 or 8 with TM9 Interference Model - Enhanced Performance Requirement Type B</t>
  </si>
  <si>
    <t>R5-162298</t>
  </si>
  <si>
    <t>0406</t>
  </si>
  <si>
    <t>Applicability of new RF NAICS test cases</t>
  </si>
  <si>
    <t>R5-162899</t>
  </si>
  <si>
    <t>36.904</t>
  </si>
  <si>
    <t>0037</t>
  </si>
  <si>
    <t>Update of NAICS demod TT analyses to clarify handling of flatness</t>
  </si>
  <si>
    <t>R5-162950</t>
  </si>
  <si>
    <t>0034</t>
  </si>
  <si>
    <t>Add Test Tolerance analysis for FDD PDSCH Closed Loop Single Layer Spatial Multiplexing 2x2 with TM4 Interference Model - Enhanced Performance Requirement Type B (8.2.1.4.4)</t>
  </si>
  <si>
    <t>R5-162951</t>
  </si>
  <si>
    <t>0035</t>
  </si>
  <si>
    <t>Add Test Tolerance analysis for TDD PDSCH Closed Loop Single Layer Spatial Multiplexing 2x2 with TM4 Interference Model - Enhanced</t>
  </si>
  <si>
    <t>R5-162953</t>
  </si>
  <si>
    <t>2525</t>
  </si>
  <si>
    <t>CR for Clause 9.3.8.2 in 36.521-1</t>
  </si>
  <si>
    <t>R5-162954</t>
  </si>
  <si>
    <t>2591</t>
  </si>
  <si>
    <t>New TC: TDD PDSCH Closed Loop Single-layer Spatial Multiplexing on antenna ports 7 or 8 with TM9 Interference Model - Enhanced Performance Requirement Type B</t>
  </si>
  <si>
    <t>R5-162293</t>
  </si>
  <si>
    <t>3402</t>
  </si>
  <si>
    <t>New eIMTA test case for DL-SCH data transfer</t>
  </si>
  <si>
    <t>R5-163002</t>
  </si>
  <si>
    <t>3403</t>
  </si>
  <si>
    <t>New eIMTA test case for UL-SCH data transfer</t>
  </si>
  <si>
    <t>R5-163005</t>
  </si>
  <si>
    <t>Applicability of new eIMTA test cases</t>
  </si>
  <si>
    <t>R5-163081</t>
  </si>
  <si>
    <t>0724</t>
  </si>
  <si>
    <t>Modification of reference message definitions for eIMTA</t>
  </si>
  <si>
    <t>R5-163082</t>
  </si>
  <si>
    <t>3461</t>
  </si>
  <si>
    <t>Addition of test case 8.2.2.10: eIMTA / RRC connection reconfiguration / Radio resource reconfiguration / Success</t>
  </si>
  <si>
    <t>R5-163083</t>
  </si>
  <si>
    <t>3465</t>
  </si>
  <si>
    <t>Addition of test case 8.2.2.26: eIMTA / RRC connection reconfiguration / Handover / Success</t>
  </si>
  <si>
    <t>R5-162210</t>
  </si>
  <si>
    <t>2542</t>
  </si>
  <si>
    <t>Addition of UL CA capability for CA_4A-5A in Table 5.4.2A.1-2</t>
  </si>
  <si>
    <t>R5-162211</t>
  </si>
  <si>
    <t>2543</t>
  </si>
  <si>
    <t>New test points for CA_4A-5A (2DL-2UL) in sec. 6.2 and sec. 6.3</t>
  </si>
  <si>
    <t>R5-162212</t>
  </si>
  <si>
    <t>2544</t>
  </si>
  <si>
    <t>New test points for CA_4A-5A (2DL-2UL) in sec. 6.5 and sec. 6.6</t>
  </si>
  <si>
    <t>R5-162215</t>
  </si>
  <si>
    <t>2545</t>
  </si>
  <si>
    <t>Update of requirements in TC 6.2.2A.2 for CA_4A-5A (2DL-2UL)</t>
  </si>
  <si>
    <t>R5-162247</t>
  </si>
  <si>
    <t>2569</t>
  </si>
  <si>
    <t>Update of TC 7.3A.6 for CA_4A-5A (2DL-2UL)</t>
  </si>
  <si>
    <t>R5-162420</t>
  </si>
  <si>
    <t>2628</t>
  </si>
  <si>
    <t>Addition of CA_1A-3A-7A in 36.521-1</t>
  </si>
  <si>
    <t>R5-162421</t>
  </si>
  <si>
    <t>2629</t>
  </si>
  <si>
    <t>Addition of CA_3A-7A-8A in 36.521-1</t>
  </si>
  <si>
    <t>R5-162475</t>
  </si>
  <si>
    <t>2640</t>
  </si>
  <si>
    <t>Addition of output power configuration for CA_3C-5A to Section 6.2.5</t>
  </si>
  <si>
    <t>R5-162490</t>
  </si>
  <si>
    <t>2645</t>
  </si>
  <si>
    <t>New CA band combinations CA_28A-41A and CA_28A-41C - Updates of 5.4.2A Channel bandwidth</t>
  </si>
  <si>
    <t>R5-162491</t>
  </si>
  <si>
    <t>2646</t>
  </si>
  <si>
    <t>New CA band combinations CA_28A-41A and CA_28A-41C - Updates of 6.2.5.3 Delta TIB</t>
  </si>
  <si>
    <t>R5-162492</t>
  </si>
  <si>
    <t>2647</t>
  </si>
  <si>
    <t>New CA band combinations CA_28A-41A and CA_28A-41C - Updates of 7.3.3 Delta RIB</t>
  </si>
  <si>
    <t>R5-162495</t>
  </si>
  <si>
    <t>2649</t>
  </si>
  <si>
    <t>New CA band combinations CA_28A-42A and CA_28A-42C - Updates of 5.4.2A Channel bandwidth</t>
  </si>
  <si>
    <t>R5-162496</t>
  </si>
  <si>
    <t>2650</t>
  </si>
  <si>
    <t>New CA band combinations CA_28A-42A and CA_28A-42C - Updates of 6.2.5.3 Delta TIB</t>
  </si>
  <si>
    <t>R5-162497</t>
  </si>
  <si>
    <t>2651</t>
  </si>
  <si>
    <t>New CA band combinations CA_28A-42A and CA_28A-42C - Updates of 7.3.3 Delta RIB</t>
  </si>
  <si>
    <t>R5-162499</t>
  </si>
  <si>
    <t>2653</t>
  </si>
  <si>
    <t>New CA band combinations CA_41C-42A and CA_41C-42C - Updates of 5.4.2A Channel bandwidth</t>
  </si>
  <si>
    <t>R5-162500</t>
  </si>
  <si>
    <t>2654</t>
  </si>
  <si>
    <t>New CA band combinations CA_41C-42A and CA_41C-42C - Updates of 6.2.5.3 Delta TIB</t>
  </si>
  <si>
    <t>R5-162501</t>
  </si>
  <si>
    <t>2655</t>
  </si>
  <si>
    <t>New CA band combinations CA_41C-42A and CA_41C-42C - Updates of 7.3.3 Delta RIB</t>
  </si>
  <si>
    <t>R5-162502</t>
  </si>
  <si>
    <t>2656</t>
  </si>
  <si>
    <t>New CA band combinations CA_41C-42A - Updates of 7.3A Refsens</t>
  </si>
  <si>
    <t>R5-162527</t>
  </si>
  <si>
    <t>2661</t>
  </si>
  <si>
    <t>Correction of editor's note for CA_41A-42C</t>
  </si>
  <si>
    <t>R5-162542</t>
  </si>
  <si>
    <t>2666</t>
  </si>
  <si>
    <t>Updates of delta TIB,c values for some CA configurations</t>
  </si>
  <si>
    <t>R5-162605</t>
  </si>
  <si>
    <t>2695</t>
  </si>
  <si>
    <t>Update of refsens test case 7.3A.3 for CA_20A-67A</t>
  </si>
  <si>
    <t>R5-162838</t>
  </si>
  <si>
    <t>2530</t>
  </si>
  <si>
    <t>Addition of CA_4A-12A Bandwidth combination set5 information</t>
  </si>
  <si>
    <t>R5-162839</t>
  </si>
  <si>
    <t>2567</t>
  </si>
  <si>
    <t>Update of TC 6.6.3.1A.2 for CA_4A-5A (2DL-2UL)</t>
  </si>
  <si>
    <t>R5-162840</t>
  </si>
  <si>
    <t>2584</t>
  </si>
  <si>
    <t>Updates TC7.3 for new Rel-13 defined CA combinations to minimum requirements of Reference sensitivity</t>
  </si>
  <si>
    <t>R5-162841</t>
  </si>
  <si>
    <t>2585</t>
  </si>
  <si>
    <t>Updates TC7.3A for new Rel-13 defined CA combinations to minimum requirements of Reference sensitivity for CA</t>
  </si>
  <si>
    <t>R5-162842</t>
  </si>
  <si>
    <t>2586</t>
  </si>
  <si>
    <t>Updates of some Rel-13 defined CA combinations to operating bands of TS 36.521-1</t>
  </si>
  <si>
    <t>R5-162843</t>
  </si>
  <si>
    <t>2587</t>
  </si>
  <si>
    <t>Updates TC6.2.5 for delta TIB,c values with new Rel-13 CA band combination</t>
  </si>
  <si>
    <t>R5-162844</t>
  </si>
  <si>
    <t>2627</t>
  </si>
  <si>
    <t>Addition of CA_4A-4A BW set 1</t>
  </si>
  <si>
    <t>R5-162846</t>
  </si>
  <si>
    <t>2531</t>
  </si>
  <si>
    <t>Addition of Rel-13 CA combination CA_3A-41A to refsens for inter-band 2DL CA</t>
  </si>
  <si>
    <t>R5-162847</t>
  </si>
  <si>
    <t>2710</t>
  </si>
  <si>
    <t>Introduction of new TC8.2.1.4.2_A.3 4DL CA</t>
  </si>
  <si>
    <t>R5-162848</t>
  </si>
  <si>
    <t>2719</t>
  </si>
  <si>
    <t>Addition of definition of CA capability with 4DL &amp; 5DL CCs</t>
  </si>
  <si>
    <t>R5-162849</t>
  </si>
  <si>
    <t>2720</t>
  </si>
  <si>
    <t>Addition of Operating bands for CA in clause 5.2A</t>
  </si>
  <si>
    <t>R5-162989</t>
  </si>
  <si>
    <t>2566</t>
  </si>
  <si>
    <t>Update of TC 6.6.2.2A.2 for CA_4A-5A (2DL-2UL)</t>
  </si>
  <si>
    <t>R5-162990</t>
  </si>
  <si>
    <t>2648</t>
  </si>
  <si>
    <t>New CA band combinations CA_28A-41A and CA_28A-41C - Updates of 7.3A Refsens</t>
  </si>
  <si>
    <t>R5-162991</t>
  </si>
  <si>
    <t>2716</t>
  </si>
  <si>
    <t>Introduction of new TC7.7A.7 4DL CA</t>
  </si>
  <si>
    <t>R5-163119</t>
  </si>
  <si>
    <t>2708</t>
  </si>
  <si>
    <t>Introduction of new TC7.3A.9 4DL CA</t>
  </si>
  <si>
    <t>R5-163120</t>
  </si>
  <si>
    <t>2709</t>
  </si>
  <si>
    <t>Introduction of new TC7.4A.7 4DL CA</t>
  </si>
  <si>
    <t>R5-163121</t>
  </si>
  <si>
    <t>2711</t>
  </si>
  <si>
    <t>Introduction of new TC7.5A.7 4DL CA</t>
  </si>
  <si>
    <t>R5-163122</t>
  </si>
  <si>
    <t>2712</t>
  </si>
  <si>
    <t>Introduction of new TC7.6.1A.7 4DL CA</t>
  </si>
  <si>
    <t>R5-163123</t>
  </si>
  <si>
    <t>2713</t>
  </si>
  <si>
    <t>Introduction of new TC7.6.2A.7 4DL CA</t>
  </si>
  <si>
    <t>R5-163124</t>
  </si>
  <si>
    <t>2715</t>
  </si>
  <si>
    <t>Introduction of new TC7.6.3A.7 4DL CA</t>
  </si>
  <si>
    <t>R5-163125</t>
  </si>
  <si>
    <t>2717</t>
  </si>
  <si>
    <t>Introduction of new TC7.8.1A.7 4DL CA</t>
  </si>
  <si>
    <t>R5-163126</t>
  </si>
  <si>
    <t>2718</t>
  </si>
  <si>
    <t>Updates of delta TIB,c values and table references for delta TIB,c for TC 6.2.5</t>
  </si>
  <si>
    <t>R5-163127</t>
  </si>
  <si>
    <t>2727</t>
  </si>
  <si>
    <t>Introduction of CA 1A-8A-11A in chapters 5, 6 and 7</t>
  </si>
  <si>
    <t>R5-163132</t>
  </si>
  <si>
    <t>2652</t>
  </si>
  <si>
    <t>New CA band combinations CA_28A-42A and CA_28A-42C - Updates of 7.3A Refsens</t>
  </si>
  <si>
    <t>R5-162108</t>
  </si>
  <si>
    <t>Addition of CA Physical Layer Baseline Implementation Capabilities for new CA combinations to TS36.523-2</t>
  </si>
  <si>
    <t>R5-162170</t>
  </si>
  <si>
    <t>0701</t>
  </si>
  <si>
    <t>Updates of 6.2.3.2 Test Frequency for CA_3A-41A for CA signalling test</t>
  </si>
  <si>
    <t>R5-162171</t>
  </si>
  <si>
    <t>0702</t>
  </si>
  <si>
    <t>Updates of CA Channel Bandwidth combination for CA signalling test in sub-clause 4.3.1</t>
  </si>
  <si>
    <t>R5-162360</t>
  </si>
  <si>
    <t>0010</t>
  </si>
  <si>
    <t>Test point and test requirements analysis for CA_4A-5A spurious test cases</t>
  </si>
  <si>
    <t>R5-162403</t>
  </si>
  <si>
    <t>0408</t>
  </si>
  <si>
    <t>Addition of CA Physical Layer Baseline Implementation Capabilities for CA_1A-3A-7A and CA_3A-7A-8A to 36.521-2</t>
  </si>
  <si>
    <t>R5-162408</t>
  </si>
  <si>
    <t>0852</t>
  </si>
  <si>
    <t>Addition of CA Physical Layer Baseline Implementation Capabilities for CA_1A-3A-7A and CA_3A-7A-8A to 36.523-2</t>
  </si>
  <si>
    <t>R5-162447</t>
  </si>
  <si>
    <t>0854</t>
  </si>
  <si>
    <t>Update of Rel-13 CA Physical Layer Baseline Implementation</t>
  </si>
  <si>
    <t>R5-162503</t>
  </si>
  <si>
    <t>0416</t>
  </si>
  <si>
    <t>New some Rel-13 defined CA combinations - Updates of Table A.4.6.3-3</t>
  </si>
  <si>
    <t>R5-162541</t>
  </si>
  <si>
    <t>0716</t>
  </si>
  <si>
    <t>Add test frequencies for CA_42D in 36.508</t>
  </si>
  <si>
    <t>R5-162795</t>
  </si>
  <si>
    <t>0712</t>
  </si>
  <si>
    <t>Addition of signalling test frequencies for CA_5B, CA_5A-5A &amp; CA_3C-5A to Section 6.2.3.2</t>
  </si>
  <si>
    <t>R5-162845</t>
  </si>
  <si>
    <t>0011</t>
  </si>
  <si>
    <t>36.905 Addition of Test Points for CA_3A-7A-8A</t>
  </si>
  <si>
    <t>R5-162850</t>
  </si>
  <si>
    <t>0391</t>
  </si>
  <si>
    <t>Update of CA Physical Layer Baseline Implementation Capabilities for new CA  configuration in Annex A.4.6</t>
  </si>
  <si>
    <t>R5-162988</t>
  </si>
  <si>
    <t>0012</t>
  </si>
  <si>
    <t>New CA band combinations CA_28A-41A, CA_28A-41C, CA_28A-42A and CA_28A-42C  - Updates of test points analysis</t>
  </si>
  <si>
    <t>R5-163019</t>
  </si>
  <si>
    <t>0427</t>
  </si>
  <si>
    <t>Introduction of CA Physical Layer Baseline Implementation for CA_1A-8A-11A</t>
  </si>
  <si>
    <t>R5-163020</t>
  </si>
  <si>
    <t>0016</t>
  </si>
  <si>
    <t>Addition of test points analysis for CA_1A-8A-11A</t>
  </si>
  <si>
    <t>R5-163052</t>
  </si>
  <si>
    <t>0733</t>
  </si>
  <si>
    <t>Update of Rel-13 CA test frequency CA_19A-28A and CA_21A-42C</t>
  </si>
  <si>
    <t>R5-163078</t>
  </si>
  <si>
    <t>3501</t>
  </si>
  <si>
    <t>R5-163117</t>
  </si>
  <si>
    <t>0711</t>
  </si>
  <si>
    <t>Addition of RF test frequencies for CA_5B, CA_5A-5A &amp; CA_3C-5A to Section 4.3.1</t>
  </si>
  <si>
    <t>R5-162192</t>
  </si>
  <si>
    <t>2538</t>
  </si>
  <si>
    <t>Editorial correction in Reference sensitivity QPSK PREFSENS four antenna ports Table number</t>
  </si>
  <si>
    <t>R5-162195</t>
  </si>
  <si>
    <t>2539</t>
  </si>
  <si>
    <t>Addition In-band blocking with 4 Rx antenna ports test case</t>
  </si>
  <si>
    <t>R5-162197</t>
  </si>
  <si>
    <t>0395</t>
  </si>
  <si>
    <t>7.6.1_1 In-band blocking with 4 Rx antenna ports test applicability</t>
  </si>
  <si>
    <t>R5-162256</t>
  </si>
  <si>
    <t>0398</t>
  </si>
  <si>
    <t>Addition of applicability for test case 8.10.4.1.1 with 4 Rx antenna ports</t>
  </si>
  <si>
    <t>R5-162257</t>
  </si>
  <si>
    <t>0399</t>
  </si>
  <si>
    <t>Addition of applicability for test case 8.10.4.1.2 with 4 Rx antenna ports</t>
  </si>
  <si>
    <t>R5-162259</t>
  </si>
  <si>
    <t>0400</t>
  </si>
  <si>
    <t>Addition of applicability for test case 8.10.4.2.1 with 4 Rx antenna ports</t>
  </si>
  <si>
    <t>R5-162260</t>
  </si>
  <si>
    <t>0401</t>
  </si>
  <si>
    <t>Addition of applicability for test case 8.10.4.2.2 with 4 Rx antenna ports</t>
  </si>
  <si>
    <t>R5-162324</t>
  </si>
  <si>
    <t>2605</t>
  </si>
  <si>
    <t>Introduction of TDD PCFICH/PDCCH Single-antenna Port Performance 1x4</t>
  </si>
  <si>
    <t>R5-162563</t>
  </si>
  <si>
    <t>2676</t>
  </si>
  <si>
    <t>Introduction of new Rx test case Maximum input level with 4 Rx antenna ports</t>
  </si>
  <si>
    <t>R5-162565</t>
  </si>
  <si>
    <t>0421</t>
  </si>
  <si>
    <t>Applicability for 4Rx antenna ports test cases</t>
  </si>
  <si>
    <t>R5-162837</t>
  </si>
  <si>
    <t>2559</t>
  </si>
  <si>
    <t>New test case: 2x4 PDSCH TM9 single layer TypeA</t>
  </si>
  <si>
    <t>R5-162851</t>
  </si>
  <si>
    <t>2560</t>
  </si>
  <si>
    <t>New test case: 4layer PDSCH CLSM</t>
  </si>
  <si>
    <t>R5-162852</t>
  </si>
  <si>
    <t>2561</t>
  </si>
  <si>
    <t>New test case: 4layer PDSCH TM9 SM</t>
  </si>
  <si>
    <t>R5-162853</t>
  </si>
  <si>
    <t>2562</t>
  </si>
  <si>
    <t>New test case: 3layer PDSCH OLSM</t>
  </si>
  <si>
    <t>R5-162854</t>
  </si>
  <si>
    <t>2573</t>
  </si>
  <si>
    <t>New Performance test case 8.10.4.1.1 FDD distributed EPDCCH performance 2x4</t>
  </si>
  <si>
    <t>R5-162855</t>
  </si>
  <si>
    <t>2574</t>
  </si>
  <si>
    <t>New Performance test case 8.10.4.1.2 TDD distributed EPDCCH performance 2x4</t>
  </si>
  <si>
    <t>R5-162856</t>
  </si>
  <si>
    <t>2575</t>
  </si>
  <si>
    <t>New Performance test case 8.10.4.2.1 FDD localized EPDCCH performance with TM9 2x4</t>
  </si>
  <si>
    <t>R5-162857</t>
  </si>
  <si>
    <t>2576</t>
  </si>
  <si>
    <t>New Performance test case 8.10.4.2.2 TDD localized EPDCCH performance with TM9 2x4</t>
  </si>
  <si>
    <t>R5-162858</t>
  </si>
  <si>
    <t>2602</t>
  </si>
  <si>
    <t>Introduction of FDD PCFICH/PDCCH Single-antenna Port Performance 1x4</t>
  </si>
  <si>
    <t>R5-162859</t>
  </si>
  <si>
    <t>2603</t>
  </si>
  <si>
    <t>Introduction of FDD PCFICH/PDCCH Transmit Diversity 2x4</t>
  </si>
  <si>
    <t>R5-162860</t>
  </si>
  <si>
    <t>2606</t>
  </si>
  <si>
    <t>Introduction of TDD PCFICH/PDCCH Transmit Diversity 2x4</t>
  </si>
  <si>
    <t>R5-162861</t>
  </si>
  <si>
    <t>2607</t>
  </si>
  <si>
    <t>Introduction of TDD PCFICH/PDCCH Transmit Diversity 4x4</t>
  </si>
  <si>
    <t>R5-162862</t>
  </si>
  <si>
    <t>2675</t>
  </si>
  <si>
    <t>Addition of 4Rx antenna port feature into Annex I</t>
  </si>
  <si>
    <t>R5-162863</t>
  </si>
  <si>
    <t>2677</t>
  </si>
  <si>
    <t>Introduction of new Rx test case Adjacent Channel Selectivity (ACS) with 4 Rx antenna ports</t>
  </si>
  <si>
    <t>R5-162864</t>
  </si>
  <si>
    <t>0390</t>
  </si>
  <si>
    <t>Addition of applicability for TC 7.9_1 Spurious emissions with 4 Rx antenna ports</t>
  </si>
  <si>
    <t>R5-162992</t>
  </si>
  <si>
    <t>2604</t>
  </si>
  <si>
    <t>Introduction of FDD PCFICH/PDCCH Transmit Diversity 4x4</t>
  </si>
  <si>
    <t>R5-163110</t>
  </si>
  <si>
    <t>2558</t>
  </si>
  <si>
    <t>New 2x4 test case: PDSCH CLSM TypeA</t>
  </si>
  <si>
    <t>R5-163129</t>
  </si>
  <si>
    <t>2529</t>
  </si>
  <si>
    <t>Addition of new test case 7.9_1 Spurious emissions with 4 Rx antenna ports</t>
  </si>
  <si>
    <t>R5-162393</t>
  </si>
  <si>
    <t>2625</t>
  </si>
  <si>
    <t>Addition CA_66A-66A in test case 7.4A.4_H</t>
  </si>
  <si>
    <t>R5-162429</t>
  </si>
  <si>
    <t>0246</t>
  </si>
  <si>
    <t>Update of Test Tolerance analyses for intra-freq absolute RSRP accuracy Test cases to include bands 65 and 66</t>
  </si>
  <si>
    <t>R5-162430</t>
  </si>
  <si>
    <t>1450</t>
  </si>
  <si>
    <t>Update of RRM test cases 9.1.1.1, 9.1.2.1, 9.1.16.1 to include band 65, 66</t>
  </si>
  <si>
    <t>R5-162431</t>
  </si>
  <si>
    <t>0247</t>
  </si>
  <si>
    <t>Update of Test Tolerance analyses for intra-freq absolute RSRP accuracy Test cases Rel-12 to include bands 65 and 66</t>
  </si>
  <si>
    <t>R5-162433</t>
  </si>
  <si>
    <t>1451</t>
  </si>
  <si>
    <t>Update of RRM test cases 9.1.1.1_1, 9.1.2.1_1, 9.1.16.1_1 to include band 65, 66</t>
  </si>
  <si>
    <t>R5-162435</t>
  </si>
  <si>
    <t>0248</t>
  </si>
  <si>
    <t>Update of Test Tolerance analyses for intra-freq relative RSRP accuracy Test cases to include bands 65 and 66</t>
  </si>
  <si>
    <t>R5-162436</t>
  </si>
  <si>
    <t>1452</t>
  </si>
  <si>
    <t>Update of RRM test cases 9.1.1.2, 9.1.2.2, 9.1.16.2 to include band 65, 66</t>
  </si>
  <si>
    <t>R5-162438</t>
  </si>
  <si>
    <t>0249</t>
  </si>
  <si>
    <t>Update of Test Tolerance analyses for inter-freq relative RSRP accuracy Test cases to include bands 65 and 66</t>
  </si>
  <si>
    <t>R5-162439</t>
  </si>
  <si>
    <t>1453</t>
  </si>
  <si>
    <t>Update of RRM test cases 9.1.3.1, 9.1.4.1, 9.1.17.1 to include band 65, 66</t>
  </si>
  <si>
    <t>R5-162969</t>
  </si>
  <si>
    <t>2660</t>
  </si>
  <si>
    <t>Update BW definition for band 66 in clause 5</t>
  </si>
  <si>
    <t>R5-163090</t>
  </si>
  <si>
    <t>Add B66 information in TS 36.523-2</t>
  </si>
  <si>
    <t>R5-163109</t>
  </si>
  <si>
    <t>0389</t>
  </si>
  <si>
    <t>Add B66 information in TS 36.521-2</t>
  </si>
  <si>
    <t>R5-163193</t>
  </si>
  <si>
    <t>0708</t>
  </si>
  <si>
    <t>Addition of test frequencies for band 66</t>
  </si>
  <si>
    <t>R5-162181</t>
  </si>
  <si>
    <t>34.123-1</t>
  </si>
  <si>
    <t>3852</t>
  </si>
  <si>
    <t>Correction to NAS testcases 9.4.5.4.1, 9.4.5.4.6 and 9.4.5.4.7</t>
  </si>
  <si>
    <t>R5-162759</t>
  </si>
  <si>
    <t>3856</t>
  </si>
  <si>
    <t>Removal of test case 8.2.6.22</t>
  </si>
  <si>
    <t>R5-162760</t>
  </si>
  <si>
    <t>3857</t>
  </si>
  <si>
    <t>Update of test case 8.2.3.19</t>
  </si>
  <si>
    <t>R5-162761</t>
  </si>
  <si>
    <t>3858</t>
  </si>
  <si>
    <t>Correction of test case 8.2.6.26</t>
  </si>
  <si>
    <t>R5-162763</t>
  </si>
  <si>
    <t>34.123-2</t>
  </si>
  <si>
    <t>0767</t>
  </si>
  <si>
    <t>Removal of applicability of test case 8.2.6.22</t>
  </si>
  <si>
    <t>R5-163015</t>
  </si>
  <si>
    <t>3860</t>
  </si>
  <si>
    <t>Update of prioritized test cases 8.2.6.19, 8.2.6.20, 8.2.6.49, and 8.2.6.50</t>
  </si>
  <si>
    <t>R5-163072</t>
  </si>
  <si>
    <t>3861</t>
  </si>
  <si>
    <t>Editorial update of test cases 8.2.6.21, 8.2.6.31, 8.2.6.32, 8.2.6.34 and 8.2.6.35</t>
  </si>
  <si>
    <t>R5-163113</t>
  </si>
  <si>
    <t>1626</t>
  </si>
  <si>
    <t>Update to WCDMA ILPC Test cases</t>
  </si>
  <si>
    <t>R5-163197</t>
  </si>
  <si>
    <t>1462</t>
  </si>
  <si>
    <t>Correction to duration of T3 in 3 DL CA Event Triggered Reporting on Deactivated Scell</t>
  </si>
  <si>
    <t>R5-162025</t>
  </si>
  <si>
    <t>Routine maintenance for TS 34.229-3</t>
  </si>
  <si>
    <t>R5-162034</t>
  </si>
  <si>
    <t>0827</t>
  </si>
  <si>
    <t>Corrections to IMS test case 15.2a</t>
  </si>
  <si>
    <t>R5-162049</t>
  </si>
  <si>
    <t>0838</t>
  </si>
  <si>
    <t>Editorial correction of test case 15.4a</t>
  </si>
  <si>
    <t>R5-162050</t>
  </si>
  <si>
    <t>0839</t>
  </si>
  <si>
    <t>Correction of test case 18.1</t>
  </si>
  <si>
    <t>R5-162054</t>
  </si>
  <si>
    <t>Corrections to Contact header of MO INVITE</t>
  </si>
  <si>
    <t>R5-162117</t>
  </si>
  <si>
    <t>0851</t>
  </si>
  <si>
    <t>Adding reference to RFC 3311</t>
  </si>
  <si>
    <t>R5-162129</t>
  </si>
  <si>
    <t>Correction to reference regarding GRUU reg event</t>
  </si>
  <si>
    <t>R5-162147</t>
  </si>
  <si>
    <t>Corrections to IMS test cases 15.10 and 15.13 regarding rule-deactivated</t>
  </si>
  <si>
    <t>R5-162149</t>
  </si>
  <si>
    <t>0175</t>
  </si>
  <si>
    <t>Adding mnemonics for PICS</t>
  </si>
  <si>
    <t>R5-162150</t>
  </si>
  <si>
    <t>0857</t>
  </si>
  <si>
    <t>Corrections regarding security schemes and applicability</t>
  </si>
  <si>
    <t>R5-162183</t>
  </si>
  <si>
    <t>34.108</t>
  </si>
  <si>
    <t>0990</t>
  </si>
  <si>
    <t>Editorial correction in RRC Connection setup message</t>
  </si>
  <si>
    <t>R5-162314</t>
  </si>
  <si>
    <t>0178</t>
  </si>
  <si>
    <t>Removing item 35 from Table A.12</t>
  </si>
  <si>
    <t>R5-162425</t>
  </si>
  <si>
    <t>0768</t>
  </si>
  <si>
    <t>Corrections to applicability of test conditions of Rel8 test cases for Absolute Priority based cell reselection in CELL_FACH</t>
  </si>
  <si>
    <t>R5-162721</t>
  </si>
  <si>
    <t>0870</t>
  </si>
  <si>
    <t>Correction to Conference Facroty URI in Annex C.10 and C.38</t>
  </si>
  <si>
    <t>R5-162753</t>
  </si>
  <si>
    <t>0991</t>
  </si>
  <si>
    <t>Correction to RRC Connection setup message for condition UTRAN to E-UTRA</t>
  </si>
  <si>
    <t>R5-162758</t>
  </si>
  <si>
    <t>3851</t>
  </si>
  <si>
    <t>Correction to Rel-8 testcase 7.2.3.37</t>
  </si>
  <si>
    <t>R5-162927</t>
  </si>
  <si>
    <t>0830</t>
  </si>
  <si>
    <t>Update precondition requirements in C.21</t>
  </si>
  <si>
    <t>R5-162929</t>
  </si>
  <si>
    <t>0832</t>
  </si>
  <si>
    <t>Update precondition requirements in C.25</t>
  </si>
  <si>
    <t>R5-162930</t>
  </si>
  <si>
    <t>0833</t>
  </si>
  <si>
    <t>Update precondition requirements in C.26</t>
  </si>
  <si>
    <t>R5-162931</t>
  </si>
  <si>
    <t>0836</t>
  </si>
  <si>
    <t>Update test case 17.2</t>
  </si>
  <si>
    <t>R5-162934</t>
  </si>
  <si>
    <t>Corrections to IMS test case 20.1 regarding P-Early-Media header</t>
  </si>
  <si>
    <t>R5-162939</t>
  </si>
  <si>
    <t>0170</t>
  </si>
  <si>
    <t>Update applicability for AMR-WB</t>
  </si>
  <si>
    <t>R5-162941</t>
  </si>
  <si>
    <t>0180</t>
  </si>
  <si>
    <t>Correction to applicability of IMS test cases</t>
  </si>
  <si>
    <t>R5-163070</t>
  </si>
  <si>
    <t>0167</t>
  </si>
  <si>
    <t>Correction to the applicability of SS test cases requiring XCAP authentication</t>
  </si>
  <si>
    <t>R5-163112</t>
  </si>
  <si>
    <t>1632</t>
  </si>
  <si>
    <t>Modification Delta HS-DPCCH configuration to test case 6.2A</t>
  </si>
  <si>
    <t>R5-163152</t>
  </si>
  <si>
    <t>3848</t>
  </si>
  <si>
    <t>Corrections to UTRA Absolute Priority based reselection test cases 8.3.1.52,8.3.1.53 and 8.3.1.54</t>
  </si>
  <si>
    <t>R5-163198</t>
  </si>
  <si>
    <t>1627</t>
  </si>
  <si>
    <t>Update to HS-DPCCH power control test cases</t>
  </si>
  <si>
    <t>R5-163200</t>
  </si>
  <si>
    <t>0872</t>
  </si>
  <si>
    <t>Corrections to IMS test case 19.5.8</t>
  </si>
  <si>
    <t>R5-163201</t>
  </si>
  <si>
    <t>0874</t>
  </si>
  <si>
    <t>Addition of generic procedure for IMS re-registration</t>
  </si>
  <si>
    <t>R5-162042</t>
  </si>
  <si>
    <t>0693</t>
  </si>
  <si>
    <t>Removing outdated Editor’s Notes</t>
  </si>
  <si>
    <t>R5-162186</t>
  </si>
  <si>
    <t>1422</t>
  </si>
  <si>
    <t>Editorial correction uplink absolute power measurement in Annex F.1.2</t>
  </si>
  <si>
    <t>R5-162287</t>
  </si>
  <si>
    <t>3398</t>
  </si>
  <si>
    <t>Correction to EMM test case 9.2.2.1.2 for IMS-enabled device</t>
  </si>
  <si>
    <t>R5-162489</t>
  </si>
  <si>
    <t>0415</t>
  </si>
  <si>
    <t>Correction to applicability table for EUTRA TDD to UTRA TDD Son test case</t>
  </si>
  <si>
    <t>R5-162553</t>
  </si>
  <si>
    <t>2671</t>
  </si>
  <si>
    <t>Correction to test case 9.3.3.1.1.</t>
  </si>
  <si>
    <t>R5-162674</t>
  </si>
  <si>
    <t>3467</t>
  </si>
  <si>
    <t>Correction to EMM test case 9.1.2.5</t>
  </si>
  <si>
    <t>R5-162679</t>
  </si>
  <si>
    <t>3468</t>
  </si>
  <si>
    <t>Correction to EMM test case 9.1.2.7</t>
  </si>
  <si>
    <t>R5-162696</t>
  </si>
  <si>
    <t>3471</t>
  </si>
  <si>
    <t>Correction to GCF WI-82 9.2.3.1.15 and 9.2.3.1.15a with IMS enabled</t>
  </si>
  <si>
    <t>R5-162766</t>
  </si>
  <si>
    <t>0730</t>
  </si>
  <si>
    <t>Updates to bitrate values for the dedicated EPS video bearer</t>
  </si>
  <si>
    <t>R5-162770</t>
  </si>
  <si>
    <t>3485</t>
  </si>
  <si>
    <t>Corrections to the Idle mode TC of 6.1.1.8</t>
  </si>
  <si>
    <t>R5-162771</t>
  </si>
  <si>
    <t>3487</t>
  </si>
  <si>
    <t>Corrections to the Idle mode TC of 6.1.1.9</t>
  </si>
  <si>
    <t>R5-162774</t>
  </si>
  <si>
    <t>3399</t>
  </si>
  <si>
    <t>Correction to EMM test case 9.2.1.1.18 for Multi-PDN enabled device</t>
  </si>
  <si>
    <t>R5-162775</t>
  </si>
  <si>
    <t>3400</t>
  </si>
  <si>
    <t>Correction to EMM test case 9.2.1.1.2 for Multi-PDN enabled device</t>
  </si>
  <si>
    <t>R5-162776</t>
  </si>
  <si>
    <t>3401</t>
  </si>
  <si>
    <t>Correction to EMM test case 9.2.1.1.26 for Multi-PDN enabled device</t>
  </si>
  <si>
    <t>R5-162777</t>
  </si>
  <si>
    <t>3409</t>
  </si>
  <si>
    <t>Correction to EMM test cases 9.2.1.2.2 and 9.2.1.2.4 for Multi-PDN enabled UE</t>
  </si>
  <si>
    <t>R5-162779</t>
  </si>
  <si>
    <t>3411</t>
  </si>
  <si>
    <t>Correction to EMM test case 9.3.1.17</t>
  </si>
  <si>
    <t>R5-162780</t>
  </si>
  <si>
    <t>3412</t>
  </si>
  <si>
    <t>Correction to EMM test case 9.2.3.2.3 for IMS-enabled UE</t>
  </si>
  <si>
    <t>R5-162781</t>
  </si>
  <si>
    <t>3413</t>
  </si>
  <si>
    <t>Correction to EMM test case 9.2.1.1.19</t>
  </si>
  <si>
    <t>R5-162782</t>
  </si>
  <si>
    <t>3414</t>
  </si>
  <si>
    <t>Correction to EMM test case 9.2.3.1.25</t>
  </si>
  <si>
    <t>R5-162783</t>
  </si>
  <si>
    <t>3449</t>
  </si>
  <si>
    <t>Correction to EMM test cases to refer the generic registration procedure steps</t>
  </si>
  <si>
    <t>R5-162784</t>
  </si>
  <si>
    <t>3462</t>
  </si>
  <si>
    <t>Correction to EMM test case 9.2.2.2.1 for Multi-PDN enabled UE</t>
  </si>
  <si>
    <t>R5-162785</t>
  </si>
  <si>
    <t>3463</t>
  </si>
  <si>
    <t>Correction to EMM test case 9.2.3.1.5 for Multi-PDN enabled UE</t>
  </si>
  <si>
    <t>R5-162787</t>
  </si>
  <si>
    <t>3492</t>
  </si>
  <si>
    <t>Correction of EMM test cases 9.2.1.1.1, 9.2.1.1.1a for Multi-PDN UE</t>
  </si>
  <si>
    <t>R5-162788</t>
  </si>
  <si>
    <t>3491</t>
  </si>
  <si>
    <t>Correction of EMM test cases 9.2.1.2.1, 9.2.3.2.2 for Multi-PDN UE</t>
  </si>
  <si>
    <t>R5-162791</t>
  </si>
  <si>
    <t>3497</t>
  </si>
  <si>
    <t>Correction to SRVCC Testcases 13.4.3.2, 13.4.3.14, 13.4.3.16 and 13.4.3.18</t>
  </si>
  <si>
    <t>R5-162806</t>
  </si>
  <si>
    <t>2555</t>
  </si>
  <si>
    <t>R8 - Modification of test bandwidths in AMPR, ASEM and ASE test</t>
  </si>
  <si>
    <t>R5-162810</t>
  </si>
  <si>
    <t>2685</t>
  </si>
  <si>
    <t>Correction to 6.2.4 A-MPR test for Band 12</t>
  </si>
  <si>
    <t>R5-162815</t>
  </si>
  <si>
    <t>2686</t>
  </si>
  <si>
    <t>Correction to reference sensitivity test cases</t>
  </si>
  <si>
    <t>R5-162831</t>
  </si>
  <si>
    <t>1454</t>
  </si>
  <si>
    <t>Correction to applicability for EUTRA TDD to UTRA TDD Son test case</t>
  </si>
  <si>
    <t>R5-162978</t>
  </si>
  <si>
    <t>2541</t>
  </si>
  <si>
    <t>6.3.4.1 – General ON/OFF time mask.</t>
  </si>
  <si>
    <t>R5-163051</t>
  </si>
  <si>
    <t>3470</t>
  </si>
  <si>
    <t>Correction to GCF WI-082 EUTRA EMM Testcase 9.2.1.2.3 with IMS enabled</t>
  </si>
  <si>
    <t>R5-163058</t>
  </si>
  <si>
    <t>3503</t>
  </si>
  <si>
    <t>Correction to EMM test case 9.2.1.1.30</t>
  </si>
  <si>
    <t>R5-163059</t>
  </si>
  <si>
    <t>3472</t>
  </si>
  <si>
    <t>Correction to EMM test case 9.2.1.1.28</t>
  </si>
  <si>
    <t>R5-163085</t>
  </si>
  <si>
    <t>3248</t>
  </si>
  <si>
    <t>Routine maintenance for TS 36.523-3</t>
  </si>
  <si>
    <t>R5-162051</t>
  </si>
  <si>
    <t>0840</t>
  </si>
  <si>
    <t>Editorial correction of A.2.1, A.2.3, A.2.6, A.3.1</t>
  </si>
  <si>
    <t>R5-162741</t>
  </si>
  <si>
    <t>3495</t>
  </si>
  <si>
    <t>Correction to LTE&lt;&gt;IRAT Emergency testcases 13.1.19 and 13.1.20</t>
  </si>
  <si>
    <t>R5-162937</t>
  </si>
  <si>
    <t>0868</t>
  </si>
  <si>
    <t>Correction to IMS test case 19.4.2</t>
  </si>
  <si>
    <t>R5-163060</t>
  </si>
  <si>
    <t>3476</t>
  </si>
  <si>
    <t>Correction to IMS Emergency Call test case 11.2.7</t>
  </si>
  <si>
    <t>R5-163061</t>
  </si>
  <si>
    <t>Update to Table 1 Note12</t>
  </si>
  <si>
    <t>R5-163062</t>
  </si>
  <si>
    <t>3478</t>
  </si>
  <si>
    <t>Correction to CMAS test case 18.1.3</t>
  </si>
  <si>
    <t>R5-163079</t>
  </si>
  <si>
    <t>0729</t>
  </si>
  <si>
    <t>Introduction of Generic Test Procedure for optional UE initiated detaching</t>
  </si>
  <si>
    <t>R5-163199</t>
  </si>
  <si>
    <t>Corrections to handling of conditions in Appendix A</t>
  </si>
  <si>
    <t>R5s160457</t>
  </si>
  <si>
    <t>Add new verified and e-mail agreed TTCN test cases in the TC lists in 34.229-3 (prose), Annex A</t>
  </si>
  <si>
    <t>R5s160313</t>
  </si>
  <si>
    <t>Correction to GCF WI-154 IMS emergency call TC 19.5.1</t>
  </si>
  <si>
    <t>R5s160324</t>
  </si>
  <si>
    <t>Correction to host name in Temp GRUU returned in 200 OK for REGISTER</t>
  </si>
  <si>
    <t>R5s160325</t>
  </si>
  <si>
    <t>0402</t>
  </si>
  <si>
    <t>Corrections to GRUU in XML body of NOTIFY request</t>
  </si>
  <si>
    <t>R5s160338</t>
  </si>
  <si>
    <t>0403</t>
  </si>
  <si>
    <t>Correction to authentication method used in XCAP test cases</t>
  </si>
  <si>
    <t>R5s160339</t>
  </si>
  <si>
    <t>0404</t>
  </si>
  <si>
    <t>Correction to IMS emergency call test cases 19.1.3, 19.3.2, 19.3.2b</t>
  </si>
  <si>
    <t>R5s160353</t>
  </si>
  <si>
    <t>0405</t>
  </si>
  <si>
    <t>Correction to XCAP encoding rules</t>
  </si>
  <si>
    <t>R5s160366</t>
  </si>
  <si>
    <t>0407</t>
  </si>
  <si>
    <t>R5s160379</t>
  </si>
  <si>
    <t>0410</t>
  </si>
  <si>
    <t>Addition of IMS EVS test case 12.23</t>
  </si>
  <si>
    <t>R5s160381</t>
  </si>
  <si>
    <t>0411</t>
  </si>
  <si>
    <t>Addition of IMS EVS test case 12.25</t>
  </si>
  <si>
    <t>R5s160406</t>
  </si>
  <si>
    <t>Correction to emergency call Testcases 19.3.2, 19.3.2b and 19.3.2c</t>
  </si>
  <si>
    <t>R5s160439</t>
  </si>
  <si>
    <t>Correction to IMS emergency call test case 19.5.1</t>
  </si>
  <si>
    <t>R5s160442</t>
  </si>
  <si>
    <t>0417</t>
  </si>
  <si>
    <t>Correction to XCAP GBA authentication procedure.</t>
  </si>
  <si>
    <t>R5s160460</t>
  </si>
  <si>
    <t>0383</t>
  </si>
  <si>
    <t>Corrections to IMS-IRAT Emergency Call test case  19.4.2</t>
  </si>
  <si>
    <t>R5s160472</t>
  </si>
  <si>
    <t>Correction to IMS Emergency Call test case 19.1.5</t>
  </si>
  <si>
    <t>R5s160490</t>
  </si>
  <si>
    <t>Correction to encoding for SipUrl type</t>
  </si>
  <si>
    <t>R5s160502</t>
  </si>
  <si>
    <t>0396</t>
  </si>
  <si>
    <t>Correction for IMS video call test cases</t>
  </si>
  <si>
    <t>R5s160514</t>
  </si>
  <si>
    <t>Corrections for IMS emergency call test cases 19.1.3, 19.3.2, 19.3.2b and 19.3.2c</t>
  </si>
  <si>
    <t>R5s160516</t>
  </si>
  <si>
    <t>Correction of fl_SIP_BuildReferToUri_RX</t>
  </si>
  <si>
    <t>R5s160456</t>
  </si>
  <si>
    <t>3515</t>
  </si>
  <si>
    <t>Add new verified and e-mail agreed TTCN test cases in the TC lists in 34.123-3 (prose), Annex A</t>
  </si>
  <si>
    <t>R5s160297</t>
  </si>
  <si>
    <t>Correction to Rel-10 NIMTC testcase 12.2.2.3a</t>
  </si>
  <si>
    <t>R5s160311</t>
  </si>
  <si>
    <t>3504</t>
  </si>
  <si>
    <t>Correction to SS NITZ test cases 15.9.1, 15.9.2 and 15.9.5 using AT+CUSD command.</t>
  </si>
  <si>
    <t>R5s160357</t>
  </si>
  <si>
    <t>3507</t>
  </si>
  <si>
    <t>Correction to UTRA TTCN-2 test case 8.1.9e</t>
  </si>
  <si>
    <t>R5s160358</t>
  </si>
  <si>
    <t>3508</t>
  </si>
  <si>
    <t>Correction to applicability condition C641</t>
  </si>
  <si>
    <t>R5s160377</t>
  </si>
  <si>
    <t>3509</t>
  </si>
  <si>
    <t>Correction to testcase selection expression C380</t>
  </si>
  <si>
    <t>R5s160378</t>
  </si>
  <si>
    <t>3510</t>
  </si>
  <si>
    <t>Correction to UTRAN MDT testcase 8.6.2.1</t>
  </si>
  <si>
    <t>R5s160389</t>
  </si>
  <si>
    <t>3511</t>
  </si>
  <si>
    <t>Correction to UTRA SS-NITZ test cases 15.5.7 and 15.5.8</t>
  </si>
  <si>
    <t>R5s160433</t>
  </si>
  <si>
    <t>3514</t>
  </si>
  <si>
    <t>Correction to CPC test case 7.1.6.2.11</t>
  </si>
  <si>
    <t>R5s160461</t>
  </si>
  <si>
    <t>3474</t>
  </si>
  <si>
    <t>Correction to Supplementary Service test case 15.4.1</t>
  </si>
  <si>
    <t>R5s160462</t>
  </si>
  <si>
    <t>3475</t>
  </si>
  <si>
    <t>Correction to Supplementary Service test case 15.4.2</t>
  </si>
  <si>
    <t>R5s160463</t>
  </si>
  <si>
    <t>3481</t>
  </si>
  <si>
    <t>Correction to Supplementary Service test case 15.4.4</t>
  </si>
  <si>
    <t>R5s160475</t>
  </si>
  <si>
    <t>Correction to Rel-10 NIMTC testcase 9.4.5.4.7</t>
  </si>
  <si>
    <t>R5s160478</t>
  </si>
  <si>
    <t>3499</t>
  </si>
  <si>
    <t>Addition of Rel-8 UTRA SS testcase 15.4.5 to SSNITZ testsuite</t>
  </si>
  <si>
    <t>R5s160511</t>
  </si>
  <si>
    <t>3500</t>
  </si>
  <si>
    <t>Correction to test step ts_AT_CNMPSD</t>
  </si>
  <si>
    <t>R5s160512</t>
  </si>
  <si>
    <t>Correction to test step ts_MM_LupInitwIP</t>
  </si>
  <si>
    <t>R5s160513</t>
  </si>
  <si>
    <t>3502</t>
  </si>
  <si>
    <t>Addition of Rel-8 MAC-i/is testcase 7.2.3.37 to HSPA8_ENH testsuite</t>
  </si>
  <si>
    <t>R5s160458</t>
  </si>
  <si>
    <t>3316</t>
  </si>
  <si>
    <t>Add new verified and e-mail agreed TTCN test cases in the TC lists in 36.523-3 (prose), Annex A</t>
  </si>
  <si>
    <t>R5s160296</t>
  </si>
  <si>
    <t>3201</t>
  </si>
  <si>
    <t>Correction to IMS Emergency Call test case 11.2.6</t>
  </si>
  <si>
    <t>R5s160298</t>
  </si>
  <si>
    <t>3202</t>
  </si>
  <si>
    <t>Addition of Rel-11 EUTRA MAC test case 7.1.2.10.1</t>
  </si>
  <si>
    <t>R5s160301</t>
  </si>
  <si>
    <t>3204</t>
  </si>
  <si>
    <t>Addition of Rel-11 EUTRA MAC test case 7.1.2.10.3</t>
  </si>
  <si>
    <t>R5s160303</t>
  </si>
  <si>
    <t>3205</t>
  </si>
  <si>
    <t>Addition of LTE-CA Inter band test case 8.2.2.3.2 in Rel-12 FDD+TDD band combination</t>
  </si>
  <si>
    <t>R5s160305</t>
  </si>
  <si>
    <t>3206</t>
  </si>
  <si>
    <t>Correction to Rel-10 EUTRA MAC test cases 7.1.4.18 and 7.1.4.21</t>
  </si>
  <si>
    <t>R5s160306</t>
  </si>
  <si>
    <t>3207</t>
  </si>
  <si>
    <t>Correction to EMM test case 9.1.3.1 for IMS-enabled UE</t>
  </si>
  <si>
    <t>R5s160308</t>
  </si>
  <si>
    <t>3209</t>
  </si>
  <si>
    <t>Correction to EMM test case 9.1.2.5   (Multi-PDN / IMS enabled UE)</t>
  </si>
  <si>
    <t>R5s160309</t>
  </si>
  <si>
    <t>3210</t>
  </si>
  <si>
    <t>Correction to EMM test case 9.1.2.7   (Multi-PDN / IMS enabled UE)</t>
  </si>
  <si>
    <t>R5s160315</t>
  </si>
  <si>
    <t>3213</t>
  </si>
  <si>
    <t>Addition of LTE-A CA 2UL test case 7.1.2.11.2</t>
  </si>
  <si>
    <t>R5s160317</t>
  </si>
  <si>
    <t>3214</t>
  </si>
  <si>
    <t>LTE_TDD: Addition of LTE-A CA 2UL test case 7.1.2.11.2</t>
  </si>
  <si>
    <t>R5s160319</t>
  </si>
  <si>
    <t>3215</t>
  </si>
  <si>
    <t>Correction to function f_Get_508_EPSBearerTI</t>
  </si>
  <si>
    <t>R5s160320</t>
  </si>
  <si>
    <t>3216</t>
  </si>
  <si>
    <t>Correction to EUTRA RRC test case 8.5.4.1</t>
  </si>
  <si>
    <t>R5s160321</t>
  </si>
  <si>
    <t>3217</t>
  </si>
  <si>
    <t>R5s160322</t>
  </si>
  <si>
    <t>3218</t>
  </si>
  <si>
    <t>Addition of Rel-11 LTE-A CA test case 8.2.2.7.3</t>
  </si>
  <si>
    <t>R5s160326</t>
  </si>
  <si>
    <t>3219</t>
  </si>
  <si>
    <t>Correction to testcase 7.3.5.5</t>
  </si>
  <si>
    <t>R5s160327</t>
  </si>
  <si>
    <t>3220</t>
  </si>
  <si>
    <t>R5s160329</t>
  </si>
  <si>
    <t>3222</t>
  </si>
  <si>
    <t>Correction to Cell-FACH RB setup procedure</t>
  </si>
  <si>
    <t>R5s160330</t>
  </si>
  <si>
    <t>3223</t>
  </si>
  <si>
    <t>Correction to (x)SRVCC test cases 13.4.3.2, 13.4.3.15 and 13.4.3.18</t>
  </si>
  <si>
    <t>R5s160331</t>
  </si>
  <si>
    <t>3224</t>
  </si>
  <si>
    <t>Corrections to EMM test case 9.2.1.1.29</t>
  </si>
  <si>
    <t>R5s160333</t>
  </si>
  <si>
    <t>3226</t>
  </si>
  <si>
    <t>Correction to test case 9.2.3.2.14 with IMS enabled</t>
  </si>
  <si>
    <t>R5s160334</t>
  </si>
  <si>
    <t>3227</t>
  </si>
  <si>
    <t>Corrections to EMM test cases 9.2.1.1.1a and 9.2.1.1.1b for Multi-PDN UEs</t>
  </si>
  <si>
    <t>R5s160335</t>
  </si>
  <si>
    <t>3228</t>
  </si>
  <si>
    <t>Correction to EMM test case 9.2.3.1.16 for IMS-enabled UE</t>
  </si>
  <si>
    <t>R5s160336</t>
  </si>
  <si>
    <t>3229</t>
  </si>
  <si>
    <t>Corrections to Rel-12 SSAC test cases</t>
  </si>
  <si>
    <t>R5s160337</t>
  </si>
  <si>
    <t>3230</t>
  </si>
  <si>
    <t>Correction to EUTRA  LTE-A&lt;&gt;IRAT TestCase 8.6.5.4</t>
  </si>
  <si>
    <t>R5s160340</t>
  </si>
  <si>
    <t>3231</t>
  </si>
  <si>
    <t>Correction to EMM test case 9.2.2.2.14  (IMS enabled UE / Multi-PDN)</t>
  </si>
  <si>
    <t>R5s160341</t>
  </si>
  <si>
    <t>3232</t>
  </si>
  <si>
    <t>Correction to usage of function f_EUTRA_RRC_ActivateSecurity</t>
  </si>
  <si>
    <t>R5s160342</t>
  </si>
  <si>
    <t>3233</t>
  </si>
  <si>
    <t>Correction to function f_EUTRA_MobileInfo_GetUECapability_UECategoryExtn</t>
  </si>
  <si>
    <t>R5s160343</t>
  </si>
  <si>
    <t>3234</t>
  </si>
  <si>
    <t>Corrections to GCF WI-086 CSG test case 6.3.4</t>
  </si>
  <si>
    <t>R5s160344</t>
  </si>
  <si>
    <t>3235</t>
  </si>
  <si>
    <t>Corrections to CSG test case 6.4.6</t>
  </si>
  <si>
    <t>R5s160346</t>
  </si>
  <si>
    <t>3237</t>
  </si>
  <si>
    <t>Correction to function f_EUTRA_508RRC_IntraLTE_HO_InterCell_Common_Steps1_12</t>
  </si>
  <si>
    <t>R5s160347</t>
  </si>
  <si>
    <t>3238</t>
  </si>
  <si>
    <t>Correction to Emergency Call test case 11.2.3</t>
  </si>
  <si>
    <t>R5s160348</t>
  </si>
  <si>
    <t>3239</t>
  </si>
  <si>
    <t>Correction to GCF WI-082 test case 9.2.3.1.18 with IMS enabled</t>
  </si>
  <si>
    <t>R5s160350</t>
  </si>
  <si>
    <t>3241</t>
  </si>
  <si>
    <t>Correction of GCF WI-082 EMM test case 9.1.5.1</t>
  </si>
  <si>
    <t>R5s160351</t>
  </si>
  <si>
    <t>3242</t>
  </si>
  <si>
    <t>Correction to LTE-A eMBMS-SC-CA test case 17.4.9.1 and 17.4.9.2.</t>
  </si>
  <si>
    <t>R5s160354</t>
  </si>
  <si>
    <t>3244</t>
  </si>
  <si>
    <t>Addition of LTE-A UL CA test case 7.1.4.20.3</t>
  </si>
  <si>
    <t>R5s160359</t>
  </si>
  <si>
    <t>3245</t>
  </si>
  <si>
    <t>Corrections to EMM test case 9.2.1.2.1 for Multi-PDN UE</t>
  </si>
  <si>
    <t>R5s160360</t>
  </si>
  <si>
    <t>3246</t>
  </si>
  <si>
    <t>Corrections to EMM test case 9.2.1.1.19 for Multi-PDN UE</t>
  </si>
  <si>
    <t>R5s160361</t>
  </si>
  <si>
    <t>3247</t>
  </si>
  <si>
    <t>Corrections to EMM test case 9.2.1.1.24 for Multi-PDN UE</t>
  </si>
  <si>
    <t>R5s160362</t>
  </si>
  <si>
    <t>3250</t>
  </si>
  <si>
    <t>Corrections to EMM test case 9.2.1.1.1 for Multi-PDN UE</t>
  </si>
  <si>
    <t>R5s160363</t>
  </si>
  <si>
    <t>3251</t>
  </si>
  <si>
    <t>Corrections to EMM test case 9.2.1.2.1d for Multi-PDN UE</t>
  </si>
  <si>
    <t>R5s160365</t>
  </si>
  <si>
    <t>3253</t>
  </si>
  <si>
    <t>Correction to EUTRA  LTE&lt;&gt;IRAT TestCase 6.2.1.2 and 6.2.1.3</t>
  </si>
  <si>
    <t>R5s160367</t>
  </si>
  <si>
    <t>3254</t>
  </si>
  <si>
    <t>Correction to IMS MO video call SSAC test case 13.5.2a</t>
  </si>
  <si>
    <t>R5s160368</t>
  </si>
  <si>
    <t>3255</t>
  </si>
  <si>
    <t>Corrections to EMM test case 9.2.1.1.18 for Multi-PDN UE</t>
  </si>
  <si>
    <t>R5s160369</t>
  </si>
  <si>
    <t>3256</t>
  </si>
  <si>
    <t>Corrections to EMM test case 9.2.1.2.4a for Multi-PDN UE</t>
  </si>
  <si>
    <t>R5s160370</t>
  </si>
  <si>
    <t>3257</t>
  </si>
  <si>
    <t>Corrections to EMM test case 9.2.1.1.26 for Multi-PDN UE</t>
  </si>
  <si>
    <t>R5s160376</t>
  </si>
  <si>
    <t>3259</t>
  </si>
  <si>
    <t>Corrections to EUTRA Idle Mode test case 6.1.1.4 for Multi-PDN UE</t>
  </si>
  <si>
    <t>R5s160383</t>
  </si>
  <si>
    <t>3260</t>
  </si>
  <si>
    <t>Corrections to EUTRA MAC test cases 7.1.2.8 and 7.1.3.9</t>
  </si>
  <si>
    <t>R5s160384</t>
  </si>
  <si>
    <t>3261</t>
  </si>
  <si>
    <t>LTE_TDD: Correction to EUTRA eMDT test case 8.6.8.5</t>
  </si>
  <si>
    <t>R5s160385</t>
  </si>
  <si>
    <t>3262</t>
  </si>
  <si>
    <t>Correction to UTRAN Registration procedure with IMS enabled for LTE-IRAT test cases</t>
  </si>
  <si>
    <t>R5s160386</t>
  </si>
  <si>
    <t>3263</t>
  </si>
  <si>
    <t>Corrections to EMM test case 9.2.1.1.2 for IMS-enabled UE</t>
  </si>
  <si>
    <t>R5s160387</t>
  </si>
  <si>
    <t>3264</t>
  </si>
  <si>
    <t>Corrections to EMM test case 9.2.2.1.2 for IMS-enabled UE</t>
  </si>
  <si>
    <t>R5s160388</t>
  </si>
  <si>
    <t>3265</t>
  </si>
  <si>
    <t>Correction to IMS Emergency Call test case 11.2.3 for Multi-PDN UEs</t>
  </si>
  <si>
    <t>R5s160391</t>
  </si>
  <si>
    <t>3266</t>
  </si>
  <si>
    <t>Correction to GERAN ciphering setup for InterRAT test cases with IMS relation</t>
  </si>
  <si>
    <t>R5s160393</t>
  </si>
  <si>
    <t>3267</t>
  </si>
  <si>
    <t>Correction to test cases 9.2.3.1.15, 9.2.3.1.15a and 9.2.3.1.18a with MultiPDN configuration</t>
  </si>
  <si>
    <t>R5s160394</t>
  </si>
  <si>
    <t>3268</t>
  </si>
  <si>
    <t>Correction to LTE-IRAT test cases 6.2.3.13 &amp; 6.2.3.4 for IMS over UTRA enabled UEs</t>
  </si>
  <si>
    <t>R5s160395</t>
  </si>
  <si>
    <t>3269</t>
  </si>
  <si>
    <t>Correction to LTE-A eMBMS-SC-CA test case 17.4.9.1 and 17.4.9.2</t>
  </si>
  <si>
    <t>R5s160396</t>
  </si>
  <si>
    <t>3270</t>
  </si>
  <si>
    <t>Correction to CA / RRC connection reconfiguration test cases 8.2.4.17.x</t>
  </si>
  <si>
    <t>R5s160397</t>
  </si>
  <si>
    <t>3271</t>
  </si>
  <si>
    <t>Correction to f_EUTRA_508RRC_IntraLTE_CA_HO_InterCell</t>
  </si>
  <si>
    <t>R5s160398</t>
  </si>
  <si>
    <t>3272</t>
  </si>
  <si>
    <t>Correction to test case 7.1.4.12</t>
  </si>
  <si>
    <t>R5s160399</t>
  </si>
  <si>
    <t>3273</t>
  </si>
  <si>
    <t>Corrections to EMM test case 9.2.1.2.2 for IMS-enabled UE</t>
  </si>
  <si>
    <t>R5s160400</t>
  </si>
  <si>
    <t>3274</t>
  </si>
  <si>
    <t>Addition of PTCRB RFT-111 EUTRA Hybrid Cell TestCase 6.4.7</t>
  </si>
  <si>
    <t>R5s160402</t>
  </si>
  <si>
    <t>3276</t>
  </si>
  <si>
    <t>Corrections to EMM test case 9.2.1.2.3 for IMS-enabled UE</t>
  </si>
  <si>
    <t>R5s160404</t>
  </si>
  <si>
    <t>3278</t>
  </si>
  <si>
    <t>Corrections to EMM test case 9.2.1.2.4 for Multi-PDN UE</t>
  </si>
  <si>
    <t>R5s160405</t>
  </si>
  <si>
    <t>3279</t>
  </si>
  <si>
    <t>Corrections to testcase 11.2.8</t>
  </si>
  <si>
    <t>R5s160407</t>
  </si>
  <si>
    <t>3280</t>
  </si>
  <si>
    <t>Correction to NIMTC test case 10.5.4</t>
  </si>
  <si>
    <t>R5s160408</t>
  </si>
  <si>
    <t>3282</t>
  </si>
  <si>
    <t>Corrections to EMM test case 9.2.3.2.11 for IMS-enabled UE</t>
  </si>
  <si>
    <t>R5s160412</t>
  </si>
  <si>
    <t>3284</t>
  </si>
  <si>
    <t>Correction to GCF WI-227 Inter-RAT eMDT test case 8.6.7.4</t>
  </si>
  <si>
    <t>R5s160414</t>
  </si>
  <si>
    <t>3287</t>
  </si>
  <si>
    <t>Corrections to EMM test case 9.2.2.2.1 for Multi-PDN UE</t>
  </si>
  <si>
    <t>R5s160415</t>
  </si>
  <si>
    <t>3289</t>
  </si>
  <si>
    <t>Corrections to EMM test case 9.2.3.1.5 for Multi-PDN UE</t>
  </si>
  <si>
    <t>R5s160416</t>
  </si>
  <si>
    <t>3290</t>
  </si>
  <si>
    <t>Corrections to EMM test case 9.2.3.2.2 for IMS-enabled UE</t>
  </si>
  <si>
    <t>R5s160417</t>
  </si>
  <si>
    <t>3291</t>
  </si>
  <si>
    <t>R5s160418</t>
  </si>
  <si>
    <t>3292</t>
  </si>
  <si>
    <t>Correction to CMAS test case 18.1.3 for IMS enabled UE with Multi-PDN configuration</t>
  </si>
  <si>
    <t>R5s160422</t>
  </si>
  <si>
    <t>3294</t>
  </si>
  <si>
    <t>Correction to LTE-A eMBMS-SC-CA test cases</t>
  </si>
  <si>
    <t>R5s160423</t>
  </si>
  <si>
    <t>3295</t>
  </si>
  <si>
    <t>Corrections to testcases 13.1.19 and 13.1.20</t>
  </si>
  <si>
    <t>R5s160424</t>
  </si>
  <si>
    <t>3296</t>
  </si>
  <si>
    <t>LTE_TDD: Addition of Rel-11 LTE-A CA Enhancements test case 7.1.2.10.1</t>
  </si>
  <si>
    <t>R5s160426</t>
  </si>
  <si>
    <t>3297</t>
  </si>
  <si>
    <t>Correction to EMM test case 9.2.2.1.8 for IMS enabled UEs</t>
  </si>
  <si>
    <t>R5s160429</t>
  </si>
  <si>
    <t>3298</t>
  </si>
  <si>
    <t>Corrections to EMM test cases 9.2.2.1.6 and 9.2.2.1.7</t>
  </si>
  <si>
    <t>R5s160430</t>
  </si>
  <si>
    <t>3299</t>
  </si>
  <si>
    <t>Corrections for EMM test cases 9.2.1.1.13 and 9.2.1.2.12</t>
  </si>
  <si>
    <t>R5s160434</t>
  </si>
  <si>
    <t>3300</t>
  </si>
  <si>
    <t>Correction to LTE-IRAT test case 6.2.2.8 for “IMS over UTRA” enabled UEs</t>
  </si>
  <si>
    <t>R5s160437</t>
  </si>
  <si>
    <t>3303</t>
  </si>
  <si>
    <t>Correction to LTE-IRAT test case 6.2.3.31 for “IMS over UTRA” enabled UEs</t>
  </si>
  <si>
    <t>R5s160449</t>
  </si>
  <si>
    <t>3312</t>
  </si>
  <si>
    <t>Correction for EPS transaction Identifier IE</t>
  </si>
  <si>
    <t>R5s160452</t>
  </si>
  <si>
    <t>3314</t>
  </si>
  <si>
    <t>Correction to EMM test case 9.2.3.1.5 for Multi-PDN UEs</t>
  </si>
  <si>
    <t>R5s160459</t>
  </si>
  <si>
    <t>3060</t>
  </si>
  <si>
    <t>Correction to EUTRA Idle Mode PLMN Selection test case 6.1.1.9</t>
  </si>
  <si>
    <t>R5s160464</t>
  </si>
  <si>
    <t>3111</t>
  </si>
  <si>
    <t>Correction to WI-82 EMM Information procedure Testcase 9.1.5.1</t>
  </si>
  <si>
    <t>R5s160465</t>
  </si>
  <si>
    <t>3112</t>
  </si>
  <si>
    <t>Addition of LTE-A UL CA test case 7.1.4.20.1</t>
  </si>
  <si>
    <t>R5s160466</t>
  </si>
  <si>
    <t>3114</t>
  </si>
  <si>
    <t>LTE_TDD: Addition of LTE-A UL CA test case 7.1.4.20.1</t>
  </si>
  <si>
    <t>R5s160467</t>
  </si>
  <si>
    <t>3115</t>
  </si>
  <si>
    <t>Addition of LTE-A CA 2UL test case 7.1.4.20.2</t>
  </si>
  <si>
    <t>R5s160468</t>
  </si>
  <si>
    <t>3116</t>
  </si>
  <si>
    <t>LTE_TDD: Addition of LTE-A CA 2UL test case 7.1.4.20.2</t>
  </si>
  <si>
    <t>R5s160469</t>
  </si>
  <si>
    <t>3118</t>
  </si>
  <si>
    <t>Correction to test condition C179</t>
  </si>
  <si>
    <t>R5s160470</t>
  </si>
  <si>
    <t>3119</t>
  </si>
  <si>
    <t>Corrections for Inter-RAT PLMN selection test case 6.2.1.2 and 6.2.1.3</t>
  </si>
  <si>
    <t>R5s160471</t>
  </si>
  <si>
    <t>3170</t>
  </si>
  <si>
    <t>Correction to eMDT Testcase 8.6.9.1</t>
  </si>
  <si>
    <t>R5s160473</t>
  </si>
  <si>
    <t>3171</t>
  </si>
  <si>
    <t>Correction to testcase 8.2.4.14</t>
  </si>
  <si>
    <t>R5s160474</t>
  </si>
  <si>
    <t>3172</t>
  </si>
  <si>
    <t>Correction to template cr_RRCConnectionsetupComplete_r11</t>
  </si>
  <si>
    <t>R5s160476</t>
  </si>
  <si>
    <t>3173</t>
  </si>
  <si>
    <t>R5s160477</t>
  </si>
  <si>
    <t>3175</t>
  </si>
  <si>
    <t>Correction to RRC CA test cases 8.2.4.16.x</t>
  </si>
  <si>
    <t>R5s160481</t>
  </si>
  <si>
    <t>3176</t>
  </si>
  <si>
    <t>Correction to eMDT Testcase 8.6.5.1a</t>
  </si>
  <si>
    <t>R5s160482</t>
  </si>
  <si>
    <t>3177</t>
  </si>
  <si>
    <t>Improved handling of system interface</t>
  </si>
  <si>
    <t>R5s160483</t>
  </si>
  <si>
    <t>3178</t>
  </si>
  <si>
    <t>Corrections for EMM test cases 9.2.2.1.6 and 9.2.2.1.7 on IMS-enabled UEs</t>
  </si>
  <si>
    <t>R5s160484</t>
  </si>
  <si>
    <t>3179</t>
  </si>
  <si>
    <t>Corrections to UTRAN cell initialization functions</t>
  </si>
  <si>
    <t>R5s160485</t>
  </si>
  <si>
    <t>3180</t>
  </si>
  <si>
    <t>Corrections to Delay for IMS signalling</t>
  </si>
  <si>
    <t>R5s160486</t>
  </si>
  <si>
    <t>3181</t>
  </si>
  <si>
    <t>Correction to EMM testcase 9.1.3.1</t>
  </si>
  <si>
    <t>R5s160487</t>
  </si>
  <si>
    <t>3182</t>
  </si>
  <si>
    <t>Correction to EMM testcase 9.1.3.2</t>
  </si>
  <si>
    <t>R5s160488</t>
  </si>
  <si>
    <t>3183</t>
  </si>
  <si>
    <t>Correction to function f_EUTRA_ConnectedMode_TAU</t>
  </si>
  <si>
    <t>R5s160489</t>
  </si>
  <si>
    <t>3184</t>
  </si>
  <si>
    <t>Corrections to testcases 9.2.1.1.1a and 9.2.1.1.1b</t>
  </si>
  <si>
    <t>R5s160491</t>
  </si>
  <si>
    <t>3185</t>
  </si>
  <si>
    <t>Correction to testcase 9.2.3.2.12</t>
  </si>
  <si>
    <t>R5s160493</t>
  </si>
  <si>
    <t>3186</t>
  </si>
  <si>
    <t>Correction to testcase 9.2.1.2.4</t>
  </si>
  <si>
    <t>R5s160494</t>
  </si>
  <si>
    <t>3187</t>
  </si>
  <si>
    <t>Corrections to testcases 9.2.1.1.7 and 9.2.1.1.7a</t>
  </si>
  <si>
    <t>R5s160495</t>
  </si>
  <si>
    <t>3188</t>
  </si>
  <si>
    <t>Correction to GCF WI-177 TC 8.6.4.3</t>
  </si>
  <si>
    <t>R5s160496</t>
  </si>
  <si>
    <t>3189</t>
  </si>
  <si>
    <t>Correction to GCF WI-081 TC 8.5.1.2</t>
  </si>
  <si>
    <t>R5s160497</t>
  </si>
  <si>
    <t>3190</t>
  </si>
  <si>
    <t>Correction to testcase 7.1.4.7a</t>
  </si>
  <si>
    <t>R5s160498</t>
  </si>
  <si>
    <t>3191</t>
  </si>
  <si>
    <t>Correction to testcases 8.2.4.16.x</t>
  </si>
  <si>
    <t>R5s160499</t>
  </si>
  <si>
    <t>3192</t>
  </si>
  <si>
    <t>Correction to testcase 9.2.1.1.20</t>
  </si>
  <si>
    <t>R5s160500</t>
  </si>
  <si>
    <t>3193</t>
  </si>
  <si>
    <t>Correction to testcase 9.2.3.1.16</t>
  </si>
  <si>
    <t>R5s160501</t>
  </si>
  <si>
    <t>3194</t>
  </si>
  <si>
    <t>Correction to testcase 9.2.3.1.18</t>
  </si>
  <si>
    <t>R5s160504</t>
  </si>
  <si>
    <t>3196</t>
  </si>
  <si>
    <t>Correction to GCF WI-178 eMBMS-SC TC 17.4.5</t>
  </si>
  <si>
    <t>R5s160505</t>
  </si>
  <si>
    <t>3197</t>
  </si>
  <si>
    <t>Correction to GCF WI-178 eMBMS-SC TC 17.4.6</t>
  </si>
  <si>
    <t>R5s160506</t>
  </si>
  <si>
    <t>3198</t>
  </si>
  <si>
    <t>Correction to SSAC test case 13.5.3</t>
  </si>
  <si>
    <t>R5s160508</t>
  </si>
  <si>
    <t>3199</t>
  </si>
  <si>
    <t>Correction to GCF WI-227 eMDT test case 8.6.7.4</t>
  </si>
  <si>
    <t>R5s160509</t>
  </si>
  <si>
    <t>3200</t>
  </si>
  <si>
    <t>Correction to UE Location information procedure</t>
  </si>
  <si>
    <t>R5s160517</t>
  </si>
  <si>
    <t>3195</t>
  </si>
  <si>
    <t>Correction to testcase 13.5.3a</t>
  </si>
  <si>
    <t>R5s160479</t>
  </si>
  <si>
    <t>0074</t>
  </si>
  <si>
    <t>Correction to LTE Positioning test cases</t>
  </si>
  <si>
    <t>R5s160480</t>
  </si>
  <si>
    <t>0075</t>
  </si>
  <si>
    <t>Correction to UTRA Positioning test cases</t>
  </si>
  <si>
    <t>R5-162173</t>
  </si>
  <si>
    <t>0036</t>
  </si>
  <si>
    <t>Add Test Tolerance analysis for Power Control Relative power tolerance for CA (intra-band contiguous DL CA and UL CA) test case</t>
  </si>
  <si>
    <t>R5-162182</t>
  </si>
  <si>
    <t>3853</t>
  </si>
  <si>
    <t>Correction to UTRAN MDT testcase 8.6.2.3</t>
  </si>
  <si>
    <t>R5-162308</t>
  </si>
  <si>
    <t>2597</t>
  </si>
  <si>
    <t>RF: Pb setting in power imbalance TCs</t>
  </si>
  <si>
    <t>R5-162355</t>
  </si>
  <si>
    <t>2619</t>
  </si>
  <si>
    <t>Correction to TC 8.2.1.3.1A_A.1</t>
  </si>
  <si>
    <t>R5-162381</t>
  </si>
  <si>
    <t>3417</t>
  </si>
  <si>
    <t>Correction to MDT test case 8.6.7.2</t>
  </si>
  <si>
    <t>R5-162458</t>
  </si>
  <si>
    <t>3432</t>
  </si>
  <si>
    <t>Correction to MeasObjectGERAN table in test case 8.6.7.2</t>
  </si>
  <si>
    <t>R5-162524</t>
  </si>
  <si>
    <t>3444</t>
  </si>
  <si>
    <t>Correction to test case 8.6.7.1/8.6.7.2</t>
  </si>
  <si>
    <t>R5-162528</t>
  </si>
  <si>
    <t>2662</t>
  </si>
  <si>
    <t>Minor correction to TC 8.2.1.4.2_A.1</t>
  </si>
  <si>
    <t>R5-162547</t>
  </si>
  <si>
    <t>0420</t>
  </si>
  <si>
    <t>Correction to condition C28y</t>
  </si>
  <si>
    <t>R5-162597</t>
  </si>
  <si>
    <t>2692</t>
  </si>
  <si>
    <t>Correction to PDCCH Aggregation Level for SDR test</t>
  </si>
  <si>
    <t>R5-162600</t>
  </si>
  <si>
    <t>1461</t>
  </si>
  <si>
    <t>Correction to test applicability in 3DL CA activation and deactivation TCs</t>
  </si>
  <si>
    <t>R5-162705</t>
  </si>
  <si>
    <t>0864</t>
  </si>
  <si>
    <t>R5-162732</t>
  </si>
  <si>
    <t>3493</t>
  </si>
  <si>
    <t>Correction to MTC test case 10.5.4</t>
  </si>
  <si>
    <t>R5-162742</t>
  </si>
  <si>
    <t>3496</t>
  </si>
  <si>
    <t>Correction to RRC CA test cases 8.2.4.16.1</t>
  </si>
  <si>
    <t>R5-162762</t>
  </si>
  <si>
    <t>0764</t>
  </si>
  <si>
    <t>Editorial correction of UTRAN PICS Mnemonics</t>
  </si>
  <si>
    <t>R5-162808</t>
  </si>
  <si>
    <t>2616</t>
  </si>
  <si>
    <t>UL CA: Corrections to TC 6.5.2A.1.1</t>
  </si>
  <si>
    <t>R5-162812</t>
  </si>
  <si>
    <t>2665</t>
  </si>
  <si>
    <t>Correction of refsens test case 7.3A.3 for CA_20A-32A</t>
  </si>
  <si>
    <t>R5-162816</t>
  </si>
  <si>
    <t>2687</t>
  </si>
  <si>
    <t>Clarification of interferer frequencies in ACS</t>
  </si>
  <si>
    <t>R5-162819</t>
  </si>
  <si>
    <t>2690</t>
  </si>
  <si>
    <t>Additional test point for 3DL CA Performance and CQI test cases</t>
  </si>
  <si>
    <t>R5-162825</t>
  </si>
  <si>
    <t>Minor correction to FGI FDD and TDD tables</t>
  </si>
  <si>
    <t>R5-162830</t>
  </si>
  <si>
    <t>1463</t>
  </si>
  <si>
    <t>Correction to 3DL CA activation and deactivation TCs</t>
  </si>
  <si>
    <t>R5-162924</t>
  </si>
  <si>
    <t>Editorial correction of EUTRAN PICS Mnemonics</t>
  </si>
  <si>
    <t>R5-162967</t>
  </si>
  <si>
    <t>2624</t>
  </si>
  <si>
    <t>Addition CA combinations in intra-band contiguous DL CA and UL CA transmitter test cases</t>
  </si>
  <si>
    <t>R5-163036</t>
  </si>
  <si>
    <t>37.571-3</t>
  </si>
  <si>
    <t>0052</t>
  </si>
  <si>
    <t>12.6.0</t>
  </si>
  <si>
    <t>Editorial correction of Positioing PICS Mnemonic</t>
  </si>
  <si>
    <t>R5-163066</t>
  </si>
  <si>
    <t>Correction of TC applicability for EMM test case 9.2.1.1.30</t>
  </si>
  <si>
    <t>R5-163071</t>
  </si>
  <si>
    <t>3854</t>
  </si>
  <si>
    <t>Correction of test cases 8.6.2.2 and 8.6.2.2a</t>
  </si>
  <si>
    <t>R5-163115</t>
  </si>
  <si>
    <t>0243</t>
  </si>
  <si>
    <t>Add Test Tolerance analysis for TS 37.571-1 Test cases 8.1.3 and 8.1.4</t>
  </si>
  <si>
    <t>R5-163116</t>
  </si>
  <si>
    <t>37.571-1</t>
  </si>
  <si>
    <t>Uncertainties and Test tolerances for TS 37.571-1 Test cases 8.1.3 and 8.1.4</t>
  </si>
  <si>
    <t>R5-163130</t>
  </si>
  <si>
    <t>2534</t>
  </si>
  <si>
    <t>Revise Power Control Relative power tolerance for CA (intra-band contiguous DL CA and UL CA) test case 6.3.5A.2.1</t>
  </si>
  <si>
    <t>R5-163134</t>
  </si>
  <si>
    <t>1464</t>
  </si>
  <si>
    <t>Clean up on RRM test cases in chapter 7, 8, 9</t>
  </si>
  <si>
    <t>R5-163135</t>
  </si>
  <si>
    <t>1465</t>
  </si>
  <si>
    <t>Correction to event triggered reporting under deactivated SCell(10MHz+5MHz and 20MHz+10MHz)</t>
  </si>
  <si>
    <t>R5-163196</t>
  </si>
  <si>
    <t>2726</t>
  </si>
  <si>
    <t>Correction to the UL CA Frequency Error Testcase</t>
  </si>
  <si>
    <t>R5-162062</t>
  </si>
  <si>
    <t>3377</t>
  </si>
  <si>
    <t>Correction to test case 8.6.5.4</t>
  </si>
  <si>
    <t>R5-162185</t>
  </si>
  <si>
    <t>3392</t>
  </si>
  <si>
    <t>Correction to EUTRA eMDT TC 8.6.8.5</t>
  </si>
  <si>
    <t>R5-162310</t>
  </si>
  <si>
    <t>1432</t>
  </si>
  <si>
    <t>RRM: Correction to TCs 7.1.7A and 7.1.7B</t>
  </si>
  <si>
    <t>R5-162426</t>
  </si>
  <si>
    <t>0769</t>
  </si>
  <si>
    <t>Corrections to applicability of test conditions of Rel11 test cases for Absolute Priority based cell reselection in CELL_FACH</t>
  </si>
  <si>
    <t>R5-162552</t>
  </si>
  <si>
    <t>37.901</t>
  </si>
  <si>
    <t>0046</t>
  </si>
  <si>
    <t>11.13.0</t>
  </si>
  <si>
    <t>Correction to the applicability condition for the test cases A.3.2.3, A.3.2.4, A.3.6.1, A.3.6.2</t>
  </si>
  <si>
    <t>R5-162593</t>
  </si>
  <si>
    <t>2688</t>
  </si>
  <si>
    <t>Correction to CQI tests for Enhanced Performance Type A</t>
  </si>
  <si>
    <t>R5-162596</t>
  </si>
  <si>
    <t>2691</t>
  </si>
  <si>
    <t>Correction to demodulation test cases for CoMP in 8.3.1.3.2_F and 8.3.2.4.2_F</t>
  </si>
  <si>
    <t>R5-162699</t>
  </si>
  <si>
    <t>Correction to Testcase 8.6.9.1	Connection Establishment Failure logging / Logging and reporting / Reporting at UTRAN Inter-RAT handover</t>
  </si>
  <si>
    <t>R5-162729</t>
  </si>
  <si>
    <t>3490</t>
  </si>
  <si>
    <t>Correction to eMDT test cases 8.6.8.x and 8.6.9.x</t>
  </si>
  <si>
    <t>R5-162772</t>
  </si>
  <si>
    <t>Correction to Testcase 8.6.5.1a Radio Link Failure logging / Reporting at UTRAN Inter-RAT handover / PLMN list</t>
  </si>
  <si>
    <t>R5-162773</t>
  </si>
  <si>
    <t>3385</t>
  </si>
  <si>
    <t>Correction to Test Case 9.2.1.2.4</t>
  </si>
  <si>
    <t>R5-162778</t>
  </si>
  <si>
    <t>3410</t>
  </si>
  <si>
    <t>Correction to EMM test case 9.2.1.2.4a for Multi-PDN enabled device</t>
  </si>
  <si>
    <t>R5-162792</t>
  </si>
  <si>
    <t>3473</t>
  </si>
  <si>
    <t>Correction to GCF WI-178 eMBMS testcases 17.4.5 and 17.4.6</t>
  </si>
  <si>
    <t>R5-162804</t>
  </si>
  <si>
    <t>2553</t>
  </si>
  <si>
    <t>Rel-11 Test point reduction for intra-band non-contiguous UL CA MPR and ACLR tests</t>
  </si>
  <si>
    <t>R5-162805</t>
  </si>
  <si>
    <t>2554</t>
  </si>
  <si>
    <t>Rel-11 Test point reduction for inter-band UL CA AMPR, ASEM and ASE tests</t>
  </si>
  <si>
    <t>R5-162811</t>
  </si>
  <si>
    <t>2535</t>
  </si>
  <si>
    <t>Corrections to CA_41A-41C and CA_41C-41A tables in clauses 7.3A.5, 7.4A.5, 7.5A.5, 7.6.1A.5, 7.6.2A.5, 7.6.3A.5 and 7.8.1A.5</t>
  </si>
  <si>
    <t>R5-163054</t>
  </si>
  <si>
    <t>3404</t>
  </si>
  <si>
    <t>Correction to LTE IRAT idle mode testcases (IMS over UTRA behaviour)</t>
  </si>
  <si>
    <t>R5-163154</t>
  </si>
  <si>
    <t>3849</t>
  </si>
  <si>
    <t>Corrections to UTRA Absolute Priority based reselection test cases 8.3.1.1d,8.3.1.1e and 8.3.1.1f</t>
  </si>
  <si>
    <t>R5-162031</t>
  </si>
  <si>
    <t>3845</t>
  </si>
  <si>
    <t>Corrections to various WLAN Offload Connected test cases</t>
  </si>
  <si>
    <t>R5-162033</t>
  </si>
  <si>
    <t>3847</t>
  </si>
  <si>
    <t>Corrections to various WLAN Offload Idle test cases</t>
  </si>
  <si>
    <t>R5-162045</t>
  </si>
  <si>
    <t>0834</t>
  </si>
  <si>
    <t>Update test case 12.25</t>
  </si>
  <si>
    <t>R5-162046</t>
  </si>
  <si>
    <t>0835</t>
  </si>
  <si>
    <t>Update test case 12.26</t>
  </si>
  <si>
    <t>R5-162059</t>
  </si>
  <si>
    <t>0153</t>
  </si>
  <si>
    <t>Various updates</t>
  </si>
  <si>
    <t>R5-162060</t>
  </si>
  <si>
    <t>3375</t>
  </si>
  <si>
    <t>R5-162061</t>
  </si>
  <si>
    <t>3376</t>
  </si>
  <si>
    <t>R5-162112</t>
  </si>
  <si>
    <t>0235</t>
  </si>
  <si>
    <t>Add Test Tolerance Analyses for TS 37.571-1 Test Cases 10.5 and 10.6</t>
  </si>
  <si>
    <t>R5-162114</t>
  </si>
  <si>
    <t>0165</t>
  </si>
  <si>
    <t>Uncertainties and Test Tolerances for RSTD Test Cases 10.5 and 10.6</t>
  </si>
  <si>
    <t>R5-162115</t>
  </si>
  <si>
    <t>0236</t>
  </si>
  <si>
    <t>Add Test Tolerance Analyses for TS 37.571-1 Test Cases 10.7 and 10.8</t>
  </si>
  <si>
    <t>R5-162116</t>
  </si>
  <si>
    <t>0166</t>
  </si>
  <si>
    <t>Uncertainties and Test Tolerances for RSTD Test Cases 10.7 and 10.8</t>
  </si>
  <si>
    <t>R5-162135</t>
  </si>
  <si>
    <t>3383</t>
  </si>
  <si>
    <t>Correction to UEPCOP EMM test cases</t>
  </si>
  <si>
    <t>R5-162144</t>
  </si>
  <si>
    <t>0155</t>
  </si>
  <si>
    <t>Handling of multi-PDNs-configured UEs</t>
  </si>
  <si>
    <t>R5-162398</t>
  </si>
  <si>
    <t>0244</t>
  </si>
  <si>
    <t>Add Test Tolerance analysis for TS 36.521-3 Test cases 9.1.6.1_1 and 9.1.12.1_1</t>
  </si>
  <si>
    <t>R5-162400</t>
  </si>
  <si>
    <t>0245</t>
  </si>
  <si>
    <t>Add Test Tolerance analysis for TS 36.521-3 Test cases 9.1.6.2_1 and 9.1.12.2_1</t>
  </si>
  <si>
    <t>R5-162462</t>
  </si>
  <si>
    <t>3436</t>
  </si>
  <si>
    <t>Correction to test case 7.1.2.11.4</t>
  </si>
  <si>
    <t>R5-162558</t>
  </si>
  <si>
    <t>0718</t>
  </si>
  <si>
    <t>New CA band combination CA_8A-40A – Updates of 6.2.3.2 Test Frequency</t>
  </si>
  <si>
    <t>R5-162630</t>
  </si>
  <si>
    <t>0867</t>
  </si>
  <si>
    <t>Correction to Annex C.40</t>
  </si>
  <si>
    <t>R5-162754</t>
  </si>
  <si>
    <t>3846</t>
  </si>
  <si>
    <t>Corrections to WLAN Offload test case 8.2.10.5</t>
  </si>
  <si>
    <t>R5-162764</t>
  </si>
  <si>
    <t>0705</t>
  </si>
  <si>
    <t>Correction to Tracking area update request message (mobility from another RAT)</t>
  </si>
  <si>
    <t>R5-162767</t>
  </si>
  <si>
    <t>0732</t>
  </si>
  <si>
    <t>Editorial correction to the test procedure of 6.4.3.10</t>
  </si>
  <si>
    <t>R5-162786</t>
  </si>
  <si>
    <t>3464</t>
  </si>
  <si>
    <t>Correction to EMM test case 9.2.1.1.7c to refer the generic registration procedure steps</t>
  </si>
  <si>
    <t>R5-162789</t>
  </si>
  <si>
    <t>3418</t>
  </si>
  <si>
    <t>Correction to Rel-12 SSAC test cases</t>
  </si>
  <si>
    <t>R5-162793</t>
  </si>
  <si>
    <t>New CA band combination CA_8A-40A – Updates of Table A.4.3.3.3-3</t>
  </si>
  <si>
    <t>R5-162905</t>
  </si>
  <si>
    <t>Correction to FDD-TDD MAC CA test cases 7.1.3.11.x</t>
  </si>
  <si>
    <t>R5-162925</t>
  </si>
  <si>
    <t>0828</t>
  </si>
  <si>
    <t>Update precondition requirements in test case 12.25</t>
  </si>
  <si>
    <t>R5-162926</t>
  </si>
  <si>
    <t>0829</t>
  </si>
  <si>
    <t>Update precondition requirements in test case 12.26</t>
  </si>
  <si>
    <t>R5-162928</t>
  </si>
  <si>
    <t>0831</t>
  </si>
  <si>
    <t>Update precondition requirements in C.44</t>
  </si>
  <si>
    <t>R5-162970</t>
  </si>
  <si>
    <t>Add missing LTE FDD TDD bands to E-UTRA Band Groups</t>
  </si>
  <si>
    <t>R5-162971</t>
  </si>
  <si>
    <t>Add missing LTE FDD band to Annex E</t>
  </si>
  <si>
    <t>R5-163012</t>
  </si>
  <si>
    <t>0717</t>
  </si>
  <si>
    <t>Defining SIB combination for TDD-FDD CA</t>
  </si>
  <si>
    <t>R5-163014</t>
  </si>
  <si>
    <t>0172</t>
  </si>
  <si>
    <t>Specification 34.229-2 clean up for XML project</t>
  </si>
  <si>
    <t>R5-163042</t>
  </si>
  <si>
    <t>0873</t>
  </si>
  <si>
    <t>Update of generic procedure C.45 for setting up MT speech call for EPS / EVS</t>
  </si>
  <si>
    <t>R5-163053</t>
  </si>
  <si>
    <t>0709</t>
  </si>
  <si>
    <t>Updates to handle IMS registration in WLAN offloading procedures</t>
  </si>
  <si>
    <t>R5-163056</t>
  </si>
  <si>
    <t>Addition of new test case 6.1.2.23 for MFBI enhancement</t>
  </si>
  <si>
    <t>R5-163057</t>
  </si>
  <si>
    <t>3437</t>
  </si>
  <si>
    <t>Updates to TCs 7.1.3.11.4 and 7.1.3.11.5</t>
  </si>
  <si>
    <t>R5-163063</t>
  </si>
  <si>
    <t>0856</t>
  </si>
  <si>
    <t>Applicability for FDD-TDD CA updates</t>
  </si>
  <si>
    <t>R5-163065</t>
  </si>
  <si>
    <t>Addition of test applicability for MFBI enhancement test case 6.1.2.23</t>
  </si>
  <si>
    <t>R5-163080</t>
  </si>
  <si>
    <t>0703</t>
  </si>
  <si>
    <t>[Common] Updates to WLAN offloading procedures to allow IMS PDN</t>
  </si>
  <si>
    <t>R5-163084</t>
  </si>
  <si>
    <t>3288</t>
  </si>
  <si>
    <t>Addition of PIXIT parameter required for MFBI ehancement test case</t>
  </si>
  <si>
    <t>R5-162278</t>
  </si>
  <si>
    <t>1425</t>
  </si>
  <si>
    <t>Correction to Table number for using MAC-MainConfig-RBC message</t>
  </si>
  <si>
    <t>R5-162306</t>
  </si>
  <si>
    <t>2595</t>
  </si>
  <si>
    <t>RF: Correction to RMC for UE Category 1 in CSI tests</t>
  </si>
  <si>
    <t>R5-162309</t>
  </si>
  <si>
    <t>2598</t>
  </si>
  <si>
    <t>RF: UE Categories in FDD-TDD 2DL joint operation CSI test cases</t>
  </si>
  <si>
    <t>R5-162311</t>
  </si>
  <si>
    <t>1433</t>
  </si>
  <si>
    <t>RRM: Corrections to ri-ConfigIndex in 3CC test cases</t>
  </si>
  <si>
    <t>R5-162312</t>
  </si>
  <si>
    <t>1434</t>
  </si>
  <si>
    <t>RRM: Missing release applicability of inter-mode 3CC test cases</t>
  </si>
  <si>
    <t>R5-162313</t>
  </si>
  <si>
    <t>1435</t>
  </si>
  <si>
    <t>RRM: Clarification of message content in TC 8.16.36</t>
  </si>
  <si>
    <t>R5-162334</t>
  </si>
  <si>
    <t>1442</t>
  </si>
  <si>
    <t>Correction of 3DL CA RRM test case 8.16.36</t>
  </si>
  <si>
    <t>R5-162358</t>
  </si>
  <si>
    <t>2622</t>
  </si>
  <si>
    <t>Annex G: Corrections to test times for joint operation TCs</t>
  </si>
  <si>
    <t>R5-162397</t>
  </si>
  <si>
    <t>1447</t>
  </si>
  <si>
    <t>Uncertainties and Test tolerances for TS 36.521-3 Test cases 9.1.6.1_1 and 9.1.12.1_1</t>
  </si>
  <si>
    <t>R5-162399</t>
  </si>
  <si>
    <t>1448</t>
  </si>
  <si>
    <t>Uncertainties and Test tolerances for TS 36.521-3 Test cases 9.1.6.2_1 and 9.1.12.2_1</t>
  </si>
  <si>
    <t>R5-162546</t>
  </si>
  <si>
    <t>0419</t>
  </si>
  <si>
    <t>Correction to condition C73h</t>
  </si>
  <si>
    <t>R5-162549</t>
  </si>
  <si>
    <t>2668</t>
  </si>
  <si>
    <t>Correction to test case 9.3.2.2.2_D</t>
  </si>
  <si>
    <t>R5-162550</t>
  </si>
  <si>
    <t>2669</t>
  </si>
  <si>
    <t>Correction to test applicability in test case 8.7.5.1.1</t>
  </si>
  <si>
    <t>R5-162594</t>
  </si>
  <si>
    <t>2689</t>
  </si>
  <si>
    <t>Correction to TDD FDD CA CQI Reporting tests</t>
  </si>
  <si>
    <t>R5-162813</t>
  </si>
  <si>
    <t>2674</t>
  </si>
  <si>
    <t>New CA band combination CA_8A-40A – Updates of 7.3.3 Delta RIB</t>
  </si>
  <si>
    <t>R5-162814</t>
  </si>
  <si>
    <t>2684</t>
  </si>
  <si>
    <t>New CA band combination CA_8A-40A – Updates of 7.3A Refsens</t>
  </si>
  <si>
    <t>R5-162817</t>
  </si>
  <si>
    <t>2621</t>
  </si>
  <si>
    <t>Corrections to chapter 8 joint operation TCs</t>
  </si>
  <si>
    <t>R5-162818</t>
  </si>
  <si>
    <t>2670</t>
  </si>
  <si>
    <t>Correction to test case 8.2.3.2.2A</t>
  </si>
  <si>
    <t>R5-162820</t>
  </si>
  <si>
    <t>2693</t>
  </si>
  <si>
    <t>Correction to TDD FDD CA performance test cases for FDD PCell(2DL and 3DL)</t>
  </si>
  <si>
    <t>R5-162821</t>
  </si>
  <si>
    <t>2694</t>
  </si>
  <si>
    <t>Correction to TDD FDD CA performance test cases for TDD PCell TCs(2DL)</t>
  </si>
  <si>
    <t>R5-162822</t>
  </si>
  <si>
    <t>Editorial corrections of the condition table in the TS 36.521-2</t>
  </si>
  <si>
    <t>R5-162826</t>
  </si>
  <si>
    <t>0409</t>
  </si>
  <si>
    <t>Correction to applicability of RRM test cases condition in table 4.2-1a</t>
  </si>
  <si>
    <t>R5-162828</t>
  </si>
  <si>
    <t>Correction of Tested CA Configurations Selection Criteria</t>
  </si>
  <si>
    <t>R5-162829</t>
  </si>
  <si>
    <t>0423</t>
  </si>
  <si>
    <t>New CA band combination CA_8A-40A – Updates of Table A.4.6.3-3</t>
  </si>
  <si>
    <t>R5-162985</t>
  </si>
  <si>
    <t>2673</t>
  </si>
  <si>
    <t>New CA band combination CA_8A-40A – Updates of 5.4.2A Channel Bandwidth</t>
  </si>
  <si>
    <t>R5-162987</t>
  </si>
  <si>
    <t>2664</t>
  </si>
  <si>
    <t>Change of test case applicability for A-MPR for NS_05</t>
  </si>
  <si>
    <t>R5-163195</t>
  </si>
  <si>
    <t>2663</t>
  </si>
  <si>
    <t>Change of test points and requirements for A-MPR for NS_05</t>
  </si>
  <si>
    <t>R5-162229</t>
  </si>
  <si>
    <t>Introduction of test applicability for newly introduced UL 64QAM test cases</t>
  </si>
  <si>
    <t>R5-162235</t>
  </si>
  <si>
    <t>2557</t>
  </si>
  <si>
    <t>Introduction of ACLR for intra-band non-contiguous UL CA for UL 64QAM</t>
  </si>
  <si>
    <t>R5-162354</t>
  </si>
  <si>
    <t>2618</t>
  </si>
  <si>
    <t>Correction to UL64QAM A-MPR and ASE tests</t>
  </si>
  <si>
    <t>R5-162802</t>
  </si>
  <si>
    <t>2546</t>
  </si>
  <si>
    <t>Introduction of MPR for inter-band DL CA and UL CA for UL 64QAM</t>
  </si>
  <si>
    <t>R5-162803</t>
  </si>
  <si>
    <t>2547</t>
  </si>
  <si>
    <t>Introduction of MPR for intra-band non-contiguous CA and UL CA for UL 64QAM</t>
  </si>
  <si>
    <t>R5-162807</t>
  </si>
  <si>
    <t>2556</t>
  </si>
  <si>
    <t>R13 - Modification of test bandwidths in AMPR and ASE for UL 64QAM test</t>
  </si>
  <si>
    <t>R5-162824</t>
  </si>
  <si>
    <t>Modification to feICIC RRM test cases applicability</t>
  </si>
  <si>
    <t>R5-162827</t>
  </si>
  <si>
    <t>Correction to RF applicability condition for feICIC</t>
  </si>
  <si>
    <t>R5-162977</t>
  </si>
  <si>
    <t>2548</t>
  </si>
  <si>
    <t>Introduction of AMPR for inter-band DL CA and UL CA for UL 64QAM</t>
  </si>
  <si>
    <t>R5-162979</t>
  </si>
  <si>
    <t>2549</t>
  </si>
  <si>
    <t>Introduction of EVM for inter-band UL CA for UL 64QAM</t>
  </si>
  <si>
    <t>R5-162980</t>
  </si>
  <si>
    <t>2550</t>
  </si>
  <si>
    <t>Introduction of ASEM for inter-band DL CA and UL CA for UL 64QAM</t>
  </si>
  <si>
    <t>R5-162981</t>
  </si>
  <si>
    <t>2551</t>
  </si>
  <si>
    <t>Introduction of ACLR for inter-band DL CA and UL CA for UL 64QAM</t>
  </si>
  <si>
    <t>R5-162982</t>
  </si>
  <si>
    <t>2552</t>
  </si>
  <si>
    <t>Introduction of ASE for inter-band DL CA and UL CA for UL 64QAM</t>
  </si>
  <si>
    <t>R5-162983</t>
  </si>
  <si>
    <t>2657</t>
  </si>
  <si>
    <t>Updates of test point for A-Spur for UL 64QAM</t>
  </si>
  <si>
    <t>R5-163010</t>
  </si>
  <si>
    <t>36.978</t>
  </si>
  <si>
    <t>0002</t>
  </si>
  <si>
    <t>CR for addition of client application for the Antenna test Function</t>
  </si>
  <si>
    <t>R5-162875</t>
  </si>
  <si>
    <t>2696</t>
  </si>
  <si>
    <t>Adding operating band definitions for MTC and eMTC</t>
  </si>
  <si>
    <t>R5-163000</t>
  </si>
  <si>
    <t>Introduction of ICS and applicability for new e-MTC protocol test cases</t>
  </si>
  <si>
    <t>R5-163006</t>
  </si>
  <si>
    <t>3395</t>
  </si>
  <si>
    <t>Addition of New Test Case – 7.1.3.4a Correct HARQ process handling / DCCH and DTCH/ Enhanced Coverage</t>
  </si>
  <si>
    <t>R5-163007</t>
  </si>
  <si>
    <t>3447</t>
  </si>
  <si>
    <t>Addition of new eMTC test case for Correct HARQ process handling / Enhanced Coverage</t>
  </si>
  <si>
    <t>R5-163008</t>
  </si>
  <si>
    <t>3448</t>
  </si>
  <si>
    <t>Addition of new eMTC test case Correct HARQ process handling / Enhanced Coverage / CE Mode B</t>
  </si>
  <si>
    <t>R5-163100</t>
  </si>
  <si>
    <t>2588</t>
  </si>
  <si>
    <t>Introduction of new eMTC RF test case 6.3.5EA.1 for category M1</t>
  </si>
  <si>
    <t>R5-163101</t>
  </si>
  <si>
    <t>2589</t>
  </si>
  <si>
    <t>Introduction of new eMTC RF test case 6.3.5EA.2 for category M1</t>
  </si>
  <si>
    <t>R5-163102</t>
  </si>
  <si>
    <t>2705</t>
  </si>
  <si>
    <t>Addition of new test case for aggregate power control tolerance for UE category M1</t>
  </si>
  <si>
    <t>R5-163103</t>
  </si>
  <si>
    <t>2706</t>
  </si>
  <si>
    <t>Addition of New test case for Maximum input level for UE category M1</t>
  </si>
  <si>
    <t>R5-163104</t>
  </si>
  <si>
    <t>2707</t>
  </si>
  <si>
    <t>Addition of New test case for Adjacent Channel Selectivity (ACS) for category M1</t>
  </si>
  <si>
    <t>R5-163105</t>
  </si>
  <si>
    <t>0426</t>
  </si>
  <si>
    <t>Introduction of ICS and applicability for new e-MTC RF test cases</t>
  </si>
  <si>
    <t>R5-163156</t>
  </si>
  <si>
    <t>0726</t>
  </si>
  <si>
    <t>Introduction of default messages for testing of CAT-M1 UE and UE in enhanced coverage</t>
  </si>
  <si>
    <t>R5-162797</t>
  </si>
  <si>
    <t>0697</t>
  </si>
  <si>
    <t>Updates to Common parameter in EUTRA (SIB1) and NAS Default Messages and informational elements contents to include Extended DRX parameters</t>
  </si>
  <si>
    <t>R5-162799</t>
  </si>
  <si>
    <t>3498</t>
  </si>
  <si>
    <t>Addition of New Test Case - Attach and Normal tracking area update Procedure / Success / With and without Idle eDRX parameters</t>
  </si>
  <si>
    <t>R5-162900</t>
  </si>
  <si>
    <t>Addition of New Test Case - Attach &amp; Normal tracking area update Procedure / Success / With and without Idle eDRX and PSM parameters</t>
  </si>
  <si>
    <t>R5-162901</t>
  </si>
  <si>
    <t>0869</t>
  </si>
  <si>
    <t>Added Applicability of new eDRX test cases</t>
  </si>
  <si>
    <t>R5-162648</t>
  </si>
  <si>
    <t>1633</t>
  </si>
  <si>
    <t>Addition of Band 65 and 66 protection requirements in 34.121-1</t>
  </si>
  <si>
    <t>R5-162650</t>
  </si>
  <si>
    <t>0424</t>
  </si>
  <si>
    <t>Band 65 introduction to 36.521-2</t>
  </si>
  <si>
    <t>R5-162652</t>
  </si>
  <si>
    <t>Band 65 introduction to 36.523-2</t>
  </si>
  <si>
    <t>R5-162661</t>
  </si>
  <si>
    <t>2704</t>
  </si>
  <si>
    <t>Band 65 introduction to Chapter 7 in 36.521-1</t>
  </si>
  <si>
    <t>R5-162796</t>
  </si>
  <si>
    <t>0728</t>
  </si>
  <si>
    <t>Band 65 signaling test frequencies for 36.508 clause 6.2.3</t>
  </si>
  <si>
    <t>R5-162972</t>
  </si>
  <si>
    <t>0727</t>
  </si>
  <si>
    <t>Band 65 test frequencies for 36.508 clause 4.3</t>
  </si>
  <si>
    <t>R5-162973</t>
  </si>
  <si>
    <t>2701</t>
  </si>
  <si>
    <t>Band 65 introduction to Chapter 5 in 36.521-1</t>
  </si>
  <si>
    <t>R5-162974</t>
  </si>
  <si>
    <t>2703</t>
  </si>
  <si>
    <t>Band 65 introduction to Chapter 6.6.3 in 36.521-1</t>
  </si>
  <si>
    <t>R5-163194</t>
  </si>
  <si>
    <t>2702</t>
  </si>
  <si>
    <t>Band 65 introduction to Chapter 6.2 in 36.521-1</t>
  </si>
  <si>
    <t>R5-162516</t>
  </si>
  <si>
    <t>3438</t>
  </si>
  <si>
    <t>Addition of a new TC for SC-MCCH information acquisition UE power on</t>
  </si>
  <si>
    <t>R5-162517</t>
  </si>
  <si>
    <t>3439</t>
  </si>
  <si>
    <t>Addition of a new TC for SC-MCCH information acquisition cell reselection to a cell broadcasting SIB20</t>
  </si>
  <si>
    <t>R5-162518</t>
  </si>
  <si>
    <t>3440</t>
  </si>
  <si>
    <t>Addition of a new TC for SC-MCCH information acquisition UE handover to a cell broadcasting SIB20</t>
  </si>
  <si>
    <t>R5-162520</t>
  </si>
  <si>
    <t>3442</t>
  </si>
  <si>
    <t>Addition of a new TC for SC-MCCH information acquisition UE is not receiving SC-PTM data</t>
  </si>
  <si>
    <t>R5-162521</t>
  </si>
  <si>
    <t>3443</t>
  </si>
  <si>
    <t>Addition of a new TC for SC-PTM DRX operation / Parameters configured by RRC</t>
  </si>
  <si>
    <t>R5-162714</t>
  </si>
  <si>
    <t>3480</t>
  </si>
  <si>
    <t>Addition of a new TC for Cell reselection to intra-frequency cell to continue SC-PTM service reception / Single Frequency operation (inter-band neighbouring cell)</t>
  </si>
  <si>
    <t>R5-162716</t>
  </si>
  <si>
    <t>3482</t>
  </si>
  <si>
    <t>Addition of a new TC for Cell reselection to inter-band cell to start SC-PTM service reception</t>
  </si>
  <si>
    <t>R5-163038</t>
  </si>
  <si>
    <t>0714</t>
  </si>
  <si>
    <t>Addition of some SC-PTM related message definitions in TS36.508</t>
  </si>
  <si>
    <t>R5-163039</t>
  </si>
  <si>
    <t>3441</t>
  </si>
  <si>
    <t>Addition of a new TC for SC-MCCH information acquisition UE is receiving an SC-PTM service</t>
  </si>
  <si>
    <t>R5-163040</t>
  </si>
  <si>
    <t>3479</t>
  </si>
  <si>
    <t>Addition of a new TC for Cell reselection to intra-frequency cell to continue SC-PTM service reception</t>
  </si>
  <si>
    <t>R5-163041</t>
  </si>
  <si>
    <t>Addition of a new TC for Cell reselection to inter-frequency cell to start SC-PTM service reception</t>
  </si>
  <si>
    <t>R5-163091</t>
  </si>
  <si>
    <t>0157</t>
  </si>
  <si>
    <t>introducing UE Test loop mode F</t>
  </si>
  <si>
    <t>R5-163150</t>
  </si>
  <si>
    <t>Addition of applicability for new SC-PTM test cases</t>
  </si>
  <si>
    <t>R5-162463</t>
  </si>
  <si>
    <t>2633</t>
  </si>
  <si>
    <t>Addition of Band 45 to Section 5 of 36.521-1</t>
  </si>
  <si>
    <t>R5-162464</t>
  </si>
  <si>
    <t>2634</t>
  </si>
  <si>
    <t>Addition of Band 45 in maximum output power test cases</t>
  </si>
  <si>
    <t>R5-162465</t>
  </si>
  <si>
    <t>2635</t>
  </si>
  <si>
    <t>Addition of Band 45 in MPR test cases</t>
  </si>
  <si>
    <t>R5-162467</t>
  </si>
  <si>
    <t>2637</t>
  </si>
  <si>
    <t>Addition of Band 45 in Refsens test cases</t>
  </si>
  <si>
    <t>R5-162468</t>
  </si>
  <si>
    <t>2638</t>
  </si>
  <si>
    <t>Addition of Band 45 in in-band blocking test cases</t>
  </si>
  <si>
    <t>R5-162469</t>
  </si>
  <si>
    <t>2639</t>
  </si>
  <si>
    <t>Addition of Band 45 in out-of-band blocking test cases</t>
  </si>
  <si>
    <t>R5-162975</t>
  </si>
  <si>
    <t>2636</t>
  </si>
  <si>
    <t>Addition of Band 45 in Spurious emission test cases</t>
  </si>
  <si>
    <t>R5-163001</t>
  </si>
  <si>
    <t>0713</t>
  </si>
  <si>
    <t>Addition of LAA related message definitions in TS36.508</t>
  </si>
  <si>
    <t>R3-161429</t>
  </si>
  <si>
    <t>25.461</t>
  </si>
  <si>
    <t>0097</t>
  </si>
  <si>
    <t>R3-161430</t>
  </si>
  <si>
    <t>25.466</t>
  </si>
  <si>
    <t>0063</t>
  </si>
  <si>
    <t>R3-161309</t>
  </si>
  <si>
    <t>0098</t>
  </si>
  <si>
    <t>Introduction of 2.6GHz SDL band</t>
  </si>
  <si>
    <t>R3-161396</t>
  </si>
  <si>
    <t>0064</t>
  </si>
  <si>
    <t>R3-160904</t>
  </si>
  <si>
    <t>36.401</t>
  </si>
  <si>
    <t>0078</t>
  </si>
  <si>
    <t>5</t>
  </si>
  <si>
    <t>Introduction of the UE context resume function</t>
  </si>
  <si>
    <t>R3-161053</t>
  </si>
  <si>
    <t>1410</t>
  </si>
  <si>
    <t>Introduction Control Plane CIoT EPS optimization</t>
  </si>
  <si>
    <t>R3-161439</t>
  </si>
  <si>
    <t>1393</t>
  </si>
  <si>
    <t>Introduction of common impacts of NB-IoT solutions</t>
  </si>
  <si>
    <t>R3-161526</t>
  </si>
  <si>
    <t>36.423</t>
  </si>
  <si>
    <t>0965</t>
  </si>
  <si>
    <t>Introduction of the inter-eNB UE Context Resume function</t>
  </si>
  <si>
    <t>R3-161527</t>
  </si>
  <si>
    <t>1420</t>
  </si>
  <si>
    <t>Indication of RAT type</t>
  </si>
  <si>
    <t>R3-161543</t>
  </si>
  <si>
    <t>1383</t>
  </si>
  <si>
    <t>11</t>
  </si>
  <si>
    <t>R3-160841</t>
  </si>
  <si>
    <t>36.463</t>
  </si>
  <si>
    <t>Correction to WT-Initiated WT Modification</t>
  </si>
  <si>
    <t>R3-160991</t>
  </si>
  <si>
    <t>0968</t>
  </si>
  <si>
    <t>Correction on the DC function description</t>
  </si>
  <si>
    <t>R3-160994</t>
  </si>
  <si>
    <t>36.425</t>
  </si>
  <si>
    <t>0007</t>
  </si>
  <si>
    <t>Correction on Extention of X2 SN</t>
  </si>
  <si>
    <t>R3-161055</t>
  </si>
  <si>
    <t>0972</t>
  </si>
  <si>
    <t>Indication of bearer type for cIOT</t>
  </si>
  <si>
    <t>R3-161394</t>
  </si>
  <si>
    <t>0969</t>
  </si>
  <si>
    <t>Correction on the extended eNB UE X2AP ID</t>
  </si>
  <si>
    <t>R3-161440</t>
  </si>
  <si>
    <t>1415</t>
  </si>
  <si>
    <t>Indication of bearer type over S1 for cIOT</t>
  </si>
  <si>
    <t>R3-160664</t>
  </si>
  <si>
    <t>0005</t>
  </si>
  <si>
    <t>Correction on WT Initiated WT Modification</t>
  </si>
  <si>
    <t>R3-160909</t>
  </si>
  <si>
    <t>36.465</t>
  </si>
  <si>
    <t>0001</t>
  </si>
  <si>
    <t>TS 36.465 correction for LWA</t>
  </si>
  <si>
    <t>R3-160911</t>
  </si>
  <si>
    <t>0004</t>
  </si>
  <si>
    <t>Correction on RESET procedure</t>
  </si>
  <si>
    <t>R3-160971</t>
  </si>
  <si>
    <t>Correction to the range of the Xw-U Sequence Number</t>
  </si>
  <si>
    <t>R3-160995</t>
  </si>
  <si>
    <t>0003</t>
  </si>
  <si>
    <t>Correction to the description of the Xw UP protocol services and Xw-U Sequence Number</t>
  </si>
  <si>
    <t>R3-160999</t>
  </si>
  <si>
    <t>Correction on WT Configuration update</t>
  </si>
  <si>
    <t>R3-161000</t>
  </si>
  <si>
    <t>0008</t>
  </si>
  <si>
    <t>Correction on Global eNB ID</t>
  </si>
  <si>
    <t>R3-161393</t>
  </si>
  <si>
    <t>Addition of measurement configuration</t>
  </si>
  <si>
    <t>R3-161397</t>
  </si>
  <si>
    <t>36.464</t>
  </si>
  <si>
    <t>Rapporteur updates – miscellaneous corrections</t>
  </si>
  <si>
    <t>R3-161398</t>
  </si>
  <si>
    <t>0017</t>
  </si>
  <si>
    <t>Rapporteur updates to TS 36.463</t>
  </si>
  <si>
    <t>R3-161544</t>
  </si>
  <si>
    <t>Xw-AP corrections</t>
  </si>
  <si>
    <t>R3-160916</t>
  </si>
  <si>
    <t>0978</t>
  </si>
  <si>
    <t>Correction of RSRP Measurement Report List</t>
  </si>
  <si>
    <t>R3-161226</t>
  </si>
  <si>
    <t>R3-161279</t>
  </si>
  <si>
    <t>25.413</t>
  </si>
  <si>
    <t>1311</t>
  </si>
  <si>
    <t>Removing signaling of NRI from MSC/SGSN to RNC for CS/PS coordination</t>
  </si>
  <si>
    <t>R3-161395</t>
  </si>
  <si>
    <t>Handling of GUMMEI in overload procedures</t>
  </si>
  <si>
    <t>R3-161502</t>
  </si>
  <si>
    <t>On Paging Time Window unit</t>
  </si>
  <si>
    <t>R3-160697</t>
  </si>
  <si>
    <t>25.433</t>
  </si>
  <si>
    <t>2082</t>
  </si>
  <si>
    <t>Correction on DL DPCH Slot Format configuration for DCH enhancements</t>
  </si>
  <si>
    <t>R3-160698</t>
  </si>
  <si>
    <t>25.423</t>
  </si>
  <si>
    <t>1886</t>
  </si>
  <si>
    <t>R3-160699</t>
  </si>
  <si>
    <t>2083</t>
  </si>
  <si>
    <t>R3-160700</t>
  </si>
  <si>
    <t>1887</t>
  </si>
  <si>
    <t>R3-160915</t>
  </si>
  <si>
    <t>0973</t>
  </si>
  <si>
    <t>Correction on Old/New eNB UE X2AP ID</t>
  </si>
  <si>
    <t>R1-165724</t>
  </si>
  <si>
    <t>36.213</t>
  </si>
  <si>
    <t>0684</t>
  </si>
  <si>
    <t>13.1.1</t>
  </si>
  <si>
    <t>R1-163089</t>
  </si>
  <si>
    <t>36.212</t>
  </si>
  <si>
    <t>0194</t>
  </si>
  <si>
    <t>Correction on aperiodic CSI reporting mode 1-0 and 1-1</t>
  </si>
  <si>
    <t>R1-163090</t>
  </si>
  <si>
    <t>0615</t>
  </si>
  <si>
    <t>R1-163421</t>
  </si>
  <si>
    <t>0197</t>
  </si>
  <si>
    <t>Coding of higher layer parameter codebooksizeDetermination-r13</t>
  </si>
  <si>
    <t>R1-163422</t>
  </si>
  <si>
    <t>0622</t>
  </si>
  <si>
    <t>R1-163458</t>
  </si>
  <si>
    <t>0610</t>
  </si>
  <si>
    <t>Correction on timing for secondary cell activation / deactivation for eCA in 36.213</t>
  </si>
  <si>
    <t>R1-163500</t>
  </si>
  <si>
    <t>0575</t>
  </si>
  <si>
    <t>Correction on SPS HARQ-ACK bit handling in case of dynamic codebook configuration of eCA in 36.213</t>
  </si>
  <si>
    <t>R1-163514</t>
  </si>
  <si>
    <t>0608</t>
  </si>
  <si>
    <t>Correction on HARQ-ACK ordering in case of semi-static codebook configuration of eCA</t>
  </si>
  <si>
    <t>R1-163526</t>
  </si>
  <si>
    <t>0623</t>
  </si>
  <si>
    <t>Corrections on Simultaneous HARQ-ACK and P-CSI in 36.213</t>
  </si>
  <si>
    <t>R1-163527</t>
  </si>
  <si>
    <t>0630</t>
  </si>
  <si>
    <t>CR on Correction for HARQ-ACK Codebook Determination in eCA</t>
  </si>
  <si>
    <t>R1-163533</t>
  </si>
  <si>
    <t>0632</t>
  </si>
  <si>
    <t>Corrections on simultaneous transmission of HARQ-ACK and SR in 36.213</t>
  </si>
  <si>
    <t>R1-163626</t>
  </si>
  <si>
    <t>0201</t>
  </si>
  <si>
    <t>Correction on DAI Presence in DCI formats for eCA</t>
  </si>
  <si>
    <t>R1-164926</t>
  </si>
  <si>
    <t>0205</t>
  </si>
  <si>
    <t>Correction on citations to a DAI bits table</t>
  </si>
  <si>
    <t>R1-162341</t>
  </si>
  <si>
    <t>36.211</t>
  </si>
  <si>
    <t>0216</t>
  </si>
  <si>
    <t>CR on CSI-RS transmission in DwPTS</t>
  </si>
  <si>
    <t>R1-162342</t>
  </si>
  <si>
    <t>0593</t>
  </si>
  <si>
    <t>Correction to the UE's assumption on DMRS ports</t>
  </si>
  <si>
    <t>R1-163086</t>
  </si>
  <si>
    <t>0614</t>
  </si>
  <si>
    <t>Correction to rank 5-8 FD-MIMO CSI feedback</t>
  </si>
  <si>
    <t>R1-163091</t>
  </si>
  <si>
    <t>0195</t>
  </si>
  <si>
    <t>Correction to S1 and S2 definition and i2 bit width</t>
  </si>
  <si>
    <t>R1-163504</t>
  </si>
  <si>
    <t>0233</t>
  </si>
  <si>
    <t>Clarification on PDSCH mapping to resource elements</t>
  </si>
  <si>
    <t>R1-163505</t>
  </si>
  <si>
    <t>0234</t>
  </si>
  <si>
    <t>CR on CSI-RS description in TS 36.211</t>
  </si>
  <si>
    <t>R1-163506</t>
  </si>
  <si>
    <t>0199</t>
  </si>
  <si>
    <t>Correction on the description of DMRS table</t>
  </si>
  <si>
    <t>R1-163513</t>
  </si>
  <si>
    <t>0629</t>
  </si>
  <si>
    <t>Correction on the linkage between CSI-RS and CSI-IM for Class B</t>
  </si>
  <si>
    <t>R1-163534</t>
  </si>
  <si>
    <t>Clarification of CSI-RS on extended CP</t>
  </si>
  <si>
    <t>R1-163535</t>
  </si>
  <si>
    <t>Correction on description about UpPTS length for preamble format 4 for PRACH</t>
  </si>
  <si>
    <t>R1-163670</t>
  </si>
  <si>
    <t>0647</t>
  </si>
  <si>
    <t>CR on CSI-RS ID configuration for TM9 in TS 36.213</t>
  </si>
  <si>
    <t>R1-163673</t>
  </si>
  <si>
    <t>Correction on the description about DMRS</t>
  </si>
  <si>
    <t>R1-163796</t>
  </si>
  <si>
    <t>0203</t>
  </si>
  <si>
    <t>CR on missing CRI-only table (36.212)</t>
  </si>
  <si>
    <t>R1-165528</t>
  </si>
  <si>
    <t>0666</t>
  </si>
  <si>
    <t>CR on FD-MIMO codebooks</t>
  </si>
  <si>
    <t>R1-165529</t>
  </si>
  <si>
    <t>0667</t>
  </si>
  <si>
    <t>CR on CSI-Reporting-Type</t>
  </si>
  <si>
    <t>R1-165538</t>
  </si>
  <si>
    <t>0672</t>
  </si>
  <si>
    <t>Correction on UE assumption on DMRS ports</t>
  </si>
  <si>
    <t>R1-165093</t>
  </si>
  <si>
    <t>0654</t>
  </si>
  <si>
    <t>R1-163435</t>
  </si>
  <si>
    <t>0625</t>
  </si>
  <si>
    <t>D</t>
  </si>
  <si>
    <t>Correction to the usage of undefined terminology "channel"</t>
  </si>
  <si>
    <t>R1-163436</t>
  </si>
  <si>
    <t>0626</t>
  </si>
  <si>
    <t>Correction on channel access procedure after an additional defer duration for DL LBT</t>
  </si>
  <si>
    <t>R1-163501</t>
  </si>
  <si>
    <t>0627</t>
  </si>
  <si>
    <t>R1-163502</t>
  </si>
  <si>
    <t>0232</t>
  </si>
  <si>
    <t>Correction to EPDCCH procedures for LAA FS 3</t>
  </si>
  <si>
    <t>R1-163503</t>
  </si>
  <si>
    <t>0198</t>
  </si>
  <si>
    <t>Draft CR for 36.212 on subframe configuration for LAA</t>
  </si>
  <si>
    <t>R1-163508</t>
  </si>
  <si>
    <t>0628</t>
  </si>
  <si>
    <t>MCS Table for Initial Partial TTI in LAA</t>
  </si>
  <si>
    <t>R1-163528</t>
  </si>
  <si>
    <t>Corrections on the support of ending partial subframe in LAA</t>
  </si>
  <si>
    <t>R1-163531</t>
  </si>
  <si>
    <t>0631</t>
  </si>
  <si>
    <t>Clarification on "special subframe" for frame structure type 3 in 36.213</t>
  </si>
  <si>
    <t>R1-163532</t>
  </si>
  <si>
    <t>0200</t>
  </si>
  <si>
    <t>Clarification on the applicability of DL procedures for LAA Scell</t>
  </si>
  <si>
    <t>R1-163672</t>
  </si>
  <si>
    <t>0645</t>
  </si>
  <si>
    <t>CR for 36.213 on multi-channel access procedure Type A2 in LAA</t>
  </si>
  <si>
    <t>R1-163831</t>
  </si>
  <si>
    <t>0651</t>
  </si>
  <si>
    <t>CR for the contention window adjustment procedure in LAA downlink channel access</t>
  </si>
  <si>
    <t>R1-163925</t>
  </si>
  <si>
    <t>0649</t>
  </si>
  <si>
    <t>Initial CCA Behaviour in the Channel Access Procedure</t>
  </si>
  <si>
    <t>R1-163927</t>
  </si>
  <si>
    <t>0650</t>
  </si>
  <si>
    <t>CR on clarification for channel sensing</t>
  </si>
  <si>
    <t>R1-163930</t>
  </si>
  <si>
    <t>CR on UE assumptions on number of CRS ports in DRS</t>
  </si>
  <si>
    <t>R1-166022</t>
  </si>
  <si>
    <t>0686</t>
  </si>
  <si>
    <t>R1-166039</t>
  </si>
  <si>
    <t>0687</t>
  </si>
  <si>
    <t>CR on CWp adjustment</t>
  </si>
  <si>
    <t>R1-162873</t>
  </si>
  <si>
    <t>0616</t>
  </si>
  <si>
    <t>Correction of paging PDSCH transmission for MTC UE</t>
  </si>
  <si>
    <t>R1-163354</t>
  </si>
  <si>
    <t>0230</t>
  </si>
  <si>
    <t>DMRS initialization of CSS for MTC</t>
  </si>
  <si>
    <t>R1-163355</t>
  </si>
  <si>
    <t>0231</t>
  </si>
  <si>
    <t>Missing words in PRACH starting subframe paragraph for MTC</t>
  </si>
  <si>
    <t>R1-163359</t>
  </si>
  <si>
    <t>0618</t>
  </si>
  <si>
    <t>Update RRC parameter names for MTC</t>
  </si>
  <si>
    <t>R1-163360</t>
  </si>
  <si>
    <t>0619</t>
  </si>
  <si>
    <t>PUCCH repetition for Msg4 for MTC</t>
  </si>
  <si>
    <t>R1-163361</t>
  </si>
  <si>
    <t>0620</t>
  </si>
  <si>
    <t>MPDCCH repetition for paging and random access for MTC</t>
  </si>
  <si>
    <t>R1-163567</t>
  </si>
  <si>
    <t>0196</t>
  </si>
  <si>
    <t>MCS field in DCI format 6-2 for paging for MTC</t>
  </si>
  <si>
    <t>R1-163568</t>
  </si>
  <si>
    <t>0621</t>
  </si>
  <si>
    <t>R1-163676</t>
  </si>
  <si>
    <t>CR on MPDCCH format for Rmax=1 and 2/4 PRBs</t>
  </si>
  <si>
    <t>R1-163677</t>
  </si>
  <si>
    <t>0633</t>
  </si>
  <si>
    <t>MDPCCH candidate overflow monitoring correction for eMTC</t>
  </si>
  <si>
    <t>R1-163678</t>
  </si>
  <si>
    <t>0638</t>
  </si>
  <si>
    <t>Correction on PDSCH transmission timing for Rel-13 eMTC</t>
  </si>
  <si>
    <t>R1-163679</t>
  </si>
  <si>
    <t>Correction on RE mapping in MBSFN subframe for BL/CE UEs in CEModeB</t>
  </si>
  <si>
    <t>R1-163689</t>
  </si>
  <si>
    <t>0202</t>
  </si>
  <si>
    <t>Identify MPDCCH order in CE mode B in TS 36.212</t>
  </si>
  <si>
    <t>R1-163697</t>
  </si>
  <si>
    <t>0634</t>
  </si>
  <si>
    <t>Corrections to TS 36.213 for eMTC</t>
  </si>
  <si>
    <t>R1-163698</t>
  </si>
  <si>
    <t>Corrections to TS 36.211 for eMTC</t>
  </si>
  <si>
    <t>R1-163702</t>
  </si>
  <si>
    <t>Narrow band hopping</t>
  </si>
  <si>
    <t>R1-163782</t>
  </si>
  <si>
    <t>0636</t>
  </si>
  <si>
    <t>Correction on CSS for MPDCCH configured by temporary C-RNTI and Type0 MPDCCH CSS resource</t>
  </si>
  <si>
    <t>R1-163790</t>
  </si>
  <si>
    <t>0229</t>
  </si>
  <si>
    <t>Collision between PSS/SSS/PBCH and MPDCCH/PDSCH for MTC</t>
  </si>
  <si>
    <t>R1-163794</t>
  </si>
  <si>
    <t>0639</t>
  </si>
  <si>
    <t>On the collision between eMTC SIB and MPDCCH/PDSCH in TS 36.213</t>
  </si>
  <si>
    <t>R1-163811</t>
  </si>
  <si>
    <t>0640</t>
  </si>
  <si>
    <t>Collision between PUCCH format 2 and PDSCH with repetitions</t>
  </si>
  <si>
    <t>R1-163812</t>
  </si>
  <si>
    <t>0641</t>
  </si>
  <si>
    <t>Clarification of TM1/2/6 on MBSFN subframes</t>
  </si>
  <si>
    <t>R1-163813</t>
  </si>
  <si>
    <t>0642</t>
  </si>
  <si>
    <t>Correction of fallback behavior for TM9</t>
  </si>
  <si>
    <t>R1-163814</t>
  </si>
  <si>
    <t>0643</t>
  </si>
  <si>
    <t>Correction on RV and MPDCCH starting position</t>
  </si>
  <si>
    <t>R1-163844</t>
  </si>
  <si>
    <t>0635</t>
  </si>
  <si>
    <t>Correction on M-PDCCH case definition</t>
  </si>
  <si>
    <t>R1-163858</t>
  </si>
  <si>
    <t>CR for TS36.211 related to 2+4 PRB set</t>
  </si>
  <si>
    <t>R1-163859</t>
  </si>
  <si>
    <t>0646</t>
  </si>
  <si>
    <t>CR for TS36.213 related to 2+4 PRB set</t>
  </si>
  <si>
    <t>R1-163941</t>
  </si>
  <si>
    <t>0644</t>
  </si>
  <si>
    <t>Collision between PSS/SSS/PBCH and PDSCH for MTC</t>
  </si>
  <si>
    <t>R1-164927</t>
  </si>
  <si>
    <t>Some corrections for eMTC</t>
  </si>
  <si>
    <t>R1-165387</t>
  </si>
  <si>
    <t>0657</t>
  </si>
  <si>
    <t>Starting OFDM symbol for SIB1-BR for BL/CE UE</t>
  </si>
  <si>
    <t>R1-165388</t>
  </si>
  <si>
    <t>0658</t>
  </si>
  <si>
    <t>Collision between SIB1-BR and SI message for BL/CE UE</t>
  </si>
  <si>
    <t>R1-165392</t>
  </si>
  <si>
    <t>0662</t>
  </si>
  <si>
    <t>Definition of number of MPDCCH repetitions for BL/CE UE</t>
  </si>
  <si>
    <t>R1-165393</t>
  </si>
  <si>
    <t>0663</t>
  </si>
  <si>
    <t>PRB locations for Type0 MPDCCH search space for BL/CE UE</t>
  </si>
  <si>
    <t>R1-165531</t>
  </si>
  <si>
    <t>0669</t>
  </si>
  <si>
    <t>Correction on the usage of CEModeA and CEModeB for eMTC in TS 36.213</t>
  </si>
  <si>
    <t>R1-165532</t>
  </si>
  <si>
    <t>CR for clarification of MPDCCH over empty CRS tones in PBCH repetition</t>
  </si>
  <si>
    <t>R1-165533</t>
  </si>
  <si>
    <t>0207</t>
  </si>
  <si>
    <t>Correction on the DCI payload size for eMTC in TS 36.212</t>
  </si>
  <si>
    <t>R1-165534</t>
  </si>
  <si>
    <t>CR for scrambling sequence initialization</t>
  </si>
  <si>
    <t>R1-165536</t>
  </si>
  <si>
    <t>0670</t>
  </si>
  <si>
    <t>On MPDCCH AL and search space for 8 EREGs per ECCE in TS 36.213.</t>
  </si>
  <si>
    <t>R1-165537</t>
  </si>
  <si>
    <t>0671</t>
  </si>
  <si>
    <t>CR on MPDCCH quasi co-location</t>
  </si>
  <si>
    <t>R1-165540</t>
  </si>
  <si>
    <t>0206</t>
  </si>
  <si>
    <t>Frequency hopping flag definition in DCI formats for BL/CE UE</t>
  </si>
  <si>
    <t>R1-165568</t>
  </si>
  <si>
    <t>0637</t>
  </si>
  <si>
    <t>Correction on collision of dynamically scheduled data and semi-statically scheduled data for Rel-13 eMTC</t>
  </si>
  <si>
    <t>R1-165621</t>
  </si>
  <si>
    <t>0673</t>
  </si>
  <si>
    <t>A-CSI reporting for TM6</t>
  </si>
  <si>
    <t>R1-165622</t>
  </si>
  <si>
    <t>0674</t>
  </si>
  <si>
    <t>Corrections on CSI Reporting</t>
  </si>
  <si>
    <t>R1-165623</t>
  </si>
  <si>
    <t>On MPDCCH AL for 8 EREGs per ECCE in TS 36.211</t>
  </si>
  <si>
    <t>R1-165624</t>
  </si>
  <si>
    <t>0675</t>
  </si>
  <si>
    <t>Correction on RV determination for PUSCH in TS 36.213</t>
  </si>
  <si>
    <t>R1-165626</t>
  </si>
  <si>
    <t>0677</t>
  </si>
  <si>
    <t>Clarification on Msg3 PUSCH repetition level in TS 36.213</t>
  </si>
  <si>
    <t>R1-165627</t>
  </si>
  <si>
    <t>0678</t>
  </si>
  <si>
    <t>Correction on SRS frequency location in TS 36.213</t>
  </si>
  <si>
    <t>R1-165635</t>
  </si>
  <si>
    <t>0208</t>
  </si>
  <si>
    <t>Channel interleaver correction for eMTC</t>
  </si>
  <si>
    <t>R1-165636</t>
  </si>
  <si>
    <t>0679</t>
  </si>
  <si>
    <t>Correction on PDSCH reception timing for eMTC</t>
  </si>
  <si>
    <t>R1-165672</t>
  </si>
  <si>
    <t>0681</t>
  </si>
  <si>
    <t>Clarification on starting subframe for MPDCCH</t>
  </si>
  <si>
    <t>R1-165673</t>
  </si>
  <si>
    <t>Overriding of valid-invalid subframes for R=1</t>
  </si>
  <si>
    <t>R1-165682</t>
  </si>
  <si>
    <t>0680</t>
  </si>
  <si>
    <t>Correcting configuration parameter for number of PRB-pairs</t>
  </si>
  <si>
    <t>R1-165686</t>
  </si>
  <si>
    <t>Scrambling Sequence for paging MPDCCH and PDSCH</t>
  </si>
  <si>
    <t>R1-165687</t>
  </si>
  <si>
    <t>0682</t>
  </si>
  <si>
    <t>MCS for Random Access Response Grant</t>
  </si>
  <si>
    <t>R1-165703</t>
  </si>
  <si>
    <t>0252</t>
  </si>
  <si>
    <t>Scrambling sequence initialization for PDSCH</t>
  </si>
  <si>
    <t>R1-165737</t>
  </si>
  <si>
    <t>0685</t>
  </si>
  <si>
    <t>Correction on PDSCH transmission scheme assumed for TM9 CSI reference resource  in TS 36.213</t>
  </si>
  <si>
    <t>R1-165746</t>
  </si>
  <si>
    <t>0653</t>
  </si>
  <si>
    <t>eMTC MPDCCH corrections for 36.213</t>
  </si>
  <si>
    <t>R1-165791</t>
  </si>
  <si>
    <t>0683</t>
  </si>
  <si>
    <t>Correction on UCI multiplexing on PUSCH</t>
  </si>
  <si>
    <t>R1-165969</t>
  </si>
  <si>
    <t>0660</t>
  </si>
  <si>
    <t>MPDCCH search space for random access in connected mode for BL/CE UE</t>
  </si>
  <si>
    <t>R1-166048</t>
  </si>
  <si>
    <t>0688</t>
  </si>
  <si>
    <t>Clarification of CSI measurements</t>
  </si>
  <si>
    <t>R1-165396</t>
  </si>
  <si>
    <t>36.201</t>
  </si>
  <si>
    <t>36.201CR0014r1 Introduction of NB-IoT</t>
  </si>
  <si>
    <t>R1-165971</t>
  </si>
  <si>
    <t>0224</t>
  </si>
  <si>
    <t>Introduction of NB-IoT</t>
  </si>
  <si>
    <t>R1-165972</t>
  </si>
  <si>
    <t>0656</t>
  </si>
  <si>
    <t>R1-165973</t>
  </si>
  <si>
    <t>36.214</t>
  </si>
  <si>
    <t>0033</t>
  </si>
  <si>
    <t>R1-166045</t>
  </si>
  <si>
    <t>0192</t>
  </si>
  <si>
    <t>Introduction of Rel-13 feature of NB-IoT in 36.212</t>
  </si>
  <si>
    <t>R1-162767</t>
  </si>
  <si>
    <t>0611</t>
  </si>
  <si>
    <t>R1-162768</t>
  </si>
  <si>
    <t>0612</t>
  </si>
  <si>
    <t>R1-163434</t>
  </si>
  <si>
    <t>0624</t>
  </si>
  <si>
    <t>R1-165530</t>
  </si>
  <si>
    <t>0668</t>
  </si>
  <si>
    <t>R2-163480</t>
  </si>
  <si>
    <t>2124</t>
  </si>
  <si>
    <t>drb-identity change in full configuration</t>
  </si>
  <si>
    <t>R2-163481</t>
  </si>
  <si>
    <t>2125</t>
  </si>
  <si>
    <t>R2-163629</t>
  </si>
  <si>
    <t>tech endorsed</t>
  </si>
  <si>
    <t>not pursued</t>
  </si>
  <si>
    <t>1325</t>
  </si>
  <si>
    <t>Split of DL and UL category 4</t>
  </si>
  <si>
    <t>R2-163636</t>
  </si>
  <si>
    <t>2158</t>
  </si>
  <si>
    <t>R2-164286</t>
  </si>
  <si>
    <t>2157</t>
  </si>
  <si>
    <t>R2-164314</t>
  </si>
  <si>
    <t>1324</t>
  </si>
  <si>
    <t>R2-164312</t>
  </si>
  <si>
    <t>2152</t>
  </si>
  <si>
    <t>Support of CRS-Assistance signaling for the DL Control Channel IM</t>
  </si>
  <si>
    <t>R2-163345</t>
  </si>
  <si>
    <t>25.331</t>
  </si>
  <si>
    <t>5853</t>
  </si>
  <si>
    <t>10.19.0</t>
  </si>
  <si>
    <t>Clarification for UE behaviour upon reception of requested E-UTRA frequency band list</t>
  </si>
  <si>
    <t>R2-163388</t>
  </si>
  <si>
    <t>1316</t>
  </si>
  <si>
    <t>Clarification on maximum number of DL-SCH transport block bits for DL Category 15 and 16</t>
  </si>
  <si>
    <t>R2-163389</t>
  </si>
  <si>
    <t>1317</t>
  </si>
  <si>
    <t>R2-163395</t>
  </si>
  <si>
    <t>1318</t>
  </si>
  <si>
    <t>UE capability of an additional Rx and Tx requirement for a CA band combination</t>
  </si>
  <si>
    <t>R2-164280</t>
  </si>
  <si>
    <t>5854</t>
  </si>
  <si>
    <t>11.16.0</t>
  </si>
  <si>
    <t>R2-164281</t>
  </si>
  <si>
    <t>5855</t>
  </si>
  <si>
    <t>R2-164282</t>
  </si>
  <si>
    <t>5856</t>
  </si>
  <si>
    <t>R2-164466</t>
  </si>
  <si>
    <t>2118</t>
  </si>
  <si>
    <t>R2-164530</t>
  </si>
  <si>
    <t>1320</t>
  </si>
  <si>
    <t>Definition of a fallback band combination</t>
  </si>
  <si>
    <t>R2-163549</t>
  </si>
  <si>
    <t>2138</t>
  </si>
  <si>
    <t>11.15.0</t>
  </si>
  <si>
    <t>Clarification regarding IDC indication upon change of UL CA affecting GNSS</t>
  </si>
  <si>
    <t>R2-163550</t>
  </si>
  <si>
    <t>2139</t>
  </si>
  <si>
    <t>R2-163551</t>
  </si>
  <si>
    <t>2140</t>
  </si>
  <si>
    <t>R2-164291</t>
  </si>
  <si>
    <t>2166</t>
  </si>
  <si>
    <t>Correction of IE name “systemInformationBlockType1Dedicated”</t>
  </si>
  <si>
    <t>R2-163457</t>
  </si>
  <si>
    <t>36.302</t>
  </si>
  <si>
    <t>0069</t>
  </si>
  <si>
    <t>Corrections on the data modulation of Downlink-Shared Channel</t>
  </si>
  <si>
    <t>R2-163458</t>
  </si>
  <si>
    <t>0070</t>
  </si>
  <si>
    <t>R2-163497</t>
  </si>
  <si>
    <t>0303</t>
  </si>
  <si>
    <t>12.7.0</t>
  </si>
  <si>
    <t>Corrections on conditions for sidelink discovery operation</t>
  </si>
  <si>
    <t>R2-163498</t>
  </si>
  <si>
    <t>2128</t>
  </si>
  <si>
    <t>Corrections for SL resource configuration during handover</t>
  </si>
  <si>
    <t>R2-163499</t>
  </si>
  <si>
    <t>0164</t>
  </si>
  <si>
    <t>Corrections on RoHC description</t>
  </si>
  <si>
    <t>R2-163500</t>
  </si>
  <si>
    <t>R2-163501</t>
  </si>
  <si>
    <t>36.322</t>
  </si>
  <si>
    <t>0119</t>
  </si>
  <si>
    <t>Addition of sidelink in the overview model</t>
  </si>
  <si>
    <t>R2-163503</t>
  </si>
  <si>
    <t>2129</t>
  </si>
  <si>
    <t>Addition of S-RSRP abbreviation</t>
  </si>
  <si>
    <t>R2-163614</t>
  </si>
  <si>
    <t>2153</t>
  </si>
  <si>
    <t>Correction on condition nonFullConfig in dual connectivity</t>
  </si>
  <si>
    <t>R2-163615</t>
  </si>
  <si>
    <t>2154</t>
  </si>
  <si>
    <t>R2-163647</t>
  </si>
  <si>
    <t>36.300</t>
  </si>
  <si>
    <t>Addition of S-RSRP abbreviation definition</t>
  </si>
  <si>
    <t>R2-164244</t>
  </si>
  <si>
    <t>2219</t>
  </si>
  <si>
    <t>Clarification on the presence of ul-64QAM-r12 for DL-only bands</t>
  </si>
  <si>
    <t>R2-164245</t>
  </si>
  <si>
    <t>2220</t>
  </si>
  <si>
    <t>R2-164305</t>
  </si>
  <si>
    <t>0120</t>
  </si>
  <si>
    <t>R2-164443</t>
  </si>
  <si>
    <t>0161</t>
  </si>
  <si>
    <t>Data available for transmission due to PDCP data recovery</t>
  </si>
  <si>
    <t>R2-164444</t>
  </si>
  <si>
    <t>0162</t>
  </si>
  <si>
    <t>R2-163431</t>
  </si>
  <si>
    <t>25.308</t>
  </si>
  <si>
    <t>0174</t>
  </si>
  <si>
    <t>Correction on the naming E-DCH decoupling</t>
  </si>
  <si>
    <t>R2-163432</t>
  </si>
  <si>
    <t>25.319</t>
  </si>
  <si>
    <t>0139</t>
  </si>
  <si>
    <t>R2-163433</t>
  </si>
  <si>
    <t>5859</t>
  </si>
  <si>
    <t>R2-164342</t>
  </si>
  <si>
    <t>25.300</t>
  </si>
  <si>
    <t>0039</t>
  </si>
  <si>
    <t>Correction on DCH enhancements</t>
  </si>
  <si>
    <t>R2-164343</t>
  </si>
  <si>
    <t>0040</t>
  </si>
  <si>
    <t>R2-163351</t>
  </si>
  <si>
    <t>Corrections to MTCe in TS 36.300</t>
  </si>
  <si>
    <t>R2-163352</t>
  </si>
  <si>
    <t>2114</t>
  </si>
  <si>
    <t>Corrections to MTCe in TS 36.331</t>
  </si>
  <si>
    <t>R2-163353</t>
  </si>
  <si>
    <t>36.321</t>
  </si>
  <si>
    <t>Corrections to MTCe in TS 36.321</t>
  </si>
  <si>
    <t>R2-163357</t>
  </si>
  <si>
    <t>2117</t>
  </si>
  <si>
    <t>Clarification on SC-PTM</t>
  </si>
  <si>
    <t>R2-163358</t>
  </si>
  <si>
    <t>0865</t>
  </si>
  <si>
    <t>Clarification on LWA</t>
  </si>
  <si>
    <t>R2-163359</t>
  </si>
  <si>
    <t>1315</t>
  </si>
  <si>
    <t>Clarifications on LWA capability</t>
  </si>
  <si>
    <t>R2-163360</t>
  </si>
  <si>
    <t>0160</t>
  </si>
  <si>
    <t>R2-163361</t>
  </si>
  <si>
    <t>Clarification on DC</t>
  </si>
  <si>
    <t>R2-163416</t>
  </si>
  <si>
    <t>Correction to MAC procedures for MTC</t>
  </si>
  <si>
    <t>R2-163491</t>
  </si>
  <si>
    <t>Corrections for sidelink description</t>
  </si>
  <si>
    <t>R2-163492</t>
  </si>
  <si>
    <t>2126</t>
  </si>
  <si>
    <t>Miscellaneous correction for sidelink</t>
  </si>
  <si>
    <t>R2-163493</t>
  </si>
  <si>
    <t>2127</t>
  </si>
  <si>
    <t>Corrections for conditions of sidelink operation</t>
  </si>
  <si>
    <t>R2-163494</t>
  </si>
  <si>
    <t>0302</t>
  </si>
  <si>
    <t>Correction for conditions of sidelink operation</t>
  </si>
  <si>
    <t>R2-163496</t>
  </si>
  <si>
    <t>0163</t>
  </si>
  <si>
    <t>Correction for sidelink</t>
  </si>
  <si>
    <t>R2-163524</t>
  </si>
  <si>
    <t>1321</t>
  </si>
  <si>
    <t>Correction to WLAN measurement support for LWIP</t>
  </si>
  <si>
    <t>R2-163547</t>
  </si>
  <si>
    <t>1322</t>
  </si>
  <si>
    <t>Introducing EBF/FD-MIMO capabilities</t>
  </si>
  <si>
    <t>R2-163557</t>
  </si>
  <si>
    <t>2144</t>
  </si>
  <si>
    <t>CR on SI window combining for MTC</t>
  </si>
  <si>
    <t>R2-163566</t>
  </si>
  <si>
    <t>Miscellaneous Stage-2 corrections for LWA</t>
  </si>
  <si>
    <t>R2-163567</t>
  </si>
  <si>
    <t>2145</t>
  </si>
  <si>
    <t>Avoiding simultaneous configuration of LWA and DC for a UE</t>
  </si>
  <si>
    <t>R2-163568</t>
  </si>
  <si>
    <t>2146</t>
  </si>
  <si>
    <t>Miscellaneous RRC corrections for LWA</t>
  </si>
  <si>
    <t>R2-163577</t>
  </si>
  <si>
    <t>2150</t>
  </si>
  <si>
    <t>Correction of backhaul bandwidth description</t>
  </si>
  <si>
    <t>R2-163637</t>
  </si>
  <si>
    <t>2151</t>
  </si>
  <si>
    <t>Correction on frequency hopping signaling</t>
  </si>
  <si>
    <t>R2-163651</t>
  </si>
  <si>
    <t>2162</t>
  </si>
  <si>
    <t>Steering command during T350</t>
  </si>
  <si>
    <t>R2-163661</t>
  </si>
  <si>
    <t>HARQ RTT Timers in eMTC</t>
  </si>
  <si>
    <t>R2-163684</t>
  </si>
  <si>
    <t>1326</t>
  </si>
  <si>
    <t>MBMS reception via MBSFN or SC-PTM</t>
  </si>
  <si>
    <t>R2-163689</t>
  </si>
  <si>
    <t>Measurement gap assisted intra-frequency measurement in case of narrowband operation</t>
  </si>
  <si>
    <t>R2-163705</t>
  </si>
  <si>
    <t>2167</t>
  </si>
  <si>
    <t>Clarification of timer description for MCLD</t>
  </si>
  <si>
    <t>R2-163756</t>
  </si>
  <si>
    <t>2169</t>
  </si>
  <si>
    <t>Clarification on the usage of threshold conditions for sidelink relay UE</t>
  </si>
  <si>
    <t>R2-163758</t>
  </si>
  <si>
    <t>Correction of RCLWI call flow</t>
  </si>
  <si>
    <t>R2-163782</t>
  </si>
  <si>
    <t>2170</t>
  </si>
  <si>
    <t>Corrections to LWA</t>
  </si>
  <si>
    <t>R2-163796</t>
  </si>
  <si>
    <t>2171</t>
  </si>
  <si>
    <t>Variable Handling for RCLWI</t>
  </si>
  <si>
    <t>R2-163818</t>
  </si>
  <si>
    <t>Asynchronous UL HARQ protocol operation</t>
  </si>
  <si>
    <t>R2-163855</t>
  </si>
  <si>
    <t>Correction of BCCH reception for LC-MTC</t>
  </si>
  <si>
    <t>R2-163874</t>
  </si>
  <si>
    <t>2175</t>
  </si>
  <si>
    <t>R2-163895</t>
  </si>
  <si>
    <t>0312</t>
  </si>
  <si>
    <t>Renaming UE_ID used for MCLD purposes</t>
  </si>
  <si>
    <t>R2-163920</t>
  </si>
  <si>
    <t>2180</t>
  </si>
  <si>
    <t>Correction on FDD/TDD differentiation for Rel-13 capabilities</t>
  </si>
  <si>
    <t>R2-163921</t>
  </si>
  <si>
    <t>Clarification on PDCCH sub-frame for SC-PTM</t>
  </si>
  <si>
    <t>R2-163924</t>
  </si>
  <si>
    <t>0073</t>
  </si>
  <si>
    <t>SC-PTM reception on non-Pcell</t>
  </si>
  <si>
    <t>R2-163925</t>
  </si>
  <si>
    <t>2182</t>
  </si>
  <si>
    <t>System information acquisition for SC-PTM reception on non-Pcell</t>
  </si>
  <si>
    <t>R2-163926</t>
  </si>
  <si>
    <t>2183</t>
  </si>
  <si>
    <t>Corrections on capability report for eCA</t>
  </si>
  <si>
    <t>R2-163927</t>
  </si>
  <si>
    <t>1329</t>
  </si>
  <si>
    <t>Corrections on capability linking for measurement object extension</t>
  </si>
  <si>
    <t>R2-163928</t>
  </si>
  <si>
    <t>Improvements for the representation of eMTC features</t>
  </si>
  <si>
    <t>R2-163952</t>
  </si>
  <si>
    <t>0313</t>
  </si>
  <si>
    <t>Corrections on nB extension</t>
  </si>
  <si>
    <t>R2-163953</t>
  </si>
  <si>
    <t>Correction on RA-RNTI value range</t>
  </si>
  <si>
    <t>R2-163959</t>
  </si>
  <si>
    <t>Correction on HARQ process selection for UL asynchronous HARQ</t>
  </si>
  <si>
    <t>R2-163960</t>
  </si>
  <si>
    <t>1330</t>
  </si>
  <si>
    <t>Correction on the value of maxmum channel bandwidth</t>
  </si>
  <si>
    <t>R2-163961</t>
  </si>
  <si>
    <t>2189</t>
  </si>
  <si>
    <t>Add the field description for mpdcch-NarrowbandsToMonitor-r13</t>
  </si>
  <si>
    <t>R2-163971</t>
  </si>
  <si>
    <t>2192</t>
  </si>
  <si>
    <t>WLAN measurements and user preference</t>
  </si>
  <si>
    <t>R2-163987</t>
  </si>
  <si>
    <t>0875</t>
  </si>
  <si>
    <t>Correction to eMTC message classes and logical channels</t>
  </si>
  <si>
    <t>R2-163988</t>
  </si>
  <si>
    <t>0315</t>
  </si>
  <si>
    <t>R2-163989</t>
  </si>
  <si>
    <t>R2-163990</t>
  </si>
  <si>
    <t>2195</t>
  </si>
  <si>
    <t>R2-164049</t>
  </si>
  <si>
    <t>2198</t>
  </si>
  <si>
    <t>Some eCA related corrections</t>
  </si>
  <si>
    <t>R2-164071</t>
  </si>
  <si>
    <t>2201</t>
  </si>
  <si>
    <t>Clarification of use of extended timer values for UEs that support CE mode B</t>
  </si>
  <si>
    <t>R2-164148</t>
  </si>
  <si>
    <t>2204</t>
  </si>
  <si>
    <t>Correction to FD-MIMO field descriptions</t>
  </si>
  <si>
    <t>R2-164158</t>
  </si>
  <si>
    <t>2206</t>
  </si>
  <si>
    <t>Further miscellaneous eMTC corrections</t>
  </si>
  <si>
    <t>R2-164162</t>
  </si>
  <si>
    <t>2207</t>
  </si>
  <si>
    <t>Correction to Initial CE Level</t>
  </si>
  <si>
    <t>R2-164174</t>
  </si>
  <si>
    <t>0878</t>
  </si>
  <si>
    <t>Stage 2 aspects of HARQ functionality for eMTC UEs</t>
  </si>
  <si>
    <t>R2-164177</t>
  </si>
  <si>
    <t>Correction on Random Access CE-level ramp-up for CE mode A UEs</t>
  </si>
  <si>
    <t>R2-164180</t>
  </si>
  <si>
    <t>PRACH preamble power for eMTC</t>
  </si>
  <si>
    <t>R2-164183</t>
  </si>
  <si>
    <t>0881</t>
  </si>
  <si>
    <t>Starting CE level for PDCCH order and HO</t>
  </si>
  <si>
    <t>R2-164184</t>
  </si>
  <si>
    <t>2211</t>
  </si>
  <si>
    <t>Valid subframes for FDD and TDD DL transmissions</t>
  </si>
  <si>
    <t>R2-164194</t>
  </si>
  <si>
    <t>0882</t>
  </si>
  <si>
    <t>Clarification on RA-RNTI determination for PRACH in TDD</t>
  </si>
  <si>
    <t>R2-164246</t>
  </si>
  <si>
    <t>2221</t>
  </si>
  <si>
    <t>Correction on keeping SCG upon inter eNB handove</t>
  </si>
  <si>
    <t>R2-164247</t>
  </si>
  <si>
    <t>2222</t>
  </si>
  <si>
    <t>The granularity of LWAAP entity</t>
  </si>
  <si>
    <t>R2-164248</t>
  </si>
  <si>
    <t>2223</t>
  </si>
  <si>
    <t>Clarification on WLAN measurment</t>
  </si>
  <si>
    <t>R2-164249</t>
  </si>
  <si>
    <t>Polling for LWA status report</t>
  </si>
  <si>
    <t>R2-164251</t>
  </si>
  <si>
    <t>2224</t>
  </si>
  <si>
    <t>The handling of WLAN status monitoring</t>
  </si>
  <si>
    <t>R2-164292</t>
  </si>
  <si>
    <t>2233</t>
  </si>
  <si>
    <t>Correction to T302 and T308 conflict issue</t>
  </si>
  <si>
    <t>R2-164295</t>
  </si>
  <si>
    <t>2235</t>
  </si>
  <si>
    <t>Clarification to field description for the timer T360</t>
  </si>
  <si>
    <t>R2-164296</t>
  </si>
  <si>
    <t>2236</t>
  </si>
  <si>
    <t>Clarification to ordering of Rel13 Frequency priority lists</t>
  </si>
  <si>
    <t>R2-164313</t>
  </si>
  <si>
    <t>2186</t>
  </si>
  <si>
    <t>UL UE Categories support for 64 QAM</t>
  </si>
  <si>
    <t>R2-164323</t>
  </si>
  <si>
    <t>0885</t>
  </si>
  <si>
    <t>Corrections on Support of CRI reporting in MAC</t>
  </si>
  <si>
    <t>R2-164330</t>
  </si>
  <si>
    <t>2135</t>
  </si>
  <si>
    <t>Alignment of RCLWI configuration</t>
  </si>
  <si>
    <t>R2-164334</t>
  </si>
  <si>
    <t>0307</t>
  </si>
  <si>
    <t>Clarification of UE behaviour immediately after T360 expiry</t>
  </si>
  <si>
    <t>R2-164341</t>
  </si>
  <si>
    <t>5858</t>
  </si>
  <si>
    <t>Introduction of DB-DC-HSUPA in earlier release</t>
  </si>
  <si>
    <t>R2-164346</t>
  </si>
  <si>
    <t>PDCP CR to capture C-IoT optimizations for non-NB-IoT UEs</t>
  </si>
  <si>
    <t>R2-164361</t>
  </si>
  <si>
    <t>2134</t>
  </si>
  <si>
    <t>Small eSL related corrections</t>
  </si>
  <si>
    <t>R2-164362</t>
  </si>
  <si>
    <t>0071</t>
  </si>
  <si>
    <t>R2-164363</t>
  </si>
  <si>
    <t>0072</t>
  </si>
  <si>
    <t>Corrections on sidelink related description in TS36.302</t>
  </si>
  <si>
    <t>R2-164364</t>
  </si>
  <si>
    <t>UL SPS and Sidelink discovery gap</t>
  </si>
  <si>
    <t>R2-164365</t>
  </si>
  <si>
    <t>2130</t>
  </si>
  <si>
    <t>Correction on conditions for establishing RRC Connection for sidelink communication</t>
  </si>
  <si>
    <t>R2-164366</t>
  </si>
  <si>
    <t>2161</t>
  </si>
  <si>
    <t>Corrections on description of commTxAllowRelayCommon</t>
  </si>
  <si>
    <t>R2-164367</t>
  </si>
  <si>
    <t>2200</t>
  </si>
  <si>
    <t>Small corrections of timer description for Sidelink</t>
  </si>
  <si>
    <t>R2-164369</t>
  </si>
  <si>
    <t>0304</t>
  </si>
  <si>
    <t>Corrections on carrier frequency prioritization for PS sidelink discovery</t>
  </si>
  <si>
    <t>R2-164370</t>
  </si>
  <si>
    <t>1323</t>
  </si>
  <si>
    <t>Clarification on eD2D capability</t>
  </si>
  <si>
    <t>R2-164429</t>
  </si>
  <si>
    <t>2188</t>
  </si>
  <si>
    <t>Correction on SI update for eDRX</t>
  </si>
  <si>
    <t>R2-164430</t>
  </si>
  <si>
    <t>Correction on DL HARQ retransmission and UL transmission repetitions within a bundle</t>
  </si>
  <si>
    <t>R2-164431</t>
  </si>
  <si>
    <t>2205</t>
  </si>
  <si>
    <t>Miscellaneous eMTC corrections</t>
  </si>
  <si>
    <t>R2-164433</t>
  </si>
  <si>
    <t>0305</t>
  </si>
  <si>
    <t>Correction to System Information change notifications in RRC_IDLE for MTCe</t>
  </si>
  <si>
    <t>R2-164434</t>
  </si>
  <si>
    <t>2159</t>
  </si>
  <si>
    <t>Correction on system information handling in eMTC</t>
  </si>
  <si>
    <t>R2-164435</t>
  </si>
  <si>
    <t>2160</t>
  </si>
  <si>
    <t>Correction on essential system information missing</t>
  </si>
  <si>
    <t>R2-164439</t>
  </si>
  <si>
    <t>2234</t>
  </si>
  <si>
    <t>Various corrections to MTCe related ASN.1 code and field descriptions</t>
  </si>
  <si>
    <t>R2-164440</t>
  </si>
  <si>
    <t>2174</t>
  </si>
  <si>
    <t>Correction on configuration of PRACH and MPDCCH for RA procedure for BL UEs or UEs in CE</t>
  </si>
  <si>
    <t>R2-164446</t>
  </si>
  <si>
    <t>Correction on UL asynchronous HARQ</t>
  </si>
  <si>
    <t>R2-164448</t>
  </si>
  <si>
    <t>0879</t>
  </si>
  <si>
    <t>SPS support for eMTC UEs</t>
  </si>
  <si>
    <t>R2-164449</t>
  </si>
  <si>
    <t>0876</t>
  </si>
  <si>
    <t>Correction to random access procedure for eMTC</t>
  </si>
  <si>
    <t>R2-164451</t>
  </si>
  <si>
    <t>0886</t>
  </si>
  <si>
    <t>Correction on the intended UE behaviour for DRX Timers</t>
  </si>
  <si>
    <t>R2-164452</t>
  </si>
  <si>
    <t>0880</t>
  </si>
  <si>
    <t>SR prohibit timer for eMTC UEs</t>
  </si>
  <si>
    <t>R2-164457</t>
  </si>
  <si>
    <t>2185</t>
  </si>
  <si>
    <t>Corrections to RS-SINR configuration</t>
  </si>
  <si>
    <t>R2-164458</t>
  </si>
  <si>
    <t>2137</t>
  </si>
  <si>
    <t>R2-164461</t>
  </si>
  <si>
    <t>2116</t>
  </si>
  <si>
    <t>Inter-node signalling</t>
  </si>
  <si>
    <t>R2-164467</t>
  </si>
  <si>
    <t>2199</t>
  </si>
  <si>
    <t>PUCCH SCell corrections</t>
  </si>
  <si>
    <t>R2-164468</t>
  </si>
  <si>
    <t>Clarification on WLAN connection status reporting for RCLWI</t>
  </si>
  <si>
    <t>R2-164469</t>
  </si>
  <si>
    <t>2136</t>
  </si>
  <si>
    <t>Configuration of LWA and LWIP upon handover</t>
  </si>
  <si>
    <t>R2-164470</t>
  </si>
  <si>
    <t>2132</t>
  </si>
  <si>
    <t>Correction to WLAN measurements</t>
  </si>
  <si>
    <t>R2-164472</t>
  </si>
  <si>
    <t>2149</t>
  </si>
  <si>
    <t>Correction to channel number range</t>
  </si>
  <si>
    <t>R2-164473</t>
  </si>
  <si>
    <t>2216</t>
  </si>
  <si>
    <t>Avoiding conflict between rel13 LWA/LWIP and rel12 RALWI</t>
  </si>
  <si>
    <t>R2-164474</t>
  </si>
  <si>
    <t>Clarification on Control PDU for LWA</t>
  </si>
  <si>
    <t>R2-164476</t>
  </si>
  <si>
    <t>2163</t>
  </si>
  <si>
    <t>UE behaviours while configured with steeringCommandWLAN (release)</t>
  </si>
  <si>
    <t>R2-164477</t>
  </si>
  <si>
    <t>2133</t>
  </si>
  <si>
    <t>Small corrections to LWIP</t>
  </si>
  <si>
    <t>R2-164478</t>
  </si>
  <si>
    <t>36.361</t>
  </si>
  <si>
    <t>Corrections to LWIPEP specification</t>
  </si>
  <si>
    <t>R2-164479</t>
  </si>
  <si>
    <t>2238</t>
  </si>
  <si>
    <t>Introduction of LWIP counter</t>
  </si>
  <si>
    <t>R2-164486</t>
  </si>
  <si>
    <t>2203</t>
  </si>
  <si>
    <t>UE Power Class in UE capability signaling</t>
  </si>
  <si>
    <t>R2-164487</t>
  </si>
  <si>
    <t>1333</t>
  </si>
  <si>
    <t>R2-164492</t>
  </si>
  <si>
    <t>Corrections to Logical Channel Prioritisation</t>
  </si>
  <si>
    <t>R2-164493</t>
  </si>
  <si>
    <t>Correction on conditions for Relay and Remote UE operation</t>
  </si>
  <si>
    <t>R2-164494</t>
  </si>
  <si>
    <t>Corrections for sidelink logical channel prioritization</t>
  </si>
  <si>
    <t>R2-164499</t>
  </si>
  <si>
    <t>Correction on IR version for UL HARQ</t>
  </si>
  <si>
    <t>R2-164503</t>
  </si>
  <si>
    <t>2230</t>
  </si>
  <si>
    <t>Restricting Unattended Data Traffic</t>
  </si>
  <si>
    <t>R2-164504</t>
  </si>
  <si>
    <t>2193</t>
  </si>
  <si>
    <t>Miscellaneous corrections resulting from REL-13 ASN.1 review</t>
  </si>
  <si>
    <t>R2-164506</t>
  </si>
  <si>
    <t>2115</t>
  </si>
  <si>
    <t>Miscellaneous corrections to TS 36.331</t>
  </si>
  <si>
    <t>R2-164507</t>
  </si>
  <si>
    <t>1314</t>
  </si>
  <si>
    <t>Miscellaneous corrections to TS 36.306</t>
  </si>
  <si>
    <t>R2-164508</t>
  </si>
  <si>
    <t>2176</t>
  </si>
  <si>
    <t>Miscellaneous corrections</t>
  </si>
  <si>
    <t>R2-164519</t>
  </si>
  <si>
    <t>2210</t>
  </si>
  <si>
    <t>CR to capture CIoT optimizations for non-NB-IoT UEs</t>
  </si>
  <si>
    <t>R2-164528</t>
  </si>
  <si>
    <t>2226</t>
  </si>
  <si>
    <t>Clarification on the handover from the MeNB to the SeNB</t>
  </si>
  <si>
    <t>R2-164531</t>
  </si>
  <si>
    <t>1327</t>
  </si>
  <si>
    <t>Capturing a new capability signalling format for Rel-13 CA enhancements</t>
  </si>
  <si>
    <t>R2-164532</t>
  </si>
  <si>
    <t>2181</t>
  </si>
  <si>
    <t>Correction on the definition of sc-mcch-duration</t>
  </si>
  <si>
    <t>R2-164533</t>
  </si>
  <si>
    <t>2239</t>
  </si>
  <si>
    <t>Clarification on EpdcchSetConfig for eMTC</t>
  </si>
  <si>
    <t>R2-164534</t>
  </si>
  <si>
    <t>2209</t>
  </si>
  <si>
    <t>Feature Group Indicators and UE capabilities for eMTC</t>
  </si>
  <si>
    <t>R2-164535</t>
  </si>
  <si>
    <t>1334</t>
  </si>
  <si>
    <t>UE capabilities for eMTC</t>
  </si>
  <si>
    <t>R2-164536</t>
  </si>
  <si>
    <t>2202</t>
  </si>
  <si>
    <t>Correction to UL SPS operation</t>
  </si>
  <si>
    <t>R2-164537</t>
  </si>
  <si>
    <t>Corrections on asynchronous UL HARQ operation</t>
  </si>
  <si>
    <t>R2-164539</t>
  </si>
  <si>
    <t>0877</t>
  </si>
  <si>
    <t>Minor corrections to MAC for eMTC</t>
  </si>
  <si>
    <t>R2-164541</t>
  </si>
  <si>
    <t>Correction on DRS Duty Cycle</t>
  </si>
  <si>
    <t>R2-164547</t>
  </si>
  <si>
    <t>0314</t>
  </si>
  <si>
    <t>Corrections on TS 36.304 for eMTC</t>
  </si>
  <si>
    <t>R2-164549</t>
  </si>
  <si>
    <t>2147</t>
  </si>
  <si>
    <t>Autonomous WLAN measurement ID removal</t>
  </si>
  <si>
    <t>R2-164562</t>
  </si>
  <si>
    <t>0884</t>
  </si>
  <si>
    <t>Correction on the DRX operation for UL asynchronous HARQ</t>
  </si>
  <si>
    <t>R2-164564</t>
  </si>
  <si>
    <t>2143</t>
  </si>
  <si>
    <t>Correction of periodic CSI reporting and clarification on p-C and CBSR signalling</t>
  </si>
  <si>
    <t>R2-164569</t>
  </si>
  <si>
    <t>Correction on WT Association Confirmation</t>
  </si>
  <si>
    <t>R2-164570</t>
  </si>
  <si>
    <t>Correction on WT initiated WT Modification procedure</t>
  </si>
  <si>
    <t>R2-164571</t>
  </si>
  <si>
    <t>Correction on flow control</t>
  </si>
  <si>
    <t>R2-164574</t>
  </si>
  <si>
    <t>eDRX Paging Hyper-Frame Calculation</t>
  </si>
  <si>
    <t>R2-164576</t>
  </si>
  <si>
    <t>Functional extension for U-plane C-IoT optimisation</t>
  </si>
  <si>
    <t>R2-164577</t>
  </si>
  <si>
    <t>2240</t>
  </si>
  <si>
    <t>Skipping fallback “2DL + 1UL” CA in UE capability report in Rel 13</t>
  </si>
  <si>
    <t>R2-164399</t>
  </si>
  <si>
    <t>Introduction of NB-IoT in 36.304</t>
  </si>
  <si>
    <t>R2-164409</t>
  </si>
  <si>
    <t>0076</t>
  </si>
  <si>
    <t>Introduction of NB-IoT in 36.302</t>
  </si>
  <si>
    <t>R2-164415</t>
  </si>
  <si>
    <t>R2-164511</t>
  </si>
  <si>
    <t>0121</t>
  </si>
  <si>
    <t>R2-164513</t>
  </si>
  <si>
    <t>1328</t>
  </si>
  <si>
    <t>Introduction of NB-IoT UE capabilities</t>
  </si>
  <si>
    <t>R2-164515</t>
  </si>
  <si>
    <t>R2-164521</t>
  </si>
  <si>
    <t>0883</t>
  </si>
  <si>
    <t>Introduction of NB-IoT to 36.321</t>
  </si>
  <si>
    <t>R2-164567</t>
  </si>
  <si>
    <t>Introduction Control Plane CIoT EPS Optimization</t>
  </si>
  <si>
    <t>R2-164568</t>
  </si>
  <si>
    <t>R2-164573</t>
  </si>
  <si>
    <t>R2-164344</t>
  </si>
  <si>
    <t>5865</t>
  </si>
  <si>
    <t>Corrections to RAT-independent positioning methods</t>
  </si>
  <si>
    <t>R2-164572</t>
  </si>
  <si>
    <t>0887</t>
  </si>
  <si>
    <t>Correction of Reroute NAS Request</t>
  </si>
  <si>
    <t>R2-164301</t>
  </si>
  <si>
    <t>25.306</t>
  </si>
  <si>
    <t>0505</t>
  </si>
  <si>
    <t>11.10.0</t>
  </si>
  <si>
    <t>R2-164302</t>
  </si>
  <si>
    <t>0506</t>
  </si>
  <si>
    <t>R2-164340</t>
  </si>
  <si>
    <t>5857</t>
  </si>
  <si>
    <t>R2-164353</t>
  </si>
  <si>
    <t>5860</t>
  </si>
  <si>
    <t>Correction of retrievable configurations</t>
  </si>
  <si>
    <t>R2-164354</t>
  </si>
  <si>
    <t>5869</t>
  </si>
  <si>
    <t>Corrections and clarifications to URA_PCH with seamless transition to CELL_FACH state functionality</t>
  </si>
  <si>
    <t>R4-163721</t>
  </si>
  <si>
    <t>3584</t>
  </si>
  <si>
    <t>Introduction of additional band combinations for Intra-band CA</t>
  </si>
  <si>
    <t>R4-163859</t>
  </si>
  <si>
    <t>R4-163860</t>
  </si>
  <si>
    <t>36.104</t>
  </si>
  <si>
    <t>0792</t>
  </si>
  <si>
    <t>Introduction of completed R14 2DL band combinations to TS 36.104</t>
  </si>
  <si>
    <t>R4-163861</t>
  </si>
  <si>
    <t>36.141</t>
  </si>
  <si>
    <t>Introduction of completed R14 2DL band combinations to TS 36.141</t>
  </si>
  <si>
    <t>R4-163970</t>
  </si>
  <si>
    <t>3604</t>
  </si>
  <si>
    <t>Introduction of completed R14 3DL band combination to TS 36.101</t>
  </si>
  <si>
    <t>R4-164976</t>
  </si>
  <si>
    <t>0794</t>
  </si>
  <si>
    <t>Introduction of completed R14 3DL band combination to TS 36.104</t>
  </si>
  <si>
    <t>R4-164977</t>
  </si>
  <si>
    <t>Introduction of completed R14 3DL band combination to TS 36.141</t>
  </si>
  <si>
    <t>R4-163718</t>
  </si>
  <si>
    <t>3583</t>
  </si>
  <si>
    <t>Introduction of additional band combinations for 4DL inter-band CA</t>
  </si>
  <si>
    <t>R4-163719</t>
  </si>
  <si>
    <t>0790</t>
  </si>
  <si>
    <t>R4-163720</t>
  </si>
  <si>
    <t>Introduction of 4DL CA combinations</t>
  </si>
  <si>
    <t>R4-161591</t>
  </si>
  <si>
    <t>36.853-13</t>
  </si>
  <si>
    <t>Clean-up of 3 Band Carrier Aggregation (3DL/1UL) of Bands 2, 4, 5 and 12A</t>
  </si>
  <si>
    <t>R4-163811</t>
  </si>
  <si>
    <t>3588</t>
  </si>
  <si>
    <t>Introduction of Rel-14 5DL inter-band combinations in 36.101</t>
  </si>
  <si>
    <t>R4-163956</t>
  </si>
  <si>
    <t>3603</t>
  </si>
  <si>
    <t>Introduction of completed R14 2DL2UL band combinations to TS 36.101</t>
  </si>
  <si>
    <t>R4-163690</t>
  </si>
  <si>
    <t>3581</t>
  </si>
  <si>
    <t>Introduction of additional 3DL/2UL CA band combinations in Rel-14</t>
  </si>
  <si>
    <t>R4-163691</t>
  </si>
  <si>
    <t>3582</t>
  </si>
  <si>
    <t>Introduction of new 4DL/2UL CA band combination in Rel-14</t>
  </si>
  <si>
    <t>R4-163544</t>
  </si>
  <si>
    <t>36.124</t>
  </si>
  <si>
    <t>Introduction of 2.6GHz SDL</t>
  </si>
  <si>
    <t>R4-164418</t>
  </si>
  <si>
    <t>25.104</t>
  </si>
  <si>
    <t>0744</t>
  </si>
  <si>
    <t>Introduction of Band 69 co-existence requirements</t>
  </si>
  <si>
    <t>R4-164419</t>
  </si>
  <si>
    <t>25.141</t>
  </si>
  <si>
    <t>0772</t>
  </si>
  <si>
    <t>R4-164420</t>
  </si>
  <si>
    <t>0798</t>
  </si>
  <si>
    <t>Introduction of Band 69 and CA_3-69 to 36.104</t>
  </si>
  <si>
    <t>R4-164421</t>
  </si>
  <si>
    <t>36.113</t>
  </si>
  <si>
    <t>0060</t>
  </si>
  <si>
    <t>CR to 36.113 on receiver exclusion band update due to Band 69</t>
  </si>
  <si>
    <t>R4-164422</t>
  </si>
  <si>
    <t>Introduction of Band 69 and CA_3-69 to 36.141</t>
  </si>
  <si>
    <t>R4-164423</t>
  </si>
  <si>
    <t>37.104</t>
  </si>
  <si>
    <t>0295</t>
  </si>
  <si>
    <t>Introduction of Band 69 to 37.104</t>
  </si>
  <si>
    <t>R4-164424</t>
  </si>
  <si>
    <t>37.113</t>
  </si>
  <si>
    <t>0048</t>
  </si>
  <si>
    <t>CR to 37.113 on receiver exclusion band update due to Band 69</t>
  </si>
  <si>
    <t>R4-164425</t>
  </si>
  <si>
    <t>37.141</t>
  </si>
  <si>
    <t>0463</t>
  </si>
  <si>
    <t>Introduction of Band 69 to 37.141</t>
  </si>
  <si>
    <t>R4-164700</t>
  </si>
  <si>
    <t>3577</t>
  </si>
  <si>
    <t>Introduction of 2.6GHz SDL and CA B3_2.6SDL</t>
  </si>
  <si>
    <t>R4-164758</t>
  </si>
  <si>
    <t>25.133</t>
  </si>
  <si>
    <t>Introduction of Band 69 in 25.133</t>
  </si>
  <si>
    <t>R4-164763</t>
  </si>
  <si>
    <t>36.133</t>
  </si>
  <si>
    <t>3579</t>
  </si>
  <si>
    <t>R4-163192</t>
  </si>
  <si>
    <t>3553</t>
  </si>
  <si>
    <t>Introduction of B70 to TS36.101</t>
  </si>
  <si>
    <t>R4-163193</t>
  </si>
  <si>
    <t>Introduction of Band 70 TO 36.124</t>
  </si>
  <si>
    <t>R4-163194</t>
  </si>
  <si>
    <t>25.101</t>
  </si>
  <si>
    <t>1101</t>
  </si>
  <si>
    <t>Introduction of Band 70 to 25.101</t>
  </si>
  <si>
    <t>R4-163195</t>
  </si>
  <si>
    <t>0782</t>
  </si>
  <si>
    <t>Introduction of Band 70 to 36.104</t>
  </si>
  <si>
    <t>R4-163196</t>
  </si>
  <si>
    <t>0057</t>
  </si>
  <si>
    <t>Introduction of Band 70</t>
  </si>
  <si>
    <t>R4-163197</t>
  </si>
  <si>
    <t>0291</t>
  </si>
  <si>
    <t>Introduction of Band 70 to 37.104</t>
  </si>
  <si>
    <t>R4-163198</t>
  </si>
  <si>
    <t>0045</t>
  </si>
  <si>
    <t>Introduction of Band 70 to 37.113</t>
  </si>
  <si>
    <t>R4-163199</t>
  </si>
  <si>
    <t>0742</t>
  </si>
  <si>
    <t>Introduction of Band 70 to 25.104</t>
  </si>
  <si>
    <t>R4-163200</t>
  </si>
  <si>
    <t>Introduction of Band 70 to 36.141</t>
  </si>
  <si>
    <t>R4-163201</t>
  </si>
  <si>
    <t>0460</t>
  </si>
  <si>
    <t>Introduction of Band 70 to 37.141</t>
  </si>
  <si>
    <t>R4-163202</t>
  </si>
  <si>
    <t>Introduction of Band 66 to 25.141</t>
  </si>
  <si>
    <t>R4-163203</t>
  </si>
  <si>
    <t>Introduction of Band 70 to 36.133</t>
  </si>
  <si>
    <t>R4-163204</t>
  </si>
  <si>
    <t>25.123</t>
  </si>
  <si>
    <t>0563</t>
  </si>
  <si>
    <t>Introduction of Band 70 to 25.123</t>
  </si>
  <si>
    <t>R4-163214</t>
  </si>
  <si>
    <t>Introduction of Band 70 to 25.133</t>
  </si>
  <si>
    <t>R4-163826</t>
  </si>
  <si>
    <t>3589</t>
  </si>
  <si>
    <t>Category NB1 CR for 36.101</t>
  </si>
  <si>
    <t>R4-164010</t>
  </si>
  <si>
    <t>0293</t>
  </si>
  <si>
    <t>CR on introduction of NB-IoT in TS 37.104</t>
  </si>
  <si>
    <t>R4-164086</t>
  </si>
  <si>
    <t>3610</t>
  </si>
  <si>
    <t>CR on measurement requirement in RRC_CONNECTED state for NB-IoT</t>
  </si>
  <si>
    <t>R4-164116</t>
  </si>
  <si>
    <t>3626</t>
  </si>
  <si>
    <t>CR for RRC re-establishment requirement for NB-IoT</t>
  </si>
  <si>
    <t>R4-164452</t>
  </si>
  <si>
    <t>0800</t>
  </si>
  <si>
    <t>CR to 36.104 for NB-IoT feature introduction</t>
  </si>
  <si>
    <t>R4-164457</t>
  </si>
  <si>
    <t>3667</t>
  </si>
  <si>
    <t>Modification on RRC re-establishment requirement for NB-IoT</t>
  </si>
  <si>
    <t>R4-164481</t>
  </si>
  <si>
    <t>3668</t>
  </si>
  <si>
    <t>Modification for random access requirement for NB-IoT</t>
  </si>
  <si>
    <t>R4-164482</t>
  </si>
  <si>
    <t>3573</t>
  </si>
  <si>
    <t>CR on RRM requirements in Section 3 for NB-IoT</t>
  </si>
  <si>
    <t>R4-164483</t>
  </si>
  <si>
    <t>3669</t>
  </si>
  <si>
    <t>Intra-frequency Absolute NRSRP Accuracy for UE Category NB1 in Normal Mode</t>
  </si>
  <si>
    <t>R4-164484</t>
  </si>
  <si>
    <t>3670</t>
  </si>
  <si>
    <t>Intra-frequency Absolute NRSRP Accuracy for UE Category NB1 in Enhanced Mode</t>
  </si>
  <si>
    <t>R4-164485</t>
  </si>
  <si>
    <t>3671</t>
  </si>
  <si>
    <t>Intra-frequency Absolute NRSRQ Accuracy for UE Category NB1 in Normal Mode</t>
  </si>
  <si>
    <t>R4-164486</t>
  </si>
  <si>
    <t>3672</t>
  </si>
  <si>
    <t>Intra-frequency Absolute NRSRQ Accuracy for UE Category NB1 in Enhanced Mode</t>
  </si>
  <si>
    <t>R4-164487</t>
  </si>
  <si>
    <t>3673</t>
  </si>
  <si>
    <t>Inter-frequency Absolute NRSRP Accuracy for UE Category NB1 in Normal Mode</t>
  </si>
  <si>
    <t>R4-164488</t>
  </si>
  <si>
    <t>3674</t>
  </si>
  <si>
    <t>Inter-frequency Absolute NRSRP Accuracy for UE Category NB1 in Enhanced Mode</t>
  </si>
  <si>
    <t>R4-164508</t>
  </si>
  <si>
    <t>3574</t>
  </si>
  <si>
    <t>Draft CR on RRM requirements in Annex B for NB-IoT</t>
  </si>
  <si>
    <t>R4-164530</t>
  </si>
  <si>
    <t>3638</t>
  </si>
  <si>
    <t>Uplink transmit timing adjustments in HD-FDD operation</t>
  </si>
  <si>
    <t>R4-164548</t>
  </si>
  <si>
    <t>3675</t>
  </si>
  <si>
    <t>R4-164549</t>
  </si>
  <si>
    <t>3659</t>
  </si>
  <si>
    <t>Draft CR on RRC_IDLE state requirements for NB-IOT</t>
  </si>
  <si>
    <t>R4-164901</t>
  </si>
  <si>
    <t>3676</t>
  </si>
  <si>
    <t>CR on Radio Link Monitoring for NB-IoT</t>
  </si>
  <si>
    <t>R4-162955</t>
  </si>
  <si>
    <t>37.105</t>
  </si>
  <si>
    <t>Clarifying UTRA TDD option in Performance section</t>
  </si>
  <si>
    <t>R4-162778</t>
  </si>
  <si>
    <t>3374</t>
  </si>
  <si>
    <t>CR: MPDCCH RMCs for Cat-M1 RRM Tests</t>
  </si>
  <si>
    <t>R4-162779</t>
  </si>
  <si>
    <t>CR: PDSCH RMCs for Cat-M1 RRM Tests</t>
  </si>
  <si>
    <t>R4-164100</t>
  </si>
  <si>
    <t>3621</t>
  </si>
  <si>
    <t>PRACH configuration for eMTC</t>
  </si>
  <si>
    <t>R4-164299</t>
  </si>
  <si>
    <t>0766</t>
  </si>
  <si>
    <t>CR: Cat-M1 PUCCH Performance Requirements</t>
  </si>
  <si>
    <t>R4-164591</t>
  </si>
  <si>
    <t>3521</t>
  </si>
  <si>
    <t>eMTC requirements with eDRX in RRC_CONNECTED</t>
  </si>
  <si>
    <t>R4-164596</t>
  </si>
  <si>
    <t>3563</t>
  </si>
  <si>
    <t>CR for Cat-M1 CEMode A RLM test cases: DRX FDD</t>
  </si>
  <si>
    <t>R4-164598</t>
  </si>
  <si>
    <t>3564</t>
  </si>
  <si>
    <t>CR for Cat-M1 CEMode A RLM test cases: DRX HD-FDD</t>
  </si>
  <si>
    <t>R4-164601</t>
  </si>
  <si>
    <t>3565</t>
  </si>
  <si>
    <t>CR for Cat-M1 CEMode A RLM test cases: DRX TDD</t>
  </si>
  <si>
    <t>R4-164602</t>
  </si>
  <si>
    <t>3616</t>
  </si>
  <si>
    <t>E-UTRAN Intra frequency case for Cat-M1 UE in normal coverage</t>
  </si>
  <si>
    <t>R4-164604</t>
  </si>
  <si>
    <t>3568</t>
  </si>
  <si>
    <t>CR for eMTC PBCH demodulation requirement for enhanced coverage</t>
  </si>
  <si>
    <t>R4-164605</t>
  </si>
  <si>
    <t>3569</t>
  </si>
  <si>
    <t>CR for eMTC M-PDCCH demodulation requirement for CE Mode A and CE Mode B</t>
  </si>
  <si>
    <t>R4-164606</t>
  </si>
  <si>
    <t>Introduction of PDSCH demodulation requirement for Cat-M1 UE</t>
  </si>
  <si>
    <t>R4-164607</t>
  </si>
  <si>
    <t>3505</t>
  </si>
  <si>
    <t>Introduction of CQI test for Cat-M1 UE</t>
  </si>
  <si>
    <t>R4-164609</t>
  </si>
  <si>
    <t>0765</t>
  </si>
  <si>
    <t>CR: Cat-M1 PRACH Performance Requirements</t>
  </si>
  <si>
    <t>R4-164610</t>
  </si>
  <si>
    <t>0785</t>
  </si>
  <si>
    <t>CR for eMTC PUSCH performance requirements</t>
  </si>
  <si>
    <t>R4-164617</t>
  </si>
  <si>
    <t>3617</t>
  </si>
  <si>
    <t>E-UTRAN FDD-FDD intra-frequency event triggered reporting under fading propagation conditions for Cat-M1 UE in CEModeA</t>
  </si>
  <si>
    <t>R4-164618</t>
  </si>
  <si>
    <t>3618</t>
  </si>
  <si>
    <t>E-UTRAN HD-FDD intra-frequency event triggered reporting under fading propagation conditions for Cat-M1 UE in CEModeA</t>
  </si>
  <si>
    <t>R4-164619</t>
  </si>
  <si>
    <t>3619</t>
  </si>
  <si>
    <t>E-UTRAN TDD-TDD intra-frequency event triggered reporting under fading propagation conditions for Cat-M1 UE in CEModeA</t>
  </si>
  <si>
    <t>R4-164620</t>
  </si>
  <si>
    <t>3620</t>
  </si>
  <si>
    <t>CR on RSRP Intra frequency test cases for Cat-M1 UE in CEModeA</t>
  </si>
  <si>
    <t>R4-164621</t>
  </si>
  <si>
    <t>3535</t>
  </si>
  <si>
    <t>UE Timing Advance Adjustment Accuracy Test for Cat-M1 UE in CEModeA</t>
  </si>
  <si>
    <t>R4-164623</t>
  </si>
  <si>
    <t>3651</t>
  </si>
  <si>
    <t>CR: Cat-M1 Intra-frequency handover test cases for CEModeA</t>
  </si>
  <si>
    <t>R4-164624</t>
  </si>
  <si>
    <t>3654</t>
  </si>
  <si>
    <t>RRC Re-establishment test for eMTC UEs in CEModeA</t>
  </si>
  <si>
    <t>R4-164638</t>
  </si>
  <si>
    <t>3648</t>
  </si>
  <si>
    <t>CR: Cat-M1 PRACH test cases for FDD in CEModeA</t>
  </si>
  <si>
    <t>R4-164639</t>
  </si>
  <si>
    <t>3649</t>
  </si>
  <si>
    <t>CR: Cat-M1 PRACH test cases for HD-FDD in CEModeA</t>
  </si>
  <si>
    <t>R4-164640</t>
  </si>
  <si>
    <t>3650</t>
  </si>
  <si>
    <t>CR: Cat-M1 PRACH test cases for TDD in CEModeA</t>
  </si>
  <si>
    <t>R4-164641</t>
  </si>
  <si>
    <t>CR: Cat-M1 PRACH Performance Requirements for 36.141</t>
  </si>
  <si>
    <t>R4-164642</t>
  </si>
  <si>
    <t>CR: Cat-M1 PUCCH Performance Requirements for 36.141</t>
  </si>
  <si>
    <t>R4-164643</t>
  </si>
  <si>
    <t>CR: Cat-M1 PUSCH Performance Requirements for 36.141</t>
  </si>
  <si>
    <t>R4-164889</t>
  </si>
  <si>
    <t>3629</t>
  </si>
  <si>
    <t>FD-FDD Radio Link Monitoring Test for Out-of-sync for Cat-M1 UE in CEModeA</t>
  </si>
  <si>
    <t>R4-164890</t>
  </si>
  <si>
    <t>3630</t>
  </si>
  <si>
    <t>FD-FDD Radio Link Monitoring Test for In-sync for Cat-M1 UE in CEModeA</t>
  </si>
  <si>
    <t>R4-164891</t>
  </si>
  <si>
    <t>3631</t>
  </si>
  <si>
    <t>HD-FDD Radio Link Monitoring Test for Out-of-sync for Cat-M1 UE in CEModeA</t>
  </si>
  <si>
    <t>R4-164902</t>
  </si>
  <si>
    <t>3632</t>
  </si>
  <si>
    <t>HD-FDD Radio Link Monitoring Test for In-sync for Cat-M1 UE in CEModeA</t>
  </si>
  <si>
    <t>R4-164903</t>
  </si>
  <si>
    <t>3633</t>
  </si>
  <si>
    <t>TDD Radio Link Monitoring Test for Out-of-sync for Cat-M1 UE in CEModeA</t>
  </si>
  <si>
    <t>R4-164904</t>
  </si>
  <si>
    <t>3634</t>
  </si>
  <si>
    <t>TDD Radio Link Monitoring Test for In-sync for Cat-M1 UE in CEModeA</t>
  </si>
  <si>
    <t>R4-164573</t>
  </si>
  <si>
    <t>3602</t>
  </si>
  <si>
    <t>2DL/2UL TDD-FDD CA (TDD PCell) activation and deactivation of known PUCCH SCell without valid TA in non-DRX</t>
  </si>
  <si>
    <t>R4-164651</t>
  </si>
  <si>
    <t>3560</t>
  </si>
  <si>
    <t>SCell activation and deactivation of known PUCCH Scell in TDD CA without valid TA</t>
  </si>
  <si>
    <t>R4-164737</t>
  </si>
  <si>
    <t>3644</t>
  </si>
  <si>
    <t>2DL/2UL TDD-FDD CA (FDD PCell) activation and deactivation of known PUCCH SCell without valid TA in non-DRX</t>
  </si>
  <si>
    <t>R4-164738</t>
  </si>
  <si>
    <t>0784</t>
  </si>
  <si>
    <t>CR: Performance requirements for PUCCH format 4 (Rel-13)</t>
  </si>
  <si>
    <t>R4-164739</t>
  </si>
  <si>
    <t>0788</t>
  </si>
  <si>
    <t>CR for PUCCH format 5 performance requirements for 36.104</t>
  </si>
  <si>
    <t>R4-164740</t>
  </si>
  <si>
    <t>CR: Conformance test for eCA new PUCCH format 4 (Rel-13)</t>
  </si>
  <si>
    <t>R4-164741</t>
  </si>
  <si>
    <t>CR for PUCCH format 5 performance requirements for 36.141</t>
  </si>
  <si>
    <t>R4-164853</t>
  </si>
  <si>
    <t>2DL/2UL FDD CA activation and deactivation of known PUCCH SCell without valid TA in non-DRX</t>
  </si>
  <si>
    <t>R4-161843</t>
  </si>
  <si>
    <t>CR on minimum ProSe SCH_RP condition on FDD_F</t>
  </si>
  <si>
    <t>R4-161526</t>
  </si>
  <si>
    <t>0760</t>
  </si>
  <si>
    <t>36.104 CR for BS MMSE-IRC receiver - Definitions</t>
  </si>
  <si>
    <t>R4-161530</t>
  </si>
  <si>
    <t>36.104 CR for BS MMSE-IRC receiver - Interference model for synchronous and asynchronous scnearios</t>
  </si>
  <si>
    <t>R4-162122</t>
  </si>
  <si>
    <t>CR on definition for BS IRC performance requirements in 36.141</t>
  </si>
  <si>
    <t>R4-162764</t>
  </si>
  <si>
    <t>0761</t>
  </si>
  <si>
    <t>36.104 CR for BS MMSE-IRC receiver - Demodulation tests in synchronous interference scneario</t>
  </si>
  <si>
    <t>R4-162773</t>
  </si>
  <si>
    <t>CR on BS-IRC conformance test</t>
  </si>
  <si>
    <t>R4-162794</t>
  </si>
  <si>
    <t>0763</t>
  </si>
  <si>
    <t>36.104 CR for BS MMSE-IRC receiver - FRC definitions</t>
  </si>
  <si>
    <t>R4-163036</t>
  </si>
  <si>
    <t>0762</t>
  </si>
  <si>
    <t>36.104 CR for BS MMSE-IRC receiver - Demodulation tests in asynchronous interference scneario</t>
  </si>
  <si>
    <t>R4-163288</t>
  </si>
  <si>
    <t>0783</t>
  </si>
  <si>
    <t>Performance requirements for BS MMSE-IRC receiver in asynchronous interference scneario</t>
  </si>
  <si>
    <t>R4-163432</t>
  </si>
  <si>
    <t>Connection diagrams for BS MMSE-IRC receiver</t>
  </si>
  <si>
    <t>R4-163433</t>
  </si>
  <si>
    <t>R4-164347</t>
  </si>
  <si>
    <t>36.141 CR: Introduction of new FRC tables for MMSE-IRC</t>
  </si>
  <si>
    <t>R4-164554</t>
  </si>
  <si>
    <t>36.141 CR for interference model for synchronous and asynchronous scnearios</t>
  </si>
  <si>
    <t>R4-164636</t>
  </si>
  <si>
    <t>36.141 CR for BS MMSE-IRC receiver - Demodulation conformance tests in asynchronous interference scenario.</t>
  </si>
  <si>
    <t>R4-163020</t>
  </si>
  <si>
    <t>3466</t>
  </si>
  <si>
    <t>E-UTRAN TDD-FDD Addition and Release Delay of known PSCell in Synchronous DC with PCell in FDD</t>
  </si>
  <si>
    <t>R4-163021</t>
  </si>
  <si>
    <t>E-UTRAN TDD-FDD Addition and Release Delay of known PSCell in Synchronous DC with PCell in TDD</t>
  </si>
  <si>
    <t>R4-163475</t>
  </si>
  <si>
    <t>3549</t>
  </si>
  <si>
    <t>Dual connectivity enhancements test case : SSTD delay with DRX</t>
  </si>
  <si>
    <t>R4-163476</t>
  </si>
  <si>
    <t>3550</t>
  </si>
  <si>
    <t>Dual connectivity enhancements test case : SSTD delay in non DRX</t>
  </si>
  <si>
    <t>R4-163697</t>
  </si>
  <si>
    <t>3567</t>
  </si>
  <si>
    <t>CR on activation and deactivation of known SCell for 3DL CC DC</t>
  </si>
  <si>
    <t>R4-163698</t>
  </si>
  <si>
    <t>CR on additional test requirements for Maximum transmission timing difference for DC</t>
  </si>
  <si>
    <t>R4-164077</t>
  </si>
  <si>
    <t>CR: Introduction of testing principle for different combination of duplex modes DC</t>
  </si>
  <si>
    <t>R4-164080</t>
  </si>
  <si>
    <t>3606</t>
  </si>
  <si>
    <t>E-UTRAN FDD - FDD DC intra-frequency identification of a new CGI of E-UTRA cell using autonomous gaps in synchronous DC</t>
  </si>
  <si>
    <t>R4-164081</t>
  </si>
  <si>
    <t>3607</t>
  </si>
  <si>
    <t>E-UTRAN FDD - FDD DC intra-frequency identification of a new CGI of E-UTRA cell using autonomous gaps in asynchronous DC</t>
  </si>
  <si>
    <t>R4-164082</t>
  </si>
  <si>
    <t>3608</t>
  </si>
  <si>
    <t>E-UTRAN TDD - TDD DC intra-frequency identification of a new CGI of E-UTRA cell using autonomous gaps in synchronous DC</t>
  </si>
  <si>
    <t>R4-164585</t>
  </si>
  <si>
    <t>3548</t>
  </si>
  <si>
    <t>Dual connectivity enhancements test case : SSTD accuracy</t>
  </si>
  <si>
    <t>R4-164586</t>
  </si>
  <si>
    <t>3636</t>
  </si>
  <si>
    <t>E-UTRAN FDD-FDD DC event triggered reporting under deactivated SCell with PCell and PSCell interruption in non-DRX in synchronous DC</t>
  </si>
  <si>
    <t>R4-164587</t>
  </si>
  <si>
    <t>3637</t>
  </si>
  <si>
    <t>E-UTRAN FDD-FDD DC event triggered reporting under deactivated SCell with PCell and PSCell interruption in non-DRX in asynchronous DC</t>
  </si>
  <si>
    <t>R4-164588</t>
  </si>
  <si>
    <t>3639</t>
  </si>
  <si>
    <t>E-UTRAN TDD-TDD DC event triggered reporting under deactivated SCell with PCell and PSCell interruption in non-DRX in synchronous DC</t>
  </si>
  <si>
    <t>R4-162007</t>
  </si>
  <si>
    <t>Correction on 4Rx demodulation tests</t>
  </si>
  <si>
    <t>R4-164614</t>
  </si>
  <si>
    <t>3597</t>
  </si>
  <si>
    <t>Finalization of 4Rx UE Demodulation Requirements</t>
  </si>
  <si>
    <t>R4-164775</t>
  </si>
  <si>
    <t>3544</t>
  </si>
  <si>
    <t>Antenna connection method for RLM and RRM tests with 4RX</t>
  </si>
  <si>
    <t>R4-164882</t>
  </si>
  <si>
    <t>CR for applicability rule, antenna connection and test method for 4Rx UEs in Rel-13</t>
  </si>
  <si>
    <t>R4-164883</t>
  </si>
  <si>
    <t>3598</t>
  </si>
  <si>
    <t>UE 4Rx CSI requirements</t>
  </si>
  <si>
    <t>R4-162204</t>
  </si>
  <si>
    <t>Introduction of Band 46 in TS 36.141 Rel-13</t>
  </si>
  <si>
    <t>R4-162206</t>
  </si>
  <si>
    <t>Introduction of Band 46 in TS 25.141</t>
  </si>
  <si>
    <t>R4-162209</t>
  </si>
  <si>
    <t>25.142</t>
  </si>
  <si>
    <t>13.0.1</t>
  </si>
  <si>
    <t>Introduction of Band 46 in TS 25.142</t>
  </si>
  <si>
    <t>R4-162716</t>
  </si>
  <si>
    <t>CR on measurement reference channel and OCNG with FS3</t>
  </si>
  <si>
    <t>R4-162717</t>
  </si>
  <si>
    <t>3460</t>
  </si>
  <si>
    <t>CR on testing principle of Carrier Aggregation under operation with Frame 3 with Different Duplex Modes</t>
  </si>
  <si>
    <t>R4-162731</t>
  </si>
  <si>
    <t>RSRP and RSRQ accuracy requirements</t>
  </si>
  <si>
    <t>R4-163321</t>
  </si>
  <si>
    <t>3512</t>
  </si>
  <si>
    <t>CSI-RSRP measurement accuracy requirements</t>
  </si>
  <si>
    <t>R4-164675</t>
  </si>
  <si>
    <t>0462</t>
  </si>
  <si>
    <t>Introduction of Band 46 in TS 37.141</t>
  </si>
  <si>
    <t>R4-164802</t>
  </si>
  <si>
    <t>Introduction of LBT performance test for LAA</t>
  </si>
  <si>
    <t>R4-162774</t>
  </si>
  <si>
    <t>Introduction of EB/FD-MIMO channel model using 2D XP antennas at eNB</t>
  </si>
  <si>
    <t>R4-164729</t>
  </si>
  <si>
    <t>Introduction of EB/FD-MIMO Class A PMI test</t>
  </si>
  <si>
    <t>R4-164730</t>
  </si>
  <si>
    <t>Introduction of EB/FD-MIMO Class B K=1 PMI test</t>
  </si>
  <si>
    <t>R4-163885</t>
  </si>
  <si>
    <t>3595</t>
  </si>
  <si>
    <t>CR on FRC for enhanced EPDCCH performance requirements</t>
  </si>
  <si>
    <t>R4-164563</t>
  </si>
  <si>
    <t>3554</t>
  </si>
  <si>
    <t>CR on the introduction of the LTE DL Control Channels Interference Mitigation: PDCCH/PCFICH demodulation performance requirements</t>
  </si>
  <si>
    <t>R4-164565</t>
  </si>
  <si>
    <t>3593</t>
  </si>
  <si>
    <t>CR on PHICH performance requirements for DL control channel IM</t>
  </si>
  <si>
    <t>R4-164566</t>
  </si>
  <si>
    <t>3594</t>
  </si>
  <si>
    <t>CR on ePDCCH performance requirements for DL control channel IM</t>
  </si>
  <si>
    <t>R4-164732</t>
  </si>
  <si>
    <t>CR of introducing enhanced control channels requirements under asynchronous network in Rel-13</t>
  </si>
  <si>
    <t>R4-164864</t>
  </si>
  <si>
    <t>3555</t>
  </si>
  <si>
    <t>CR on the introduction of the LTE DL Control Channels Interference Mitigation: Interference models</t>
  </si>
  <si>
    <t>R4-164880</t>
  </si>
  <si>
    <t>3592</t>
  </si>
  <si>
    <t>CR on Definitions for DL control channel IM</t>
  </si>
  <si>
    <t>R4-164881</t>
  </si>
  <si>
    <t>3640</t>
  </si>
  <si>
    <t>CR for applicability rule for control channel enhancement requirements in Rel-13</t>
  </si>
  <si>
    <t>R4-163156</t>
  </si>
  <si>
    <t>36.307</t>
  </si>
  <si>
    <t>8.14.0</t>
  </si>
  <si>
    <t>CR TS 36.307 REL-8</t>
  </si>
  <si>
    <t>R4-163157</t>
  </si>
  <si>
    <t>9.16.0</t>
  </si>
  <si>
    <t>CR TS 36.307 REL-9</t>
  </si>
  <si>
    <t>R4-161929</t>
  </si>
  <si>
    <t>36.857-13</t>
  </si>
  <si>
    <t>Correction for 1A-3C-7A-28A and 3C-7C-28A in TR 36.857-13</t>
  </si>
  <si>
    <t>R4-163351</t>
  </si>
  <si>
    <t>3527</t>
  </si>
  <si>
    <t>12.11.0</t>
  </si>
  <si>
    <t>CR on correction for test cases in A.8.16.17x</t>
  </si>
  <si>
    <t>R4-163352</t>
  </si>
  <si>
    <t>3528</t>
  </si>
  <si>
    <t>CR on correction for test cases in A.8.16.17x Rel-13</t>
  </si>
  <si>
    <t>R4-164813</t>
  </si>
  <si>
    <t>10.18.0</t>
  </si>
  <si>
    <t>CR TS 36.307 REL-10</t>
  </si>
  <si>
    <t>R4-164834</t>
  </si>
  <si>
    <t>3635</t>
  </si>
  <si>
    <t>Reference sensitivity for combinations of  inter-band and NC intra-band CA</t>
  </si>
  <si>
    <t>R4-162384</t>
  </si>
  <si>
    <t>3534</t>
  </si>
  <si>
    <t>ACS for CA Bandwidth Class D: Case 2 wanted signal power</t>
  </si>
  <si>
    <t>R4-162386</t>
  </si>
  <si>
    <t>R4-162388</t>
  </si>
  <si>
    <t>3536</t>
  </si>
  <si>
    <t>Maintenance CR for demodulation performance requirements (Rel-11)</t>
  </si>
  <si>
    <t>R4-162389</t>
  </si>
  <si>
    <t>3537</t>
  </si>
  <si>
    <t>Maintenance CR for demodulation performance requirements (Rel-12)</t>
  </si>
  <si>
    <t>R4-162390</t>
  </si>
  <si>
    <t>3538</t>
  </si>
  <si>
    <t>Maintenance CR for demodulation performance requirements (Rel-13)</t>
  </si>
  <si>
    <t>R4-162990</t>
  </si>
  <si>
    <t>0455</t>
  </si>
  <si>
    <t>Clarification in MB test configuration TC7b</t>
  </si>
  <si>
    <t>R4-163317</t>
  </si>
  <si>
    <t>A clarification on bands</t>
  </si>
  <si>
    <t>R4-164044</t>
  </si>
  <si>
    <t>3612</t>
  </si>
  <si>
    <t>CR: Maintenance CR for demodulation performance requirements (Rel-11)</t>
  </si>
  <si>
    <t>R4-164662</t>
  </si>
  <si>
    <t>0743</t>
  </si>
  <si>
    <t>Corrections on definition of multi-band definition and blocking</t>
  </si>
  <si>
    <t>R4-164663</t>
  </si>
  <si>
    <t>0771</t>
  </si>
  <si>
    <t>R4-164664</t>
  </si>
  <si>
    <t>0795</t>
  </si>
  <si>
    <t>R4-164665</t>
  </si>
  <si>
    <t>R4-164666</t>
  </si>
  <si>
    <t>0292</t>
  </si>
  <si>
    <t>R4-164667</t>
  </si>
  <si>
    <t>0461</t>
  </si>
  <si>
    <t>R4-164814</t>
  </si>
  <si>
    <t>CR TS 36.307 REL-11</t>
  </si>
  <si>
    <t>R4-161514</t>
  </si>
  <si>
    <t>Correction on B39 coexistence spurious emission requirements</t>
  </si>
  <si>
    <t>R4-161515</t>
  </si>
  <si>
    <t>3489</t>
  </si>
  <si>
    <t>R4-161540</t>
  </si>
  <si>
    <t>Square brackets on B39 single carrier spurious emission requirements for protecting B3</t>
  </si>
  <si>
    <t>R4-161541</t>
  </si>
  <si>
    <t>R4-161689</t>
  </si>
  <si>
    <t>Radio Link Monitoring Test for In-sync in DRX for PSCell</t>
  </si>
  <si>
    <t>R4-161720</t>
  </si>
  <si>
    <t>3393</t>
  </si>
  <si>
    <t>Introduction of test cases for E-UTRAN FDD-TDD and TDD-FDD DC interruption at transitions between active and non-active during DRX in synchronous DC</t>
  </si>
  <si>
    <t>R4-161735</t>
  </si>
  <si>
    <t>CSI requirements for 2DL FDD-TDD for UE Cat 3 (Rel 12)</t>
  </si>
  <si>
    <t>R4-161736</t>
  </si>
  <si>
    <t>CSI requirements for 2DL FDD-TDD for UE Cat 3 (Rel 13)</t>
  </si>
  <si>
    <t>R4-161737</t>
  </si>
  <si>
    <t>Wrong RMC description in overview table (Rel-12)</t>
  </si>
  <si>
    <t>R4-161738</t>
  </si>
  <si>
    <t>Wrong RMC description in overview table (Rel-13)</t>
  </si>
  <si>
    <t>R4-161785</t>
  </si>
  <si>
    <t>New test cases: E-UTRAN TDD-FDD DC intra-frequency event triggered reporting with DRX in synchronous DC with PCell in FDD/PCell in TDD</t>
  </si>
  <si>
    <t>R4-161841</t>
  </si>
  <si>
    <t>R4-161842</t>
  </si>
  <si>
    <t>R4-161848</t>
  </si>
  <si>
    <t>Editorial CR in RSRQ test case for CA in CRS based discovery signal</t>
  </si>
  <si>
    <t>R4-161850</t>
  </si>
  <si>
    <t>R4-162071</t>
  </si>
  <si>
    <t>CR on TDD-FDD DC Radio Link Monitoring Test for Out-of-sync</t>
  </si>
  <si>
    <t>R4-162218</t>
  </si>
  <si>
    <t>Correction on E-UTRAN TDD-FDD CA activation and deactivation of known/unknown SCell in non-DRX with PCell in FDD for Rel-12</t>
  </si>
  <si>
    <t>R4-162226</t>
  </si>
  <si>
    <t>Correction on E-UTRAN TDD-FDD CA activation and deactivation of known/unknown SCell in non-DRX with PCell in FDD for Rel-13</t>
  </si>
  <si>
    <t>R4-162232</t>
  </si>
  <si>
    <t>CR on E-UTRAN TDD-FDD CA activation and deactivation of known SCell in non-DRX with PCell in TDD for Rel-12</t>
  </si>
  <si>
    <t>R4-162235</t>
  </si>
  <si>
    <t>CR on E-UTRAN TDD-FDD CA activation and deactivation of known SCell in non-DRX with PCell in TDD for Rel-13</t>
  </si>
  <si>
    <t>R4-162254</t>
  </si>
  <si>
    <t>CR on E-UTRAN TDD-FDD CA activation and deactivation of unknown SCell in non-DRX with PCell in TDD for Rel-12</t>
  </si>
  <si>
    <t>R4-162256</t>
  </si>
  <si>
    <t>CR on E-UTRAN TDD-FDD CA activation and deactivation of unknown SCell in non-DRX with PCell in TDD for Rel-13</t>
  </si>
  <si>
    <t>R4-162287</t>
  </si>
  <si>
    <t>3529</t>
  </si>
  <si>
    <t>Correction on UE category for MTC in TS 36.101</t>
  </si>
  <si>
    <t>R4-162288</t>
  </si>
  <si>
    <t>3530</t>
  </si>
  <si>
    <t>Correction on UE category for MTC and eMTC in TS 36.101</t>
  </si>
  <si>
    <t>R4-162400</t>
  </si>
  <si>
    <t>Corrections on PDSCH RMC for UE category 0 R12</t>
  </si>
  <si>
    <t>R4-162401</t>
  </si>
  <si>
    <t>3446</t>
  </si>
  <si>
    <t>Corrections on PDSCH RMC for UE category 0 R13</t>
  </si>
  <si>
    <t>R4-162506</t>
  </si>
  <si>
    <t>New Test cases: E-UTRAN TDD-FDD DC inter-frequency event triggered reporting with DRX in synchronous DC with PCell in FDD/PCell in TDD</t>
  </si>
  <si>
    <t>R4-162584</t>
  </si>
  <si>
    <t>Physical channels undefined in RRM Test cases A.9.1.22, A.9.1.23</t>
  </si>
  <si>
    <t>R4-162585</t>
  </si>
  <si>
    <t>R4-162586</t>
  </si>
  <si>
    <t>Cleanup of Dual Connectivity RRM Test cases</t>
  </si>
  <si>
    <t>R4-162587</t>
  </si>
  <si>
    <t>R4-162795</t>
  </si>
  <si>
    <t>CR: Addition of performance requirement for TDD-FDD DC(Rel-13)</t>
  </si>
  <si>
    <t>R4-163022</t>
  </si>
  <si>
    <t>CR on UE transmit timing requirement in R12</t>
  </si>
  <si>
    <t>R4-163083</t>
  </si>
  <si>
    <t>0287</t>
  </si>
  <si>
    <t>12.10.0</t>
  </si>
  <si>
    <t>Corrections to BS spurious emissions requirements in TS37.104 (Rel-12)</t>
  </si>
  <si>
    <t>R4-163084</t>
  </si>
  <si>
    <t>0288</t>
  </si>
  <si>
    <t>Corrections to BS spurious emissions requirements in TS37.104 (Rel-13)</t>
  </si>
  <si>
    <t>R4-163085</t>
  </si>
  <si>
    <t>0454</t>
  </si>
  <si>
    <t>Corrections to BS spurious emissions requirements in TS37.141 (Rel-12)</t>
  </si>
  <si>
    <t>R4-163086</t>
  </si>
  <si>
    <t>0456</t>
  </si>
  <si>
    <t>Corrections to BS spurious emissions requirements in TS37.141 (Rel-13)</t>
  </si>
  <si>
    <t>R4-163169</t>
  </si>
  <si>
    <t>Corrections to values for 3DL RSTD test cases</t>
  </si>
  <si>
    <t>R4-163170</t>
  </si>
  <si>
    <t>R4-163212</t>
  </si>
  <si>
    <t>Removal of duplicated parameter from 3DL RSTD reporting delay test cases</t>
  </si>
  <si>
    <t>R4-163213</t>
  </si>
  <si>
    <t>R4-163293</t>
  </si>
  <si>
    <t>Corrections to sub-clause number of BS spurious emissions limits in TS25.141 (Rel-12)</t>
  </si>
  <si>
    <t>R4-163294</t>
  </si>
  <si>
    <t>0770</t>
  </si>
  <si>
    <t>Corrections to sub-clause number of BS spurious emissions limits in TS25.141 (Rel-13)</t>
  </si>
  <si>
    <t>R4-163295</t>
  </si>
  <si>
    <t>Corrections to sub-clause number of BS spurious emissions limits in TS36.141 (Rel-12)</t>
  </si>
  <si>
    <t>R4-163296</t>
  </si>
  <si>
    <t>Corrections to sub-clause number of BS spurious emissions limits in TS36.141 (Rel-13)</t>
  </si>
  <si>
    <t>R4-163310</t>
  </si>
  <si>
    <t>Corrections in A.8.16.12, A.8.16.21, A.8.16.22, A.8.16.30, A.9.1.15 and A.9.1.37</t>
  </si>
  <si>
    <t>R4-163311</t>
  </si>
  <si>
    <t>3506</t>
  </si>
  <si>
    <t>R4-163315</t>
  </si>
  <si>
    <t>3558</t>
  </si>
  <si>
    <t>Corrections to 9.6.1.3 and 9.6.1.4 TDD FDD CQI Reporting test</t>
  </si>
  <si>
    <t>R4-163316</t>
  </si>
  <si>
    <t>R4-163318</t>
  </si>
  <si>
    <t>Editorial corrections</t>
  </si>
  <si>
    <t>R4-163319</t>
  </si>
  <si>
    <t>R4-163345</t>
  </si>
  <si>
    <t>3559</t>
  </si>
  <si>
    <t>R4-163350</t>
  </si>
  <si>
    <t>3526</t>
  </si>
  <si>
    <t>CR on correction for section number of A.7.3.29</t>
  </si>
  <si>
    <t>R4-163353</t>
  </si>
  <si>
    <t>Editral correction for title in section A.8 and A.9 Rel-12</t>
  </si>
  <si>
    <t>R4-163358</t>
  </si>
  <si>
    <t>3533</t>
  </si>
  <si>
    <t>3DL/3UL TDD CA - UE Transmit Timing Accuracy Tests for 2SCells</t>
  </si>
  <si>
    <t>R4-163389</t>
  </si>
  <si>
    <t>PCC and SCC assignment in 20MHz+10MHz test case A.9.1.24</t>
  </si>
  <si>
    <t>R4-163390</t>
  </si>
  <si>
    <t>3539</t>
  </si>
  <si>
    <t>R4-163516</t>
  </si>
  <si>
    <t>Test Case on Random Acces for 3 DL/3UL TDD CA</t>
  </si>
  <si>
    <t>R4-163797</t>
  </si>
  <si>
    <t>3586</t>
  </si>
  <si>
    <t>CR on Frequency bands for UE category 0</t>
  </si>
  <si>
    <t>R4-164045</t>
  </si>
  <si>
    <t>3613</t>
  </si>
  <si>
    <t>CR: Maintenance CR for demodulation performance requirements (Rel-12)</t>
  </si>
  <si>
    <t>R4-164066</t>
  </si>
  <si>
    <t>Correction of SCE event trigged reporting test cases for CSI-RS based discovery signal R12</t>
  </si>
  <si>
    <t>R4-164067</t>
  </si>
  <si>
    <t>3596</t>
  </si>
  <si>
    <t>Correction of SCE event trigged reporting test cases for CSI-RS based discovery signal R13</t>
  </si>
  <si>
    <t>R4-164079</t>
  </si>
  <si>
    <t>3605</t>
  </si>
  <si>
    <t>CR of RLM requirement for PSCell in dual connectivity R12</t>
  </si>
  <si>
    <t>R4-164240</t>
  </si>
  <si>
    <t>3622</t>
  </si>
  <si>
    <t>Editorial correction for TM4 MMSE-IRC PDSCH demodulation test</t>
  </si>
  <si>
    <t>R4-164241</t>
  </si>
  <si>
    <t>3623</t>
  </si>
  <si>
    <t>R4-164333</t>
  </si>
  <si>
    <t>3657</t>
  </si>
  <si>
    <t>Editorial corrections in Rel-12 Cat-0 requirements</t>
  </si>
  <si>
    <t>R4-164426</t>
  </si>
  <si>
    <t>0049</t>
  </si>
  <si>
    <t>10.4.0</t>
  </si>
  <si>
    <t>Necessary updates in 37.113 on receiver exclusion bands</t>
  </si>
  <si>
    <t>R4-164427</t>
  </si>
  <si>
    <t>0050</t>
  </si>
  <si>
    <t>R4-164428</t>
  </si>
  <si>
    <t>0051</t>
  </si>
  <si>
    <t>R4-164429</t>
  </si>
  <si>
    <t>R4-164583</t>
  </si>
  <si>
    <t>R4-164773</t>
  </si>
  <si>
    <t>R4-164815</t>
  </si>
  <si>
    <t>CR TS 36.307 REL-12</t>
  </si>
  <si>
    <t>R4-164854</t>
  </si>
  <si>
    <t>0690</t>
  </si>
  <si>
    <t>Correction of RRM multiple uplink requirements and test cases in 36.307</t>
  </si>
  <si>
    <t>R4-161567</t>
  </si>
  <si>
    <t>CR to Correct Notes for CA REFSENS Tables</t>
  </si>
  <si>
    <t>R4-161670</t>
  </si>
  <si>
    <t>Editorial modification on uplink inter-band CA</t>
  </si>
  <si>
    <t>R4-161684</t>
  </si>
  <si>
    <t>Removal of  conditions for intra-frequency relative RSRQ measurement accuracy requirements under operation with frame structure 3</t>
  </si>
  <si>
    <t>R4-161740</t>
  </si>
  <si>
    <t>3394</t>
  </si>
  <si>
    <t>CR: Correction to Band 66 notes in E-UTRA band groups</t>
  </si>
  <si>
    <t>R4-161844</t>
  </si>
  <si>
    <t>CR of typo in interruption requirements</t>
  </si>
  <si>
    <t>R4-162092</t>
  </si>
  <si>
    <t>3517</t>
  </si>
  <si>
    <t>Introduction of 4Rx requirement for Band 1</t>
  </si>
  <si>
    <t>R4-162136</t>
  </si>
  <si>
    <t>Editorial correction in RRM requirements</t>
  </si>
  <si>
    <t>R4-162144</t>
  </si>
  <si>
    <t>Channel occupancy measurement requirements</t>
  </si>
  <si>
    <t>R4-162149</t>
  </si>
  <si>
    <t>Inter-frequency RSSI measurement requirements</t>
  </si>
  <si>
    <t>R4-162151</t>
  </si>
  <si>
    <t>Editorial correction in LAA requirements</t>
  </si>
  <si>
    <t>R4-162157</t>
  </si>
  <si>
    <t>RS-SINR accuracy requirements with CA</t>
  </si>
  <si>
    <t>R4-162165</t>
  </si>
  <si>
    <t>3434</t>
  </si>
  <si>
    <t>4 DL PCell in FDD Event triggered reporting on deactivated SCells in non-DRX # 3</t>
  </si>
  <si>
    <t>R4-162166</t>
  </si>
  <si>
    <t>3435</t>
  </si>
  <si>
    <t>4 DL PCell in TDD Event triggered reporting on deactivated SCells in non-DRX # 4</t>
  </si>
  <si>
    <t>R4-162167</t>
  </si>
  <si>
    <t>5 DL PCell in FDD Event triggered reporting on deactivated SCells in non-DRX # 1</t>
  </si>
  <si>
    <t>R4-162168</t>
  </si>
  <si>
    <t>5 DL PCell in TDD Event triggered reporting on deactivated SCells in non-DRX # 2</t>
  </si>
  <si>
    <t>R4-162238</t>
  </si>
  <si>
    <t>3522</t>
  </si>
  <si>
    <t>CR on reference measurement channel for Rel-13 eMTC</t>
  </si>
  <si>
    <t>R4-162252</t>
  </si>
  <si>
    <t>Introduction of 4Rx REFSENS for Band 41</t>
  </si>
  <si>
    <t>R4-162284</t>
  </si>
  <si>
    <t>Rx requirement for the non-contiguous CA with more than two component carriers</t>
  </si>
  <si>
    <t>R4-162412</t>
  </si>
  <si>
    <t>RSTD CA interruption on SCC in Release 12</t>
  </si>
  <si>
    <t>R4-162413</t>
  </si>
  <si>
    <t>RSTD CA interruption on SCC in release 13</t>
  </si>
  <si>
    <t>R4-162520</t>
  </si>
  <si>
    <t>Correction to UE Categories for 64 QAM Reference channels</t>
  </si>
  <si>
    <t>R4-162560</t>
  </si>
  <si>
    <t>Measurement accuracy requirements for Rel-13 MTC UE</t>
  </si>
  <si>
    <t>R4-162591</t>
  </si>
  <si>
    <t>Clean up for CRS-IM related requirements</t>
  </si>
  <si>
    <t>R4-162683</t>
  </si>
  <si>
    <t>0780</t>
  </si>
  <si>
    <t>Band 46 sub-bands indication</t>
  </si>
  <si>
    <t>R4-162686</t>
  </si>
  <si>
    <t>0781</t>
  </si>
  <si>
    <t>Band 46 channel access procedures requiremen</t>
  </si>
  <si>
    <t>R4-162715</t>
  </si>
  <si>
    <t>3421</t>
  </si>
  <si>
    <t>Reporting criteria for LAA</t>
  </si>
  <si>
    <t>R4-162736</t>
  </si>
  <si>
    <t>3379</t>
  </si>
  <si>
    <t>CR: UE transmit timing Requirements for Cat-M1 UEs</t>
  </si>
  <si>
    <t>R4-162737</t>
  </si>
  <si>
    <t>Timing requirements for eMTC</t>
  </si>
  <si>
    <t>R4-162738</t>
  </si>
  <si>
    <t>CR for eMTC RLM</t>
  </si>
  <si>
    <t>R4-162755</t>
  </si>
  <si>
    <t>RS-SINR measurement requirements with CA</t>
  </si>
  <si>
    <t>R4-162801</t>
  </si>
  <si>
    <t>3545</t>
  </si>
  <si>
    <t>Maintenance CR for CRS-IM</t>
  </si>
  <si>
    <t>R4-162909</t>
  </si>
  <si>
    <t>0773</t>
  </si>
  <si>
    <t>Correction on co-existence and co-location emssion requirement for LAA</t>
  </si>
  <si>
    <t>R4-162912</t>
  </si>
  <si>
    <t>3531</t>
  </si>
  <si>
    <t>Correction on eMTC in TS 36.101</t>
  </si>
  <si>
    <t>R4-162913</t>
  </si>
  <si>
    <t>Correction of Pcmax for Prose</t>
  </si>
  <si>
    <t>R4-162915</t>
  </si>
  <si>
    <t>Correcting fallback inconsistencies in CA of B41 and B42 in REL-13</t>
  </si>
  <si>
    <t>R4-162917</t>
  </si>
  <si>
    <t>36.893</t>
  </si>
  <si>
    <t>B68 UE spurious emissions for DTT protection in the arab region</t>
  </si>
  <si>
    <t>R4-162951</t>
  </si>
  <si>
    <t>Editorial corrections - alignment with 3GPP drafting rules</t>
  </si>
  <si>
    <t>R4-163007</t>
  </si>
  <si>
    <t>37.977</t>
  </si>
  <si>
    <t>CR to TR37.977: RC+CE Test Volume Validation</t>
  </si>
  <si>
    <t>R4-163012</t>
  </si>
  <si>
    <t>3396</t>
  </si>
  <si>
    <t>New test cases: Event triggered reporting on deactivated SCells and interruption probability (0.5%) without DRX (FDD 4 DL CA and TDD 4 DL CA)</t>
  </si>
  <si>
    <t>R4-163013</t>
  </si>
  <si>
    <t>4 DL FDD CA Event Triggered Reporting with 3 deactivated SCells in Non-DRX</t>
  </si>
  <si>
    <t>R4-163014</t>
  </si>
  <si>
    <t>4 DL TDD CA Event Triggered Reporting with 3 deactivated SCells in Non-DRX</t>
  </si>
  <si>
    <t>R4-163015</t>
  </si>
  <si>
    <t>3397</t>
  </si>
  <si>
    <t>New test cases: Event triggered reporting on deactivated SCells and interruption probability (0.5%) without DRX (FDD 5 DL CA and TDD 5 DL CA)</t>
  </si>
  <si>
    <t>R4-163016</t>
  </si>
  <si>
    <t>5 DL FDD CA Event Triggered Reporting with Deactivated SCells in Non-DRX</t>
  </si>
  <si>
    <t>R4-163017</t>
  </si>
  <si>
    <t>5 DL TDD CA Event Triggered Reporting with Deactivated SCells in Non-DRX</t>
  </si>
  <si>
    <t>R4-163039</t>
  </si>
  <si>
    <t>maintenance on radio link monitoring for Rel-13 MTC UE</t>
  </si>
  <si>
    <t>R4-163046</t>
  </si>
  <si>
    <t>Maintenance on measurement requirements for Rel-13 MTC UE under normal coverage</t>
  </si>
  <si>
    <t>R4-163047</t>
  </si>
  <si>
    <t>Maintenance on measurement requirements for Rel-13 MTC UE under CEModeB</t>
  </si>
  <si>
    <t>R4-163324</t>
  </si>
  <si>
    <t>A clarification on LAA band</t>
  </si>
  <si>
    <t>R4-163325</t>
  </si>
  <si>
    <t>3516</t>
  </si>
  <si>
    <t>Editorial corrections for LAA</t>
  </si>
  <si>
    <t>R4-163346</t>
  </si>
  <si>
    <t>Corrections for CA_28A-42A and CA_28A-42C requirements</t>
  </si>
  <si>
    <t>R4-163354</t>
  </si>
  <si>
    <t>Editral correction for title in section A.8 and A.9 Rel-13</t>
  </si>
  <si>
    <t>R4-163510</t>
  </si>
  <si>
    <t>Absolute and relative RSRP accuracies in FDD 4DL CA# 3</t>
  </si>
  <si>
    <t>R4-163511</t>
  </si>
  <si>
    <t>Absolute and relative RSRP accuracies in TDD 4DL CA# 4</t>
  </si>
  <si>
    <t>R4-163514</t>
  </si>
  <si>
    <t>3557</t>
  </si>
  <si>
    <t>Absolute and relative RSRQ accuracies in 5 DL FDD CA # 7</t>
  </si>
  <si>
    <t>R4-163515</t>
  </si>
  <si>
    <t>Absolute and relative RSRQ accuracies in 5 DL TDD CA # 8</t>
  </si>
  <si>
    <t>R4-163519</t>
  </si>
  <si>
    <t>3562</t>
  </si>
  <si>
    <t>E-UTRAN-WLAN RSSI event triggered reporting in non-DRX</t>
  </si>
  <si>
    <t>R4-163539</t>
  </si>
  <si>
    <t>3576</t>
  </si>
  <si>
    <t>RMC for verification of RF receiver requirements for LAA</t>
  </si>
  <si>
    <t>R4-163561</t>
  </si>
  <si>
    <t>3578</t>
  </si>
  <si>
    <t>Corrections of CA 8A-42A/C in REL-13</t>
  </si>
  <si>
    <t>R4-163671</t>
  </si>
  <si>
    <t>0006</t>
  </si>
  <si>
    <t>Correction of interfering signal level for Tx intermodulation</t>
  </si>
  <si>
    <t>R4-163699</t>
  </si>
  <si>
    <t>CR on TDD-FDD 4DL CA activation and deactivation of known SCell in non-DRX</t>
  </si>
  <si>
    <t>R4-163701</t>
  </si>
  <si>
    <t>3571</t>
  </si>
  <si>
    <t>CR on TDD-FDD 4DL CA activation and deactivation of unknown SCell in non-DRX</t>
  </si>
  <si>
    <t>R4-163796</t>
  </si>
  <si>
    <t>3585</t>
  </si>
  <si>
    <t>CR on Frequency bands for UE category 0 and UE category M1</t>
  </si>
  <si>
    <t>R4-163805</t>
  </si>
  <si>
    <t>3587</t>
  </si>
  <si>
    <t>CR for dTib,c and dRib,c for CA combinations including Band 21 and 42</t>
  </si>
  <si>
    <t>R4-163850</t>
  </si>
  <si>
    <t>3590</t>
  </si>
  <si>
    <t>CR for delta F_HD for B46 combinations</t>
  </si>
  <si>
    <t>R4-163993</t>
  </si>
  <si>
    <t>Uplink configuration for reference sensitivity for B45</t>
  </si>
  <si>
    <t>R4-164046</t>
  </si>
  <si>
    <t>3614</t>
  </si>
  <si>
    <t>CR: Maintenance CR for demodulation performance requirements (Rel-13)</t>
  </si>
  <si>
    <t>R4-164091</t>
  </si>
  <si>
    <t>PCell in FDD: absolute and relative RSRP accuracies in FDD-TDD 4DL CA</t>
  </si>
  <si>
    <t>R4-164092</t>
  </si>
  <si>
    <t>PCell in TDD: absolute and relative RSRP accuracies in TDD-FDD 4DL CA.</t>
  </si>
  <si>
    <t>R4-164093</t>
  </si>
  <si>
    <t>absolute and relative RSRP accuracies in FDD 5 DL CA</t>
  </si>
  <si>
    <t>R4-164094</t>
  </si>
  <si>
    <t>3615</t>
  </si>
  <si>
    <t>absolute and relative RSRP accuracies in TDD 5 DL CA</t>
  </si>
  <si>
    <t>R4-164180</t>
  </si>
  <si>
    <t>36.869</t>
  </si>
  <si>
    <t>Addition of BS coexistence studies of CA_66C, CA_66B and CA_66A-66A</t>
  </si>
  <si>
    <t>R4-164235</t>
  </si>
  <si>
    <t>CR 36.101 on 7+38 blocking requirement</t>
  </si>
  <si>
    <t>R4-164399</t>
  </si>
  <si>
    <t>A-MPR for Band 68 using averaged TC SAW filter result</t>
  </si>
  <si>
    <t>R4-164430</t>
  </si>
  <si>
    <t>0799</t>
  </si>
  <si>
    <t>Correction to BS spurious emissions for co-location with Band 46</t>
  </si>
  <si>
    <t>R4-164553</t>
  </si>
  <si>
    <t>CR on control channel requirements of 4 Rx UE</t>
  </si>
  <si>
    <t>R4-164567</t>
  </si>
  <si>
    <t>Modification on intra-frequency discovery signal measurement requirements in LAA</t>
  </si>
  <si>
    <t>R4-164568</t>
  </si>
  <si>
    <t>3519</t>
  </si>
  <si>
    <t>Inter-frequency measurement requirements</t>
  </si>
  <si>
    <t>R4-164584</t>
  </si>
  <si>
    <t>Test cases for E-UTRAN DC Inter-frequency identification of a new CGI of E-UTRA cell using autonomous gaps</t>
  </si>
  <si>
    <t>R4-164622</t>
  </si>
  <si>
    <t>3653</t>
  </si>
  <si>
    <t>UE transmit timing test for eMTC UEs in CEModeA</t>
  </si>
  <si>
    <t>R4-164628</t>
  </si>
  <si>
    <t>3570</t>
  </si>
  <si>
    <t>CR on TDD-FDD 5DL CA activation and deactivation of known SCell in non-DRX</t>
  </si>
  <si>
    <t>R4-164629</t>
  </si>
  <si>
    <t>3572</t>
  </si>
  <si>
    <t>CR on TDD-FDD 5DL CA activation and deactivation of unknown SCell in non-DRX</t>
  </si>
  <si>
    <t>R4-164631</t>
  </si>
  <si>
    <t>3655</t>
  </si>
  <si>
    <t>Defining of ProSe periodicity for ProSe inter-frequency and CA operation</t>
  </si>
  <si>
    <t>R4-164649</t>
  </si>
  <si>
    <t>PCell in FDD: absolute and relative RSRP accuracies in TDD-FDD 5 DL CA # 1</t>
  </si>
  <si>
    <t>R4-164650</t>
  </si>
  <si>
    <t>3556</t>
  </si>
  <si>
    <t>PCell in TDD: absolute and relative RSRP accuracies in TDD-FDD 5 DL CA # 2</t>
  </si>
  <si>
    <t>R4-164659</t>
  </si>
  <si>
    <t>Correction to A-MPR for NS_26</t>
  </si>
  <si>
    <t>R4-164660</t>
  </si>
  <si>
    <t>0789</t>
  </si>
  <si>
    <t>Correction related to band 65</t>
  </si>
  <si>
    <t>R4-164661</t>
  </si>
  <si>
    <t>R4-164668</t>
  </si>
  <si>
    <t>25.113</t>
  </si>
  <si>
    <t>0065</t>
  </si>
  <si>
    <t>Clarification in EMC environmental conditions references</t>
  </si>
  <si>
    <t>R4-164669</t>
  </si>
  <si>
    <t>0059</t>
  </si>
  <si>
    <t>R4-164670</t>
  </si>
  <si>
    <t>0047</t>
  </si>
  <si>
    <t>R4-164674</t>
  </si>
  <si>
    <t>0294</t>
  </si>
  <si>
    <t>Introduction of Band 46 in 37.104</t>
  </si>
  <si>
    <t>R4-164733</t>
  </si>
  <si>
    <t>CR for TM9 tests with MBSFN subframes configured for PDSCH in Rel-13</t>
  </si>
  <si>
    <t>R4-164755</t>
  </si>
  <si>
    <t>3609</t>
  </si>
  <si>
    <t>CR on UE transmit timing requirement</t>
  </si>
  <si>
    <t>R4-164756</t>
  </si>
  <si>
    <t>Modification on CA requirements in LAA</t>
  </si>
  <si>
    <t>R4-164769</t>
  </si>
  <si>
    <t>4 DL CA PCell in FDD FDD-TDD RSRQ for E-UTRAN in Carrier Aggregation</t>
  </si>
  <si>
    <t>R4-164789</t>
  </si>
  <si>
    <t>Correct spectrum emission mask and operating band UEM absolute basic limits</t>
  </si>
  <si>
    <t>R4-164790</t>
  </si>
  <si>
    <t>37.114</t>
  </si>
  <si>
    <t>R4-164806</t>
  </si>
  <si>
    <t>CR to TR37.977: RC+CE Validation Updates</t>
  </si>
  <si>
    <t>R4-164816</t>
  </si>
  <si>
    <t>CR TS 36.307 REL-13</t>
  </si>
  <si>
    <t>R4-164833</t>
  </si>
  <si>
    <t>Clarification on eMTC RX requirements in TS 36.101</t>
  </si>
  <si>
    <t>R4-164837</t>
  </si>
  <si>
    <t>37.105: Readability improvemenand corrections (sections 4 - 10)</t>
  </si>
  <si>
    <t>R4-164838</t>
  </si>
  <si>
    <t>CR 36.853-13 on 7+38 blocking requirement</t>
  </si>
  <si>
    <t>R4-164841</t>
  </si>
  <si>
    <t>3551</t>
  </si>
  <si>
    <t>Correction on eMTC In-band emissions in TS 36.101</t>
  </si>
  <si>
    <t>R4-164848</t>
  </si>
  <si>
    <t>3541</t>
  </si>
  <si>
    <t>Modifications on LAA SCell activation delay requirements</t>
  </si>
  <si>
    <t>R4-164851</t>
  </si>
  <si>
    <t>Rx-Tx time difference reporting</t>
  </si>
  <si>
    <t>R4-164852</t>
  </si>
  <si>
    <t>Editorial corrections of an incorrect note for Band 32</t>
  </si>
  <si>
    <t>R4-164855</t>
  </si>
  <si>
    <t>0691</t>
  </si>
  <si>
    <t>R4-164861</t>
  </si>
  <si>
    <t>3647</t>
  </si>
  <si>
    <t>CR: RRC re-establishment requirements for Cat-M1 UEs</t>
  </si>
  <si>
    <t>R4-164862</t>
  </si>
  <si>
    <t>CR: Intra-frequency handover requirements for Cat-M1 UEs in CEModeA</t>
  </si>
  <si>
    <t>R4-164868</t>
  </si>
  <si>
    <t>CR on eMTC eDRX</t>
  </si>
  <si>
    <t>R4-164875</t>
  </si>
  <si>
    <t>3666</t>
  </si>
  <si>
    <t>CR: Intra-frequency handover requirements for Cat-M1 UEs in CEModeB</t>
  </si>
  <si>
    <t>R4-164877</t>
  </si>
  <si>
    <t>4 DL CA PCell in TDD TDD-FDD RSRQ for E-UTRAN in Carrier Aggregation</t>
  </si>
  <si>
    <t>R4-164878</t>
  </si>
  <si>
    <t>3642</t>
  </si>
  <si>
    <t>5 DL PCell in FDD RSRQ for E-UTRAN in Carrier Aggregation</t>
  </si>
  <si>
    <t>R4-164879</t>
  </si>
  <si>
    <t>3643</t>
  </si>
  <si>
    <t>5 DL PCell in TDD RSRQ for E-UTRAN in Carrier Aggregation</t>
  </si>
  <si>
    <t>R4-164922</t>
  </si>
  <si>
    <t>Definition of device positioning within the Multi Probe Anechoic Chamber test volume</t>
  </si>
  <si>
    <t>R1-163197</t>
  </si>
  <si>
    <t>25.215</t>
  </si>
  <si>
    <t>Clarification on measuring the transmitted code power for the downlink DPCH slot formats #17 and #18</t>
  </si>
  <si>
    <t>R1-163198</t>
  </si>
  <si>
    <t>R1-165515</t>
  </si>
  <si>
    <t>0339</t>
  </si>
  <si>
    <t>Clarifications on DCH enhancements feature</t>
  </si>
  <si>
    <t>R1-165516</t>
  </si>
  <si>
    <t>0340</t>
  </si>
  <si>
    <t>Clarifications on DCH enhancements feature (Mirror Rel-13)</t>
  </si>
  <si>
    <t>R1-165862</t>
  </si>
  <si>
    <t>25.214</t>
  </si>
  <si>
    <t>0747</t>
  </si>
  <si>
    <t>R1-165863</t>
  </si>
  <si>
    <t>0748</t>
  </si>
  <si>
    <t>R4-164656</t>
  </si>
  <si>
    <t>3552</t>
  </si>
  <si>
    <t>36.101 Section 5 operating bands (clean-up)</t>
  </si>
  <si>
    <t>R4-163361</t>
  </si>
  <si>
    <t>E-UTRAN 4DL CA activation and deactivation of know SCell in non-DRX</t>
  </si>
  <si>
    <t>R4-163362</t>
  </si>
  <si>
    <t>E-UTRAN 5DL CA activation and deactivation of know SCell in non-DRX</t>
  </si>
  <si>
    <t>R4-164577</t>
  </si>
  <si>
    <t>3664</t>
  </si>
  <si>
    <t>E-UTRAN 4DL CA activation and deactivation for unknown SCells without DRX</t>
  </si>
  <si>
    <t>R4-164578</t>
  </si>
  <si>
    <t>3665</t>
  </si>
  <si>
    <t>E-UTRAN 5DL CA activation and deactivation of unknown SCell in non-DRX</t>
  </si>
  <si>
    <t>Types of Tdocs</t>
  </si>
  <si>
    <t>Possible statuses of Tdocs</t>
  </si>
  <si>
    <t>Categories</t>
  </si>
  <si>
    <t>reserved</t>
  </si>
  <si>
    <t>conditionally agreed</t>
  </si>
  <si>
    <t>draftCR</t>
  </si>
  <si>
    <t>conditionally approved</t>
  </si>
  <si>
    <t>Presentation</t>
  </si>
  <si>
    <t>ToR</t>
  </si>
  <si>
    <t>treated</t>
  </si>
  <si>
    <t>replied to</t>
  </si>
  <si>
    <t>WI exception request</t>
  </si>
  <si>
    <t>TS or TR cover</t>
  </si>
  <si>
    <t>not concluded</t>
  </si>
  <si>
    <t>reissued</t>
  </si>
  <si>
    <t>response</t>
  </si>
  <si>
    <t>other</t>
  </si>
  <si>
    <t>Agenda</t>
  </si>
  <si>
    <t>Tdoc</t>
  </si>
  <si>
    <t>Order-within-agenda-item</t>
  </si>
  <si>
    <t>Available</t>
  </si>
  <si>
    <t>Done</t>
  </si>
  <si>
    <t>Replaced-by</t>
  </si>
  <si>
    <t>Doc-for</t>
  </si>
  <si>
    <t>Doc-type</t>
  </si>
  <si>
    <t>Replaces</t>
  </si>
  <si>
    <t>Withdrawn</t>
  </si>
  <si>
    <t>Spec</t>
  </si>
  <si>
    <t>CRnbr</t>
  </si>
  <si>
    <t>CRrev</t>
  </si>
  <si>
    <t>CRcat</t>
  </si>
  <si>
    <t>WorkItem</t>
  </si>
  <si>
    <t>Version-Current</t>
  </si>
  <si>
    <t>Report</t>
  </si>
  <si>
    <t>ReplyTo</t>
  </si>
  <si>
    <t>ReplyIn</t>
  </si>
  <si>
    <t>ReservationDate</t>
  </si>
  <si>
    <t>AvailabilityDate</t>
  </si>
  <si>
    <t>CRpack</t>
  </si>
  <si>
    <t>originalLS</t>
  </si>
  <si>
    <t>ContactID</t>
  </si>
  <si>
    <t>-</t>
  </si>
  <si>
    <t>..</t>
  </si>
  <si>
    <t>note: WI code of AI 13.5.6 is LTE_MTCe2_L1-UEConTest (RP-160695 shows a wrong WI code here)</t>
  </si>
  <si>
    <t>no LS answer to PCG</t>
  </si>
  <si>
    <t>no LS answer to ECC WG SE</t>
  </si>
  <si>
    <t>no reply so far but RAN is working on its submission to IMT-2020</t>
  </si>
  <si>
    <t>Telecom Italia drafted a reply LS in RP-161171, see AI 8.4 (final LS answer in RP-161258)</t>
  </si>
  <si>
    <t>Telecom Italia drafted a reply LS in RP-161171 (final LS answer in RP-161258)</t>
  </si>
  <si>
    <t>no LS answer to IEEE 802 LMSC</t>
  </si>
  <si>
    <t>no LS answer to WFA</t>
  </si>
  <si>
    <t>Huawei drafted an LS answer RP-161012 (final LS answer in RP-161227)</t>
  </si>
  <si>
    <t>RAN and RAN1 prepared a reply LS in RP-161110 (final answer in RP-161228)</t>
  </si>
  <si>
    <t>no LS answer to NYU Wireless, topic was handled in RAN1</t>
  </si>
  <si>
    <t>no LS answer to GERAN/RAN6</t>
  </si>
  <si>
    <t>no LS answer to RAN3</t>
  </si>
  <si>
    <t>LS answer was approved by email via the RAN reflector before RAN #72 in RP-161056</t>
  </si>
  <si>
    <t>no LS answer to RAN1</t>
  </si>
  <si>
    <t>no LS answer to RAN2</t>
  </si>
  <si>
    <t>no LS answer to RAN4</t>
  </si>
  <si>
    <t>no LS answer to SA2</t>
  </si>
  <si>
    <t>MCC: target date change; conclusion: approved: 95%, Sep.16</t>
  </si>
  <si>
    <t>MCC: target date change; conclusion: approved: 75%, Sep.16</t>
  </si>
  <si>
    <t>conclusion: approved: Core: 40%, March 17; Perf: 0%, March 17</t>
  </si>
  <si>
    <t>result of email discussion [RAN#71-08]</t>
  </si>
  <si>
    <t>conclusion: approved: 20%, Dec.16</t>
  </si>
  <si>
    <t>MCC: target date change; conclusion: approved: 96%, Sep.16</t>
  </si>
  <si>
    <t>MCC: target date change; conclusion: approved: 98%, Sep.16</t>
  </si>
  <si>
    <t>MCC: target date change; conclusion: approved: 70%, Sep.16</t>
  </si>
  <si>
    <t>MCC: target date change; conclusion: approved: 4%, Dec.16</t>
  </si>
  <si>
    <t>conclusion: approved: 22% , March 17</t>
  </si>
  <si>
    <t>MCC: target date change; conclusion: approved: 25%, Dec.16</t>
  </si>
  <si>
    <t>conclusion: approved: 65%, Sep.16</t>
  </si>
  <si>
    <t>conclusion: approved: 6%, Dec.16</t>
  </si>
  <si>
    <t>conclusion: approved: 100%, June 16; Perf. part WI completed</t>
  </si>
  <si>
    <t>not treated</t>
  </si>
  <si>
    <t>conclusion: approved: 75%, Sep.16</t>
  </si>
  <si>
    <t>conclusion: approved: Core: 90%, Sep.16; Perf.: 30%, Sep.16</t>
  </si>
  <si>
    <t>conclusion: approved: Perf.: 100%, June 16; Perf. part WI completed</t>
  </si>
  <si>
    <t>conclusion: approved: Core: 30%, Dec.16; Perf.: 0%, March 17</t>
  </si>
  <si>
    <t xml:space="preserve">new WI for UMTS and LTE ; leading WG: RAN4; discussed but not agreed at RAN #71 </t>
  </si>
  <si>
    <t>MCC: target date change; conclusion: approved: Core: 100%, June 16; Perf.: 100%, June 16; Core and Perf. part WI completed</t>
  </si>
  <si>
    <t>MCC: target date change; conclusion: approved: 100%, June 16; SI completed (6 months earlier)</t>
  </si>
  <si>
    <t>Telecom Italia: TR number to be added and completion date to be corrected</t>
  </si>
  <si>
    <t>conclusion: approved: Core: 60%, Sep.16; Perf.: 0%, March 17;</t>
  </si>
  <si>
    <t>text proposal to update definition of reliability and KPI values for eV2X</t>
  </si>
  <si>
    <t>see RP-160920 instead</t>
  </si>
  <si>
    <t>NTT DOCOMO: Some open issues captured on the 4Rx SR RP-160134 in RAN#71 meeting are not finalized yet. Therefore, the completion level for RAN4 perf is not 100%;</t>
  </si>
  <si>
    <t>MCC: only 1 supporting companies, will only be presented if time allows</t>
  </si>
  <si>
    <t>RP</t>
  </si>
  <si>
    <t>conclusion: approved: Perf. part: 100%, June 16; Perf. part WI is completed</t>
  </si>
  <si>
    <t>conclusion: approved: Core: 38%, March 17; Perf.: 38%, March 17</t>
  </si>
  <si>
    <t>MCC: wrong RAN #71 completion level in history table should be corrected next time to 60%; conclusion: approved: Core: 50%, March 17;  Perf.: 50%, March 17</t>
  </si>
  <si>
    <t>Telstra: supports lean carrier WI</t>
  </si>
  <si>
    <t>conclusion: approved: Core: 70%, Sep.16</t>
  </si>
  <si>
    <t>RAN1 chair: next quarter RAN1 will have no time on this;</t>
  </si>
  <si>
    <t xml:space="preserve">TEI9_Test </t>
  </si>
  <si>
    <t xml:space="preserve">TEI10_Test </t>
  </si>
  <si>
    <t xml:space="preserve">TEI11_Test </t>
  </si>
  <si>
    <t>MCC: status report pretends that Core and Perf. part are 100% complete but provided CRs do not match to WID RP-160378; target date change; conclusion: approved: Core: 100%, June 16; Perf.: 100%, June 16; Core and Perf. WI completed</t>
  </si>
  <si>
    <t>conclusion: approved: Core: 25%, March 17; Perf.: 0%, Sep.17;</t>
  </si>
  <si>
    <t>Intel: We would like to understand why 6 more TUs in RAN1 (total 11 TUs) are further requested compared to the original total TUs (total 5 TUs); conclusion: approved:Core: 10%, MArch 17; Perf.: 0%, June 17 ?</t>
  </si>
  <si>
    <t>conclusion: approved: 100%, June 16; SI completed</t>
  </si>
  <si>
    <t>MCC: only 3 supporting companies</t>
  </si>
  <si>
    <t>MCC: late submission; conclusion: approved: Core: 25%, March 17; Perf.: 0%, Sep.17</t>
  </si>
  <si>
    <t>conclusion: approved: Core: 25%, Dec.16; Perf.: 20%, June 17</t>
  </si>
  <si>
    <t>moved from AI 9.2.3 to AI 9</t>
  </si>
  <si>
    <t>TR number and name updated</t>
  </si>
  <si>
    <t>last approved SID: RP-160563</t>
  </si>
  <si>
    <t>conclusion: approved: 5%, Dec.16</t>
  </si>
  <si>
    <t>CMCC: TR number and name updated</t>
  </si>
  <si>
    <t>MCC: target date change (WIs moved back from REL-15 to REL-14); conclusion: approved: Core: 10%, March 17; Perf.: 0%, June 17</t>
  </si>
  <si>
    <t>ATT: wrong Tdoc number on cover</t>
  </si>
  <si>
    <t>conclusion: approved: Core: 10%, March 17</t>
  </si>
  <si>
    <t>MCC: proposal is looking at MTC and NB_IOT enhancements</t>
  </si>
  <si>
    <t>MCC: no WID provided</t>
  </si>
  <si>
    <t>MCC: target date change; conclusion: approved: Perf.: 90%, Sep.16</t>
  </si>
  <si>
    <t>NEC: no revision marks</t>
  </si>
  <si>
    <t>MCC: target date change; conclusion: approved: 30%, Dec.16</t>
  </si>
  <si>
    <t>Intel: Perf. part unticked, rapporteur changed</t>
  </si>
  <si>
    <t>MCC: target date change; conclusion: approved: Perf.: 70%, Sep.16</t>
  </si>
  <si>
    <t>conclusion: approved: 100%, June 16; SI is completed</t>
  </si>
  <si>
    <t>conclusion: approved: Core: 50%, Sep.16</t>
  </si>
  <si>
    <t>conclusion: approved: Core: 100%, June 16; Perf.: 0%, Sep.16</t>
  </si>
  <si>
    <t>suggested: 100%, June 16</t>
  </si>
  <si>
    <t>MCC: target date change (WIs moved back from REL-15 to REL-14); conclusion: approved: Core: 5%, March 17; Perf.: 0%, Sep.17</t>
  </si>
  <si>
    <t>MCC: target date change; conclusion: approved: Perf.: 95%, Sep.16</t>
  </si>
  <si>
    <t>conclusion: approved: Core: 40%, March 17; Perf.: 0%, March 17</t>
  </si>
  <si>
    <t>conclusion: approved: 80%, Dec.16</t>
  </si>
  <si>
    <t>conclusion: approved: 50%, Sep.16</t>
  </si>
  <si>
    <t>conclusion: approved: 40%, Dec.16</t>
  </si>
  <si>
    <t>MCC: &lt; &gt; around target should be removed, target date change; conclusion: approved: 15%, March 17</t>
  </si>
  <si>
    <t>finally the TR is just noted as in contrast to the original plan the SI is planned to continue</t>
  </si>
  <si>
    <t>Qualcomm: we need to check with email discussion [RAN #71-11] conclusions but fine with this pCR</t>
  </si>
  <si>
    <t>KT: is related to coverage</t>
  </si>
  <si>
    <t>MCC: late submission; conclusion: approved: 40%, March 17</t>
  </si>
  <si>
    <t>will have a pCR instead in RP-161208</t>
  </si>
  <si>
    <t>MCC: a WI or a SI?</t>
  </si>
  <si>
    <t>RAN chair: agrees that this is a RAN1 discussion</t>
  </si>
  <si>
    <t>Proposal: For performance evaluation of NR, TR38.900 is applicable to 6 - 100 GHz only, and TR 36.873/ITU-R M.2135 is applicable to 0.5-6 GHz.</t>
  </si>
  <si>
    <t>moved from AI 9.3 to AI 9</t>
  </si>
  <si>
    <t>Nokia: which conclusions of RAN4 TR suggested to start a RAN1 led WI? legacies cannot use the feature but they are impacted so SI should continue with involving RAN1/RAN2 as well</t>
  </si>
  <si>
    <t>compare LSin RP-160713 under AI 10.8.12</t>
  </si>
  <si>
    <t>Qualcomm: strange that after downscoping last time that proposals come back</t>
  </si>
  <si>
    <t>conclusion: approved: 30%, Sep.16</t>
  </si>
  <si>
    <t>Ericsson: Unclear what the intention is with respect to changed TU allocation in the WID update and no update in the SR with respect to that;</t>
  </si>
  <si>
    <t>conclusion: approved: Core: 80%, Sep.16</t>
  </si>
  <si>
    <t>Huawei: new UL gaps feature spans multiple WG but it is only open for the RAN4 performance part; conclusion:</t>
  </si>
  <si>
    <t>RP-161027 is revised to remove LTE objectives and to add a sentence to explain why title and WI code still include LTE although finally no work on LTE  is covered in this REL-13 WI. Only UMTS aspects are addressed.</t>
  </si>
  <si>
    <t>conclusion: approved: Core: 15%, March 17; Perf.: 15%, March 17</t>
  </si>
  <si>
    <t>Qualcomm suggestion via RAN reflector: enhancements to positioning in EC-GSM-IoT should start with a study first</t>
  </si>
  <si>
    <t xml:space="preserve">Rel-14 NB-IoT and eMTC enhancement considerations </t>
  </si>
  <si>
    <t>COMP_LTE_IeNB_sig-Core, CSPS_Coord-UTRA-Core, LTE_extDRX-Core, LTE_MTCe2_L1-Core, LTE_extDRX-Core, RSE-RAN_LTE-Core</t>
  </si>
  <si>
    <t>MCC: target date change; conclusion: approved: Perf.: 50%, Dec.16</t>
  </si>
  <si>
    <t>ACDC-RAN-Core, LTE_dualC_enh-Core, LTE_dualC_ext-Core, LTE_eD2D_Prox-Core, LTE_extDRX-Core, LTE_IM_DLCCH-Perf, LTE_LAA-Core, LTE_CA_enh_b5C-Core, LTE_EBF_FDMIMO-Core, LTE_MC_load-Core, LTE_MTCe2_L1-Core, LTE_SC_PTM-Core, LTE_UL64QAM-Core, LTE_WLAN_ra</t>
  </si>
  <si>
    <t>MCC: less than 4 supporting companies, will only be presented if time allows</t>
  </si>
  <si>
    <t>MCC: late Tdoc request; conclusion: approved: 8%, Dec.16</t>
  </si>
  <si>
    <t>MCC: late Tdoc request; conclusion: approved: Core: 30%, March 17; Perf.: 30%, March 17</t>
  </si>
  <si>
    <t>MCC: late Tdoc request, target date change; conclusion: approved: 5%, March 17</t>
  </si>
  <si>
    <t>MCC: late Tdoc request; conclusion: approved: Perf.: 85%, Sep.16</t>
  </si>
  <si>
    <t>presented by Mediatek</t>
  </si>
  <si>
    <t>revised in RP-161108 since 2 different versions 1.0.0 exist: RP-161092 and R1-165970</t>
  </si>
  <si>
    <t>MCC: late Tdoc request; conclusion: approved: 100%, June 16; WI is completed</t>
  </si>
  <si>
    <t>MCC: late Tdoc request; conclusion: approved: 75%, Dec.16</t>
  </si>
  <si>
    <t>MCC: late Tdoc request; conclusion: approved: 30%, Dec.16</t>
  </si>
  <si>
    <t>MCC: only 1 supporting company</t>
  </si>
  <si>
    <t>not enough supporting companies</t>
  </si>
  <si>
    <t>MCC: late Tdoc request, target date change; conclusion: approved: 70%, Dec.16</t>
  </si>
  <si>
    <t xml:space="preserve"> Motivation for new SID on inter-eNB LTE Carrier Aggregation with Non-ideal Backhaul</t>
  </si>
  <si>
    <t>no LS answer to NGMN</t>
  </si>
  <si>
    <t>RAN chair: intention is to approve the TR with a note but we will see after offline discussion</t>
  </si>
  <si>
    <t xml:space="preserve"> RAN1, RAN4, IEEE 802.19 Coexistence WG</t>
  </si>
  <si>
    <t>CR Pack</t>
  </si>
  <si>
    <t>MCC: late submission, target date change; conclusion: approved: 100%, June 16; SI completed</t>
  </si>
  <si>
    <t xml:space="preserve">LTE Advanced inter-band CA Rel-14 for xDL/2UL with x=3,4,5 </t>
  </si>
  <si>
    <t>has editorial corrections</t>
  </si>
  <si>
    <t>MCC: late request;</t>
  </si>
  <si>
    <t>Nokia: please coordinate this RAN2, RAN3, SA2 activity</t>
  </si>
  <si>
    <t>MCC: late request, target date change;</t>
  </si>
  <si>
    <t>MCC: late request, target date change; conclusion: approved: Core: 10%, March 17</t>
  </si>
  <si>
    <t>MCC: late request, Perf part has to complete 3-6 months after Core part; Ericsson comment on previous version solved?; conclusion: approved: Core: 40%, Dec.16; Perf.: 0%, Sep.17</t>
  </si>
  <si>
    <t>MCC: late submission</t>
  </si>
  <si>
    <t>1 week email discussion [RAN#72-02]</t>
  </si>
  <si>
    <t>Telecom Italia: as we do touch any ITU-R specification we can send it directly to ITU-R</t>
  </si>
  <si>
    <t>not enough supported companies</t>
  </si>
  <si>
    <t>RAN chair: related to existing WI?</t>
  </si>
  <si>
    <t>can be discussed in offline discussion as well</t>
  </si>
  <si>
    <t>Qualcomm, Ericsson: we will have to define a new band for it</t>
  </si>
  <si>
    <t>revised to correct just the presentation cover, TR remains unchanged</t>
  </si>
  <si>
    <t>regarding new TU request and downscoping</t>
  </si>
  <si>
    <t>has RAN4 impact</t>
  </si>
  <si>
    <t>MCC: late submission;  target date change; conclusion: approved: Perf.: 50%, Dec.16</t>
  </si>
  <si>
    <t>Intel also supports the Way Forward</t>
  </si>
  <si>
    <t>Huawei: had some comments so need further discussion</t>
  </si>
  <si>
    <t>will be sent to ITU-R directly</t>
  </si>
  <si>
    <t>Ericsson: 3 months study phase added</t>
  </si>
  <si>
    <t>Nokia: remove option a.</t>
  </si>
  <si>
    <t>no LS answer to ITU-R WP1A</t>
  </si>
  <si>
    <t>[ ] to RAN1 TU allocation will be added in RP-161305</t>
  </si>
  <si>
    <t>RAN2 chair: no RAN2 led WIs/SIs will be approved this time</t>
  </si>
  <si>
    <t xml:space="preserve">	New work item proposal: Enhancements of NB-IoT</t>
  </si>
  <si>
    <t>was supposed to be a revision of RP-161272 which was then withdrawn</t>
  </si>
  <si>
    <t>conclusion: approved: Core: 10%, March 17 ; Perf.: 0%, Sep.17</t>
  </si>
  <si>
    <t>Huawei: The completion in Q3 2017 does not preclude the start of the new WI at RAN#75 on shorter latency in TDD with new subframe type recommended by RAN1. The common design of the two WIs should rely on the first WI.</t>
  </si>
  <si>
    <t>conclusion: approved: 10%, March 17</t>
  </si>
  <si>
    <t>RAN chair: can come back next meeting</t>
  </si>
  <si>
    <t>conclusion: approved: 50%, Dec.16; will be moved to REL-14</t>
  </si>
  <si>
    <t>conclusion: approved: Core: 35%, Dec.16; Perf.: 0%, March 17</t>
  </si>
  <si>
    <t>Note: source is wrong on LS, correct source: RAN</t>
  </si>
  <si>
    <t>RAN TR 38.913 v0.4.0 is provided for agreement and was developed in email discussion [RAN#72-01] after RAN #72.</t>
  </si>
  <si>
    <t>LS on Invitation for submission of proposals for candidate radio interface technologies for the terrestrial components of the radio interface(s) for IMT-2020 and invitation to participate in their subsequent evaluation (ITU-R SG5/CIR/0059; to: RAN, SA, CT, 3GPP ITU-R ad hoc; cc: -; contact: Counselor ITU-R SG5)</t>
  </si>
  <si>
    <t>LS on Technical and operational characteristics of the land mobile service applications and their spectrum needs associated with work on WRC-19 agenda item 1.15 in the frequency range 275-450 GHz (ITU-R WP5A/TEMP/1(Rev.1); to: RAN, 3GPP2, 4G Americas, ARIB, ATIS, AWG, BBF, CCSA, CDG, ETSI TC ERM, ETSI ERM-TG41, ETSI TC BRAN, ETSI TC DECT, GSA, GSMA, IEEE, TIA, TIA TR-45, TIA TR-45.5, TTA, UMTS Forum, WiMAX Forum, iBurst Association, TIA TR-45.3, TTC, WGA, Wi-Fi Alliance, XGP Forum; cc: ITU-R WP1A, ITU-R WP5D; contact: Counselor ITU-R SG5)</t>
  </si>
  <si>
    <t>LS on Technical and operational characteristics of the fixed service applications and their spectrum needs associated with work on WRC-19 agenda item 1.15 (ITU-R WP5C/TEMP/16-E; to: RAN, 3GPP2, 4G Americas, APT, ARIB, ATIS, AWG, BBF, CCSA, CDG, ETSI TC ERM, ETSI ERM-TG41, ETSI ISG MWT, ETSI TC BRAN, ETSI TC DECT, GSA, GSMA, IEEE, TIA, TIA TR-45, TIA TR-45.5, TTA, UMTS Forum, WiMAX Forum, , iBurst Association, TIA TR-45.3, TTC, WGA, Wi-Fi Alliance, XGP Forum; cc: ITU-R WP1A/3J/3K/3M/5A/5D/7C/7D; contact: Counselor ITU-R SG5)</t>
  </si>
  <si>
    <t>LS on Technical and operational characteristics of digital land mobile communication systems for specific applications (ITU-R WP5A/TEMP/39; to: RAN, 3GPP2, 4G Americas, 79 GHz Project, APCO, APG, ARIB, ATIS, AWG, BBF, CCSA, CDG, ETSI, ETSI ERM-TG37, ETSI ERM-TG41, ETSI ERM-TGDMR, ETSI ERM-TGSRR, ETSI SC EMTEL, ETSI TC , RAN, ETSI TC DECT, ETSI TC ERM, ETSI TC ITS, ETSI TC TCCE, GSA, GSMA, iBurst Association, IEEE, ISO TC 204, OASIS, TIA, TIA TR-45, TIA TR-45.3, TIA TR-45.5, TIA TR-8, TTA, TTC, UMTS Forum, WGA, Wi-Fi  Alliance, WiMAX Forum, XGP Forum; cc: -; contact: Counselor ITU-R SG5)</t>
  </si>
  <si>
    <t>Huawei: so far lawful interception is done in core network and not RAN_x000D_
RAN chair: will be done in SA3 LI, so this is just indicating that RAN will support their work_x000D_
Telecom Italia: is regarding communication that does not go into the core network_x000D_
Broadcom: intention to introduce identifiers in RAN_x000D_
Telecom Italia: has not yet a solution_x000D_
SA chair: so far group has provided architecture proposal to SA3 LI for review, involving SA3 LI earlier is recommended in case of bigger architecture changes_x000D_
SA2 chair: such a generic requirement may bring functionality that is not intended, e.g. so far no identifiers in RAN were used, so checking specific service would be better_x000D_
Telecom Italia: worried that regulator may not allow to operate a network without LI possibilities_x000D_
RAN chair: we could minute that RAN architecture design for NR shall be sent to SA3 LI for review_x000D_
Nokia: "RAN design shall fulfill the LI requirement" could be a way forward_x000D_
KT: not all countries have LI requirements, so "should" would be better_x000D_
_x000D_
conclusion: discuss offline and come with a revision that can be agreed</t>
  </si>
  <si>
    <t>Yes</t>
  </si>
  <si>
    <t>No</t>
  </si>
  <si>
    <t>Blackberry: RAN1 had excessive number of offline sessions which finished at extreme times, how will this be handled in the future?_x000D_
RAN1 chair: we had some guidance from PCG, for LTE we had too many items and we need to careful review this;_x000D_
RAN chair: there is a guideline from PCG that will be presented later; we should only approve a few items and also try to reduce the scope</t>
  </si>
  <si>
    <t>Telecom Italia: work on NB-IOT completed, so ASN.1 frozen for it?_x000D_
RAN2 chair: yes, ASN.1 frozen also for NB-IOT_x000D_
Blackberry: 5TUs for maintenance includes NB-IOT?_x000D_
RAN2 chair: no, NB-IOT would be in a parallel session, 1 or 2 days_x000D_
Blackberry: how many parallel sessions in next RAN2?_x000D_
RAN2 chair: like in last quarter (max. 4 parallel topics) but NB-IOT just 1 or 2 days; REL-14 NB-IOT will be part of LTE time budget (so no extra handling like in REL-13);_x000D_
Fujitsu: TUs for maintenance in UMTS similar to LTE, would assume more for LTE;_x000D_
RAN2 chair: UMTS estimation may be a bit overestimated here but they have no real limitation (handled in separate session)_x000D_
_x000D_
Note: Rel-13 ASN.1 was frozen in March 2016. At RAN #72, NB-IOT is added to Rel-13 specs in a backward compatible way and ASN.1 NB-IOT is frozen as well. Future corrections to NB-IOT need to be backward compatible as well.</t>
  </si>
  <si>
    <t>ATT: gNB?_x000D_
RAN3 chair: Node B in NR_x000D_
_x000D_
SA chair: regarding IEEE1914 (slide 28): we will get requests from outside of 3GPP that we will consider, this is business as usual_x000D_
_x000D_
Orange: slide 22: SA2 did not yet decide to use the same interface_x000D_
RAN3 chair: yes, that's why we have just a working assumption so far</t>
  </si>
  <si>
    <t>Qualcomm: slide 70: TUs not clear_x000D_
RAN4 chair: remaining IOT is just for perf. part_x000D_
KT: TUs available for Sep.: any space for RAN4 WIs/SIs?_x000D_
RAN4 chair: we will also see WIs led by other WGs that have impact on RAN4, we will focus next time on REL-13 Perf. parts_x000D_
_x000D_
ATT: Band 3/Band39: no work?_x000D_
RAN4 chair: no agreed documents</t>
  </si>
  <si>
    <t>RAN5 chair: 2 IOT ad hocs planned in June and Oct._x000D_
Blackberry: ad hoc in Sophia Antipolis will have signalling and and RF session?_x000D_
RAN5 chair: only RF topics_x000D_
_x000D_
Telecom Italia: there was a problem of approving a new WI before RAN4 has done Perf. work_x000D_
RAN5 chair: related to MIMO OTA WI; RAN5 endorsed the WI but with the caveat that not much work will be done on this in the next few meetings_x000D_
Telecom Italia: suggests to wait with the approval until RAN4 work is done</t>
  </si>
  <si>
    <t>ATT: slide 6 bottom: efficient security unclear_x000D_
SA chair: low BW communication system with good security will be challenging esp. with 10 years battery life time_x000D_
ZTE: same slide: study for next generation system is postponed from Sep. to Dec., any reason?_x000D_
SA chair: SA3 analysis at the same time not realistic, some stability in SA2 needed_x000D_
Telecom Italia: we need aligned roadmaps in SA and in RAN_x000D_
SA chair: common goal is to draft WIDs in Dec.16_x000D_
KT: WI in Dec.16 will include security? or 2 WIs?_x000D_
SA chair: whether it is one or more WIDs we will see, important is that we have at least one</t>
  </si>
  <si>
    <t>RAN chair: we will come back on Wed on ITU-R topics, so on Monday just announcements for urgent issues;_x000D_
Nokia: Tdoc reference for company contribution?_x000D_
Telecom Italia: RP-161158</t>
  </si>
  <si>
    <t>presented by GERAN vice-chair (ZTE)_x000D_
_x000D_
RAN confirmed as convenor for RAN6: Juergen Hofmann (Nokia)_x000D_
note: convener will chair the first 2 RAN6 meetings and in the 2nd RAN6 meeting an election for the new RAN6 leaders takes place</t>
  </si>
  <si>
    <t>handled in joint RAN-SA session on Wed 18:30-20:00:_x000D_
Deutsche Telekom (EF3 = European Friends of 3GPP chair): with new 5G activities the requests for more meetings, more parallel sessions and the increased number of participants (e.g. RAN1: ~600 registrations) create a severe problems for hosts of 3GPP meetings (not just in Europe): financially and logistically (e.g. to find hotels which can host these big meetings), in this connection also collocation of WGs can be problematic; request to take this into account and to find a solution;_x000D_
head of MCC: presented RP-160712 showed strong increase of meeting participation, the dramatic increase of hosting costs by a factor of ~3 if EF3 is forced to host meetings in conference centers and reminded participants of the PCG’s strong recommendation on working hours_x000D_
SA chair: we need more support or share the costs</t>
  </si>
  <si>
    <t>compare new SID proposal in RP-161005 and RP-161004 under AI 10.1.4_x000D_
no LS answer to RAN4</t>
  </si>
  <si>
    <t>RAN2 chair: was discussed in LTE D2D scope in RAN2 and is covered;_x000D_
no LS answer to SA1</t>
  </si>
  <si>
    <t>RAN3 chair: we send also an LS to SA3 that this was handled without interface so SA3 will handle this;_x000D_
SA chair: SA3 is completing last open issues to finish the topoc_x000D_
no LS answer to SA3</t>
  </si>
  <si>
    <t>Telecom Italia: values are not really in line; in Europe not much progress above 6GHz, 2GHz is less realistic_x000D_
no LS answer to ECC PT1</t>
  </si>
  <si>
    <t>RAN chair: SA will take care of this_x000D_
no LS answer from RAN to ITU-T SG13</t>
  </si>
  <si>
    <t>answer to ITU-R WP5A is postponed_x000D_
conclusion: RAN tasks 3GPP ITU-R Ad-Hoc to provide a draft reply by RAN#73</t>
  </si>
  <si>
    <t>presented by Broadcom_x000D_
no LS answer to IEEE 802.11</t>
  </si>
  <si>
    <t>Huawei: related to flagged status report (Core part is completed but additional work for multiple WGs)_x000D_
no LS answer to RAN1</t>
  </si>
  <si>
    <t>Deutsche Telekom: supports this documentation to list the performance_x000D_
CMCC: supports such a study as well_x000D_
Nokia: assumes that this is not a 0 TU issue so will be a precedence case_x000D_
RAN chair: agrees, topic will be treated like other topics so operators will have to take this into account_x000D_
Vodafone: hopes it takes no time in WGs_x000D_
Mediatek: thinks we can minimize the impact on WGs_x000D_
Qualcomm: should be low priority_x000D_
Ericsson: topic will cause offline time, reading the WID it looks like another simulation campaign_x000D_
Huawei: 0.5 TU is considered but yes it will need some offline time; a lot of simulations may be reused and we only need to update in some cases_x000D_
ATT: we could maybe include this simulation work in the REL-14 enhancements_x000D_
Panasonic: title may be misleading_x000D_
Qualcomm: 0.5TU is the right amount_x000D_
_x000D_
no LS answer to RAN1</t>
  </si>
  <si>
    <t>no LS answer to RAN1_x000D_
Ericsson: will send it to ETSI groups, 3GPP will work on it in a WI with target Dec.16_x000D_
Huawei: we should encourage them to use shared spectrum</t>
  </si>
  <si>
    <t>NTT DOCOMO: unclear how RAN can analyse implementation based mechanism_x000D_
Qualcomm: has also a problem with the 2nd sentence_x000D_
RAN chair: what about 1st sentence?_x000D_
Intel: why are we talking about implementation based and not standard based?_x000D_
RAN3 chair: some definition of cloud would be needed_x000D_
Deutsche Telekom: is NFV based not cloud based as well?_x000D_
KT: can centralized or distributed_x000D_
RAN3 chair: work is already ongoing so why extra requirement?_x000D_
RAN chair: can come back if you come up with a proposal that has more support</t>
  </si>
  <si>
    <t>MCC: target date already in REL-16; conclusion: _x000D_
China Telekom: instead of Sep.19 we meant Sep.16_x000D_
_x000D_
approved: 60%, Sep.16</t>
  </si>
  <si>
    <t>Telecom Italia: also SwissCom is supporting this document_x000D_
_x000D_
proposal: working assumption to be used in RAN1 simulations:_x000D_
The antenna size to be used in the BS for simulations of macro outdoor scenarios is the following:_x000D_
-	Below 1 GHz: 	2.5x0.5 m_x000D_
-	Around 4 GHz: 	1.4x0.3 m_x000D_
The number of antenna elements to be used in the simulations must be consistent with the above antenna sizes._x000D_
_x000D_
Huawei: some evaluations needed for practical antenna sizes_x000D_
NTT DOCOMO: wants to come back at RAN #73_x000D_
_x000D_
conclusion: email discussion until RAN #73 (rapporteur: Telecom Italia)</t>
  </si>
  <si>
    <t>Ericsson: supports the WI as well_x000D_
NTT DOCOMO: what has RAN2 to do on this in the next quarter?_x000D_
RAN chair: for the moment some RAN2 TUs are requested_x000D_
Sprint: we can remove the RAN2 TU</t>
  </si>
  <si>
    <t>Softbank: KDDI is also supporting it_x000D_
NTT DOCOMO: supports the SI but would like to modify text on resource block restriction scheme_x000D_
RAN chair: Etisalat is also interested</t>
  </si>
  <si>
    <t>Qualcomm: "within a few meters" could be a more accurate?_x000D_
LG: is based on SA1 TR_x000D_
RAN chair: can still refine in next meeting if necessary_x000D_
NTT DOCOMO: where are the packet sizes coming from?_x000D_
LG: we looked as most challenging cases_x000D_
_x000D_
Telecom Italia: definition of latency missing, from where to where_x000D_
LG: user plane latency_x000D_
RAN chair: as defined earlier_x000D_
_x000D_
NTT DOCOMO: would like to further check it, also check with SA_x000D_
LG: has [ ] for the values_x000D_
RAN chair: can still be changed_x000D_
_x000D_
conclusion: discuss further offline, we will come back to it_x000D_
_x000D_
Finally RP-160796 was merged with RP-160966 into pCR RP-161206</t>
  </si>
  <si>
    <t>RAN chair: is this not already studied?_x000D_
LG: would like to see this also for NR_x000D_
Qualcomm: flexible duplex was discussed for NR but not full duplex; full duplex in UE or BS or both?_x000D_
LG: first network,then UE, but intend both sides_x000D_
Etisalat: for FDD or TDD?_x000D_
Panasonic: full duplex would have bigger implementation impacts_x000D_
Sprint: agreement was to study it in NR and not LTE</t>
  </si>
  <si>
    <t>Nokia: what is missing from the existing metrics? before we invent the wheel again we should look at this first in a SI;_x000D_
ATT: have you looked at privacy aspects as well?_x000D_
Mediatek: SA4 work is not yet completed (going on until end of the year) so we should wait with this_x000D_
ATT: we should not wait for SA4</t>
  </si>
  <si>
    <t>Qualcomm: for connection density evaluation we could follow latest RAN1 agreements_x000D_
Nokia: if RAN1 is already on working on it, we can leave it out_x000D_
RAN chair: we will keep RAN1 decisions but do we need to take any decisions on top of RAN1?_x000D_
Nokia: seems no_x000D_
Qualcomm: not sure that RAN1 covers all points_x000D_
Nokia: agreeing this as way forward is maybe enough_x000D_
_x000D_
conclusion: Summary and recommendations is agreed as way forward, RAN1 has already made progress on some aspects (connection density evaluation and high speed scenrio)</t>
  </si>
  <si>
    <t>Deutsche Telekom: supports this proposal_x000D_
ATT: LTE?_x000D_
RAN chair: legacy or REL-15 is a valid question_x000D_
RAN3 chair: covers both_x000D_
RAN2 chair: the note is just looking at core network as SID was not covering LTE so far_x000D_
Samsung: SID is about NR only_x000D_
Nokia: if SA2 is not working on it, it makes little sense to add it here_x000D_
SA2 chair: is RAN looking here at a new connection of LTE to the core network?_x000D_
Telecom Italia: in SA2 SI they call it eLTE_x000D_
SA2: there may be different versions of LTE so terminology is confusing at the moment_x000D_
Nokia: we could address the terminology at the joint session on Wed_x000D_
Fujitsu: RAN and CoreNetwork need to clarify which RAN and which CoreNetwork_x000D_
_x000D_
conclusion: RAN chair: suggests to discuss the wording offline, agreements can then go into RP-161214_x000D_
finally merged into RP-161214</t>
  </si>
  <si>
    <t>MCC: will be provided at the end of RAN #72 in order to include results of RAN #72_x000D_
_x000D_
conclusion: 1 week email discussion after RAN #72_x000D_
approved: 95%, Sep.16</t>
  </si>
  <si>
    <t>RAN chair: we will approve the TR just in Sep16. and send it from there to ITU-R as it is not needed before_x000D_
_x000D_
conclusion: 1 week email discussion after RAN #72 [72-01]</t>
  </si>
  <si>
    <t>no revision marks visible, changes:_x000D_
1.	Removal DCM from Rapporteurship_x000D_
2.	Change approval date_x000D_
3.	Update new specification TR38.xxx to TR38.913</t>
  </si>
  <si>
    <t>proposals:_x000D_
1)	Vodafone would like more information on the exact rationale on the maximum numbers of antenna elements selected for the Base Station and UE, with a view to understanding whether these limits can be increased for one or more of the frequency ranges._x000D_
2)	Once the rationale is clear, if the maximum numbers of antenna elements are not deemed feasible to increase, then Vodafone would like it clearly agreed and documented as to why the current limit was selected, for future reference in case there is a change in the industry that removes this limitation._x000D_
3)	If the maximum number of antenna elements is feasible and useful to increase, we would like that to be covered within the NR system design._x000D_
_x000D_
RAN1 chair: it maybe useful to have this discussion with the MIMO experts in RAN1_x000D_
Qualcomm: supports this_x000D_
Telecom Italia: we may have a further ping pong_x000D_
_x000D_
conclusion: RAN chair: we let RAN1 one quarter to solve it otherwise RAN #73 will take a decision</t>
  </si>
  <si>
    <t>ATT: supports Telstra for this_x000D_
Deutsche Telekom: supports it but is already covered in the WID and we will not downscope existing WIDs</t>
  </si>
  <si>
    <t>Orange: we should align with SA1 LS RP-160714 we received_x000D_
RAN2 vice-chair: SID is in line with SA1 scope_x000D_
Orange: LTE D2D framework is misleading, UE to relay communication is intended and not wearable to wearable_x000D_
Telecom Italia: agrees with Orange that we should not link the work to start a system wide design_x000D_
_x000D_
US dep.. of commerce: out-of-coverage is for public safety as well as for commercial_x000D_
Telecom Italia: where in SA1 requirements do we need out-of-coverage addressed for commercial?_x000D_
_x000D_
Nokia: QoS for sidelink needs to be added as well</t>
  </si>
  <si>
    <t>During RAN #72 RP-160833 was approved. But after RAN #72 it turned out that R5-162193 is based on the wrong specification (note: R5-162193 can not be implemented)._x000D_
conclusion: All CRs of RP-160833 are approved except R5-162193 which is withdrawn.</t>
  </si>
  <si>
    <t>During RAN #72 RP-160841 was approved. But after RAN #72 it turned out that R5-163078 is based on the wrong specification (note: The CR pack cover lists R5-163203 instead of R5-163078. But this was not submitted. So neither R5-163203 nor R5-163078 can be implemented)._x000D_
conclusion: All CRs of RP-160841 are approved except R5-163078 which is withdrawn.</t>
  </si>
  <si>
    <t>During RAN #72 RP-160859 was approved. But after RAN #72 it turned out that R5-162987 is based on the wrong specification (note: R5-162987 can not be implemented)._x000D_
conclusion: All CRs of RP-160859 are approved except R5-162987 which is withdrawn.</t>
  </si>
  <si>
    <t>NEC: target date in contradiction with status report_x000D_
Huawei: we should not add RAN1 as it is a RAN2 issue, concerned about adding new numerology_x000D_
Intel: supports Huawei_x000D_
Orange: was supposed to be a short WI and new numerology is not feasible with the resources we have_x000D_
ZTE: also concerned about numerology_x000D_
ATT: numerology was already in the WID, we just ask RAN4 to test it out, correct?_x000D_
Ericsson: this is also our understanding, we can rephrase the text if it can be misunderstand_x000D_
Qualcomm: has same view as Ericsson_x000D_
Nokia: change "new numerology" to "new CP length"_x000D_
Huawei: is this affecting RAN4 RF requirements?_x000D_
Intel: 16microsec was not agreed in RAN1_x000D_
Nokia: we could add "if defined" to RAN4 bullet_x000D_
Ericsson: does not agree to this, there was a task to define it_x000D_
ATT: supports Nokia proposal_x000D_
Huawei: MBSFN needs intercell synchronisation, we should add this_x000D_
Qualcomm: one reason more why we need longer CP without synchronisation_x000D_
Panasonic: synchronisation need depends on cell size_x000D_
_x000D_
conclusion: add "if defined"</t>
  </si>
  <si>
    <t>Huawei: only for 20MHz?_x000D_
Ericsson: no also for lower bandwidths_x000D_
Intel: relation to ongoing eMBMS WI? is not backward compatible (will create a new carrier type);_x000D_
RAN chair: eMBMS is creating a new carrier type as well, possibility to combine?_x000D_
Ericsson: non-backwards compatible LAA, NB-IOT etc. so the concern is reduced nowadays_x000D_
RAN chair: if this WI is approved so some harmonization with eMBMS could be considered;</t>
  </si>
  <si>
    <t>Qualcomm: quantitative system simulations for some scenarios?_x000D_
Orange: quantitative only if we cannot conclude from qualitative evaluation of different solutions_x000D_
Qualcomm: understood but this is not reflected in the pCR_x000D_
Orange: it is in the pCR_x000D_
Huawei: do we need to say DTX? (can be misunderstood)_x000D_
RAN chair: we could have discontinuous transmission_x000D_
Vodafone: for DTX important is that it is sufficiently granular_x000D_
_x000D_
conclusion: DTX will be changed to discontinuous transmission;_x000D_
                  can further discuss the topic and come back with a revision</t>
  </si>
  <si>
    <t>Qualcomm: not convinced by the 2 scenarios, need to further study this_x000D_
Ericsson: we are interested in both scenarios but is there a need for 2 scenarios_x000D_
Orange: is fine to look just at the commercial aviation use case_x000D_
RAN chair: there are 2 completely different use cases: access use case vs. backhaul use case_x000D_
Vodafone: macro only should have an ffs on how many macro, we can define an ISD_x000D_
Orange: can be done in RAN1_x000D_
Telstra: this is part of the study</t>
  </si>
  <si>
    <t>Intel: worried about how much 3GPP can decide on a global base; premature to study this in 3GPP, although it is an important issue_x000D_
Orange: we do not intend to study this_x000D_
RAN chair: did we do something for this in LTE?_x000D_
Telecom Italia: device or also network?_x000D_
Orange: more network as devices will not increase the power; and yes, RAN4 had some discussions; it is as important as other regulatory requirements we have put into our TR_x000D_
RAN chair: we do not have other regulatory requirements in our TR_x000D_
ATT: agrees that there are a huge number of regulations that we have to fulfill but documenting all this may open Pandora's box_x000D_
_x000D_
conclusion: discuss it further, we can come back to it later</t>
  </si>
  <si>
    <t>Telecom Italia: a bit strange to start RAN5 work before RAN4 work is completed but if RAN5 is fine with this, ok_x000D_
RAN5 chair: no work will be done on this in the next 2 meeting cycles_x000D_
Vodafone: wants to check back home_x000D_
Telecom Italia: we can come back tomorrow if needed, otherwise it remains postponed</t>
  </si>
  <si>
    <t>moved from AI 9.3 to AI 9_x000D_
_x000D_
RAN chair: is a good idea to have a joint SA-RAN session on this_x000D_
Deutsche Telekom: supports to have a joint session and emphasis on new core network; slide 7: left approach excluded_x000D_
ATT: not our preference but not excluded_x000D_
_x000D_
Telecom Italia: so Vodafone looking at EPC core network while ATT is looking for new core network_x000D_
_x000D_
Orange: Vodafone had 3 phases, now you are confusing with no phase 0_x000D_
ATT: we prefer accelerated phase 1 than phase 0_x000D_
_x000D_
LG: slide 7 right figure is not supported by dual connectivity (different anchors for C and U plane) which is in contradiction with slide 8_x000D_
ATT: in eLTE this may be possible_x000D_
_x000D_
Orange: dual connectivity just for eMBB is not a useful approach as other use case may benefit_x000D_
RAN chair: first time that someone is saying that NSA is for ultra-reliable case</t>
  </si>
  <si>
    <t>Proposal 1 	Further clarify whether the requirement on mobility interruption time is applicable to both intra-frequency and inter-frequency mobility in intra-NR mobility scenario._x000D_
Proposal 2 	Further clarify the targeted UE for the 0ms mobility interruption time._x000D_
_x000D_
NTT DOCOMO: requirement was discussed in WGs_x000D_
Qualcomm: last part of the text (with resonable and minimum complexity in the UE) is not needed_x000D_
_x000D_
conclusion: revised to bring a pCR and remove "with resonable and minimum complexity in the UE"</t>
  </si>
  <si>
    <t>contents of this revised SID is accepted by RAN_x000D_
but we will see the Telecom Italia input RP-160806 first</t>
  </si>
  <si>
    <t>MCC: target date change (SI shifted back from REL-15 to REL-14 in order to not maintain 2 REL in parallel); _x000D_
_x000D_
MCC: at end of REL-14 we could shift the SI easily to REL-15 as for all other SIs</t>
  </si>
  <si>
    <t>MCC: target date change without allocation of time budget_x000D_
Samsung: calibration activity is still needed but will not take meeting time_x000D_
Telecom Italia: TR without conclusion section?_x000D_
Samsung: we are just describing the channel model so we do not need a work item afterwards_x000D_
_x000D_
Finally:_x000D_
Samsung: calibration will be handled by email_x000D_
conclusion: approved: 100%, June16; SI is completed</t>
  </si>
  <si>
    <t>Huawei: The TUs are not aligned with the SID proposal and the TU changes are not reflected in tracking mode change in the SR. _x000D_
It is unclear if it is a typo or a wish to update the TUs;_x000D_
CMCC: this is a typo, no TU change_x000D_
 conclusion: approved: 25%, Dec.16</t>
  </si>
  <si>
    <t>last approved SID: RP-160633; - Updating the SID acronym which is: FS_LTE_context 
- Updating the unique identifier which is: 710060
- Updating section 10 with the following information:
o TR number which TR 36.933
o As the this SI has RAN2 TU, also add RAN2 as 2nd responsible WG</t>
  </si>
  <si>
    <t>Proposal 1:		Introduce new DL UE categories aim for 1.6 Gbps and 1.4 Gbps in Rel-13;_x000D_
Proposal 2:		Ask RAN1/2 to provide the corresponding CRs for RAN #73.</t>
  </si>
  <si>
    <t>moved from AI 9.2.3 to AI 9_x000D_
Vodafone: we need to prioritize to have some level quality_x000D_
Deutsche Telekom: supports Orange contribution_x000D_
Orange: ZTE paper would be some middle ground but forward compatibility is important_x000D_
Vodafone: discussion needed when TSG SA can have the core network done_x000D_
TeliaSonera: Core network is probably the bottleneck and accelerating this could be difficult, has some sympathy with Vodafone proposal_x000D_
CHTTL: no need to reschedule_x000D_
Fujitsu: new core available or not is important for phase 1_x000D_
RAN chair: it seems majority want to see standalone (SA) covered in phase 1_x000D_
ATT: sees a need to accelerate the schedule by 6 months independent from the NSA or SA consideration;_x000D_
_x000D_
RAN chair: agrees that we discussed a schedule so far without clarifying the details of the releases_x000D_
Qualcomm: industry landscape is changing and we need to adapt to it; it seems for the first phase industry wants to focus on eMBB;_x000D_
Orange: agrees with Samsung that we did not fix the REL-15 schedule on the fly; SA as priority 2 was discussed a longer time and we finally agreed that standalone is part of phase 1. so delaying to Sep/Dec. is not acceptable_x000D_
Telecom Italia: we are rather creating a fragmentation with REL-0 devices;_x000D_
RAN chair: clarifies that we will not decide on the fly_x000D_
KT: accelerating would block non-LTE operator_x000D_
Vodafone: message to the industry needed that 3GPP has a solution_x000D_
Nokia: we are trying to fill an empty schedule with some contents, what we hear more and more is that NSA and SA is needed in the first phase and maybe we could focus on their common parts first_x000D_
Nokia: forward compatibility: needed on physical layer, for core network LTE core could still be the anchor</t>
  </si>
  <si>
    <t>Intel: Unclear why to increase RAN1 TU allocation and no reason described in motivation/explanation;_x000D_
RAN1 chair: email discussion?_x000D_
ZTE: after RAN #72, will remove TU allocation for RAN1_x000D_
Huawei: discussing with RAN1 chair about RAN2 WI is strange</t>
  </si>
  <si>
    <t>MCC: status report reports about a not existing Perf. part, clarification and revision required;_x000D_
Intel: confirms that there is no Perf. part_x000D_
conclusion: approved: Core: 25%, March 17</t>
  </si>
  <si>
    <t>Qualcomm: text as outcome of email discussion is good enough, more details can be discussed in RAN1_x000D_
Intel: higher accuracy not just for public safety, there may be verticals that need higher accuracy indoors_x000D_
Deutsche Telekom: also wants to see figures in TR 38.913_x000D_
_x000D_
conclusion: email discussion until RAN #73 on positioning for NR (rapporteur: Intel)</t>
  </si>
  <si>
    <t>moved from AI 10.2.1 to AI 10.1.1; Proposal 1:  Dual connectivity based LAA should be supported in Rel-14 LAA WI._x000D_
Proposal 2:  Some enhancements should be considered for DC-based LAA as following: _x000D_
-	System information transmission_x000D_
-	PUCCH_x000D_
-	PRACH_x000D_
-	UCI with PUSCH_x000D_
-	Partial Subframe_x000D_
Proposal 3: Detail requirement and evaluation methodology of study on NB-IoT/eMTC/V2X services on the unlicensed carrier should be studied.</t>
  </si>
  <si>
    <t>Ericsson: Completion level in RAN4: more appropriate level would be around 20%;_x000D_
Huawei: since we have already completed one part we think 40% is realistic</t>
  </si>
  <si>
    <t>Nokia: Clarification needed why the study is proposed to be closed although the TR clearly notes that RAN4 was not able to conclude the work because RAN1 and RAN2 aspects were not looked at; _x000D_
Huawei: RAN4 has already provided input to RAN1/RAN2_x000D_
conclusion: approved: 100%, June 16; SI is completed ?</t>
  </si>
  <si>
    <t>MCC: linked to CT1 CR C1-163088_x000D_
RAN3 chair: the change is not backward compatible</t>
  </si>
  <si>
    <t>LG: prefers to keep things separate from critical communication_x000D_
Orange: extreme long range is part of eMBB so it is confusing to have it separate_x000D_
Sprint: if it is kept as use case we are fine to remove the extra indication regarding extreme long range_x000D_
RAN chair: confirms Sprint's request</t>
  </si>
  <si>
    <t>Huawei: on this we have an own contribution in RP-160988_x000D_
RAN chair: so you have a problem with RP-160965?_x000D_
Huawei: interRSC distance is different_x000D_
RAN chair: will see RP-160988 later</t>
  </si>
  <si>
    <t>ATT: why is table 7.9-1 empty?_x000D_
NTT DOCOMO: no input received so far but further inputs to it are still welcome_x000D_
LG: has an input in RP-160796_x000D_
RAN chair: is it replacing NTT DOCOMO's text?_x000D_
NTT DOCOMO: no is addition and we are fine with it_x000D_
LG: we can remove user requirements are ffs_x000D_
RAN chair: if this is covered in your pCR we can come to it afterwards_x000D_
Orange: eV2X and eHealth agreements from the past are removed and requesting us to come back with this again makes no sense, so we need to decide first whether agreements should be removed_x000D_
RAN chair: was this raised during the email discussion?_x000D_
Orange: yes_x000D_
Qualcomm: other companies were fine to remove_x000D_
RAN chair: discuss offline and come back with the revision in RP-161206_x000D_
_x000D_
Note: Also RP-160796 was merged into RP-161206.</t>
  </si>
  <si>
    <t>Orange: worried about battery life time aspect, we made the comment several times, we proposed [15 years] and companies brought it down to 10 years which is current LTE status; we can say "&gt;10 years and 15 years are desirable" instead_x000D_
NTT DOCOMO: is fine to include a sentence from Orange_x000D_
RAN chair: concerns to remove e.g. and note? seems we can remove this_x000D_
Ericsson: note does not harm_x000D_
Orange: if we want to we can add a note at the beginning of the TR, adding a note here is weakening the requirement somehow_x000D_
_x000D_
conclusion: e.g. and note will be removed</t>
  </si>
  <si>
    <t>Telecom Italia: TRP is used already widely in 3GPP and we have to avoid to use the same abbreviation for different things_x000D_
RAN chair: we can approve the pCR as it is so far and as soon as the terminology discussion converges we can correct this in another pCR_x000D_
Vodafone: if we meet the "3 times" we do not need to get higher_x000D_
RAN chair: even if you say "at least 3 times" you may end up with 3_x000D_
Telecom Italia: current figures are already challenging_x000D_
RAN chair: so we leave it as it is</t>
  </si>
  <si>
    <t>Nokia: TR indicates that RAN4 could not conclude as "not covered in RAN1 specification"._x000D_
Huawei: how can we know the new UE design?_x000D_
Ericsson: suggests LS to RAN1/RAN2_x000D_
MCC: any RAN1/RAN2 objective in the SI?_x000D_
Huawei: no, was a RAN4 only SI_x000D_
Nokia: no problem to close the SI but you can then not start a WI on this before RAN1/RAN2 have looked at this_x000D_
_x000D_
Finally TR is just noted as SI continues</t>
  </si>
  <si>
    <t>Qualcomm, ZTE: have problems with the pCR_x000D_
Qualcomm: suggest to add a note_x000D_
Telecom Italia: what is legacy in title is open: only LTE or others?_x000D_
Sprint: operation in unlicensed bands so more than LTE; text to define coexistence needed as well_x000D_
KT: also 2G and 3G should be taken into account_x000D_
RAN chair: so RATs are all legacy RATs_x000D_
ATT: any prioritisation among these RATs?_x000D_
RAN chair: we could have coexistence with LTE and coexistence with other RATs_x000D_
Vodafone: we do not plan to change UMTS and GERAN for coexistence_x000D_
RAN chair: agrees_x000D_
Qualcomm: forward compatibility is needed but this cannot be achieved with other RATs</t>
  </si>
  <si>
    <t>Proposal 1: The combinations of KPIs for verticals URLLC use cases in TR.38.913 are covered by the generic URLLC reliability requirement proposed as outcome of email discussion [71-03]._x000D_
Proposal 2: It is recommended not to harmonize V2X targets for 5G with other 5G vertical requirements. RAN will need to consider SA1 eV2X targets._x000D_
Proposal 3: Consider the requirements for fixed autonomous reporting to be part of the massive connection density requirements._x000D_
_x000D_
Proposal 4: Approve the text proposal for section 7.6 “Latency for infrequent small packets”._x000D_
_x000D_
Proposal 5: Document combinations of KPIs proposed for vertical use cases in an informative annex of TR38.913_x000D_
_x000D_
Huawei: proposals 1-4 could be acceptable, proposal 5 had not much feedback_x000D_
Qualcomm: any outcome for question 2?_x000D_
Huawei: we do not need to come back on eHealth_x000D_
Qualcomm: ok_x000D_
_x000D_
conclusion: proposals 1-4 are agreed, proposal 5 needs further discussion</t>
  </si>
  <si>
    <t>RAN chair: difference compared to RP-161013?_x000D_
Huawei: requirements are more general_x000D_
RAN chair: are RP-161013 and RP-160984 in conflict?_x000D_
EBU: not really but we should see that we can converge_x000D_
Huawei: we are not looking at broadcast only but also as mobile communication system so we offered a more generic proposal_x000D_
RAN chair: there was no concern from Huawei to have the specific use case from EBU_x000D_
LG: dynamic switch with unicast is not clear; how dynamic should resource allocation be?_x000D_
Huawei: dynamic: scheduling before the TTI for unicast or broadcast_x000D_
_x000D_
Telecom Italia: any KPI input on MBMS planned?_x000D_
Qualcomm: not yet_x000D_
_x000D_
ATT: title of 10.1.1 is unclear_x000D_
Vodafone: coming from ITU-R_x000D_
RAN chair: we may not need this in our TR, non-MBMS related changes can be considered in a future pCR_x000D_
_x000D_
conclusion: offline activity to merge RP-160984 and RP-161013 in a new pCR</t>
  </si>
  <si>
    <t>Qualcomm: not convinced by other options, would like to discuss the traffic model more_x000D_
Huawei: problems with 30km/h and data rates?_x000D_
Qualcomm: yes</t>
  </si>
  <si>
    <t>proposals:_x000D_
•	RAN1 should downselect among the high level coexistence approaches (long-term basis) between PC5 transport for V2V services and DSRC/IEEE 802.11p services in the same channel identified in 	R1-166033 and specify the potentially required PC5 changes._x000D_
•	RAN1 work should target the same specification timeline as the PC5-based V2V WID RP-160649 (e.g.., September 2016 or December 2016 in case of extension of the V2V WID)._x000D_
•	The specification work may be performed as a standalone WI or by updating the V2V WID 	RP-160649._x000D_
_x000D_
Qualcomm: V2V was supposed to finished in the next quarter_x000D_
CATT: would not like to include this in existing V2V WI_x000D_
Ericsson: if we do not get active then our V2V may not be allowed by regulators</t>
  </si>
  <si>
    <t>RAN chair: This WI is not to be prioritized with other items. This follows from the RAN4 WF (during the LAA WI perf work) to document LAA multimode tests in the TR, for which the SI is now being created. Remember also that LAA multi-node tests are important to address the external requests received (including from administration entities) and to which we have responded – See LSs in AI 10.8.12</t>
  </si>
  <si>
    <t>Broadcom: RAN should take some actions, involve RAN1 as well_x000D_
RAN chair: work on coexistence tests is ongoing can be clarified_x000D_
Broadcom: also coexistence for low level should be addressed_x000D_
Huawei: did not go into such a level of detail as not sure how much he is involved in the technical details_x000D_
Qualcomm: we could also refer to the RAN1 LS which has more technical data_x000D_
RAN chair: yes, RAN1 LS was indicating coexistence for low level_x000D_
Ericsson: there is also the SI description of the work we are starting</t>
  </si>
  <si>
    <t>Qualcomm: proposal 4 is in agreement with Vodafone proposal; yes, we co-signed the NGMN paper in 2015 but times are changing_x000D_
Orange: Vodafone proposal is accelerating NSA but it is delaying the SA case_x000D_
Qualcomm: early freeze of some features in bullet 4 is agreeable and the Vodafone proposal is the only proposal we have on the table for this</t>
  </si>
  <si>
    <t>Important considérations on the 5G-NR schedule;_x000D_
proposes to keep the current 3GPP schedule unchanged</t>
  </si>
  <si>
    <t>Proposal:  TSG RAN to agree NB-IoT as the baseline solution for mMTC in NR Study_x000D_
_x000D_
ATT: agrees with Mediatek_x000D_
KT: supports this proposal as well_x000D_
Nokia: yes, agrees that this makes sense, so we support it_x000D_
ZTE: decision should be left to WGs_x000D_
Deutsche Telekom: supports the proposal_x000D_
Orange: LTE features can be a candidate for 2020, so limiting it now is not useful_x000D_
Sony: supports Orange view_x000D_
LG: we should reuse NB-IOT as much as possible but limiting it is not needed, eMTC may be used as well_x000D_
Qualcomm: proposal is not clear, if performance baseline to compare is meant then we do not need this as you always take the best available to compare_x000D_
Vodafone: 5G IoT would need really a big improvement to make it working_x000D_
Intel: wearables etc. may need a new design so limiting us already is not needed_x000D_
_x000D_
RAN chair: using NB-IOT as a benchmark for performance evaluation, would anyone have a concern about this?_x000D_
LG, Qualcomm: and eMTC should be included</t>
  </si>
  <si>
    <t>Note: TS 37.144 integrated TS 25.144 in REL-12._x000D_
Nokia: some pCRs were missed in this version so we need to revise it</t>
  </si>
  <si>
    <t>MCC: unclear why GSM is covered in TS, whether LTE is completed and why TS has such a generic title; related RAN5 WI LTE_UTRA_TRP_TRS-UEConTest impacted; Blackberry: To discuss the proposal in RP-161058 addressing the ambiguity regarding the reported requirement for UE TRP &amp; TRS UMTS FDD BHH and which is captured in RP-161026 (TS 37.144); Vodafone: To discuss what happens to the important LTE requirements objective that has not been completed;</t>
  </si>
  <si>
    <t>Ericsson: GERAN support is already included in SA2 stage 2_x000D_
Huawei: REL-14 BB to REL-13 feature, no problem?_x000D_
MCC: it could be a REL-14 WI but it is clear that the GERAN functionality will not work in REL-13 (REL-13 is already frozen)</t>
  </si>
  <si>
    <t>Qualcomm: 2 main area: more thorough assessment with other technologies and increased requirements for  timing advance; so should be rather a SI_x000D_
Huawei: security issue as well_x000D_
Nokia: gains from the proposal are significant and the topic is important for operators, so supports approval of the WI_x000D_
Huawei: there is a question mark in the discussion paper whether existing technologies can not achieve the same performance_x000D_
Orange: we discussed in the offline discussion for NB-IOT a similar WI where Huawei indicated that performance can be considered in WI; agrees we need to start some work in SA3 on security; no blocking point to specify the feature_x000D_
Qualcomm: for NB-IOT we talk about existing technologies while here we talk about a new technology_x000D_
_x000D_
Telecom Italia (chair): it seems this is controversial, so further offline discussion is needed_x000D_
Ericsson: we want to standardize the feature in REL-14, so no problem with a short study phase if we keep the feature in REL-14_x000D_
Qualcomm: we agree to have a short study phase_x000D_
_x000D_
Telecom Italia (chair): then please come back with a revision of RP-161033</t>
  </si>
  <si>
    <t>MCC: title is a bit too generic;_x000D_
Telstra: has an input as well_x000D_
Huawei: RAN2 solutions behind are unclear_x000D_
LG: gain at reducing SCell addition is small</t>
  </si>
  <si>
    <t>Proposal 1: Continue enhancements both for NB-IoT and eMTC in Rel14_x000D_
Proposal 2: Ensure practical work coordination between Rel-14 eMTC and NB-IoT enhancement topics and avoid having simultaneous but different parallel sessions for these two topics _x000D_
Proposal 3: Separate objectives for NB-IoT and eMTC enhancements_x000D_
Proposal 4. Agree focused and prioritized objectives for NB-IoT and eMTC enhancements in Rel-14.</t>
  </si>
  <si>
    <t>Discussion on Rel-14 enhancements for NB-IoT and eMTC_x000D_
Proposal 1: Continue enhancements both for NB-IoT and eMTC in Rel14_x000D_
Proposal 2: Ensure practical work coordination between Rel-14 eMTC and NB-IoT enhancement topics and avoid having simultaneous but different parallel sessions for these two topics _x000D_
Proposal 3: Separate objectives for NB-IoT and eMTC enhancements_x000D_
Proposal 4. Agree focused and prioritized objectives for NB-IoT and eMTC enhancements in Rel-14.</t>
  </si>
  <si>
    <t>MCC: company CR in RP-160959 to replace R3-161226 of RP-161047_x000D_
_x000D_
conclusion: all CRs approved except R3-161226 which is revised in RP-160959</t>
  </si>
  <si>
    <t>Nokia: has some more supporting companies_x000D_
Dish: band defined for 150MHz although licence is just for the first 100MHz, what it the intention behind?_x000D_
Qualcomm: we cover the whole band_x000D_
Dish: intention to use LTE in unlicensed portion?_x000D_
Nokia: it is not really unlicensed_x000D_
Telecom Italia: seems a band that encompasses also some unlicensed spectrum?_x000D_
Dish: band is 150MHz, but licensee can only operate in the first 100MHz, rest could only be used unlicensed; then coexistence should be considered as well_x000D_
RAN chair: if we need additional coexistence analysis compared to what we have already, we could add this_x000D_
Orange: there is some sharing mechanism involved in this band that we are not using in LAA_x000D_
RAN chair: intention is to consider LTE and LAA in this band_x000D_
Orange: thinks we need a SI first to understand how this works_x000D_
RAN chair: this band is only applicable in the US, we have to make this clear; we can also add that if further coexistence studies are needed, we will do them_x000D_
Telecom Italia: should we split into 2 bands, one licensed and one unlicensed?_x000D_
RAN chair: there are already 2 bands_x000D_
Ericsson: this will be defined as just one band_x000D_
Telecom Italia: LTE usage in unlicensed spectrum is not defined in 3GPP_x000D_
Qualcomm: it is not that any user can switch on a device in this band_x000D_
Orange: LTE standalone unlicensed is so far not defined in 3GPP_x000D_
RAN chair: we can make it clear that this proposal is not for LTE standalone unlicensed_x000D_
Orange: wants to see this note in the WID and not just in the minutes_x000D_
RAN chair: that's fine as well_x000D_
Telecom Italia: licensed and licensed assisted is defined so far and this is a third option_x000D_
RAN chair: no, this is not a third option_x000D_
_x000D_
Nokia: one band regulated by FCC, is a licensed band; FCC has defined to coexist with the incumbent technologies_x000D_
_x000D_
conclusion: note will be added in the WID that this WI is not asking 3GPP to specify LTE standalone unlicensed;_x000D_
if request for further coexistence considerations is coming up then this will be taken into account by RAN</t>
  </si>
  <si>
    <t>NEC: no revision marks_x000D_
Nokia: revision marks were shown in R4-164695_x000D_
MCC: next time please also use rev marks in RAN submission</t>
  </si>
  <si>
    <t>Telecom Italia: 2 supporting companies are missing_x000D_
Nokia: Ericsson and Sierra Wireless support as well</t>
  </si>
  <si>
    <t>Nokia: has the same understanding as Blackberry_x000D_
Vodafone: could this not be handled in RAN4?_x000D_
Balckberry: as we need to update the TS anyway, it is better to clarify this here_x000D_
Vodafone: Blackberry has a technical change_x000D_
Blackberry: if Vodafone considers it as a change, then it seems they have not the same understanding_x000D_
Nokia: people can change back with their colleagues back home_x000D_
_x000D_
Blackberry: if TS applies only to single carrier case, we can approve the TS_x000D_
Telecom Italia: it is not clear whether TS applies to CA case_x000D_
Nokia: we can task RAN4 to clarify in a future CR the Note 4 in the TR_x000D_
Blackberry: we can only accept the TS if it is clear that the requirement is for single carrier_x000D_
Nokia: we can clarify that we assume this is for single carrier case_x000D_
Vodafone: RAN4 can still clarify whether applicable for CA_x000D_
Nokia: note says already that it is not for CA_x000D_
_x000D_
conclusion: RAN4 is tasked to clarify Note 4</t>
  </si>
  <si>
    <t>MCC: it turned out during RAN #72 that R1-163501 (included in RP-161065) was actually revised in R1-163945._x000D_
_x000D_
conclusion: all CRs of RP-161065 are approved except R1-163501;_x000D_
R1-163501 (note: this is actually rev - despite the error on the CR cover) is withdrawn see instead revision R1-163945 in RP-161284.</t>
  </si>
  <si>
    <t>MCC: RAN2 leaves decision about these REL-12/REL-13 cat.A CRs up to RAN as this is related to UE categories_x000D_
_x000D_
conclusion: rejected after RP-161114 discussion</t>
  </si>
  <si>
    <t>MCC: company CR in RP-161155 to replace R2-164574_x000D_
RAN2 chair: offline discussion ongoing about company CR so suggests to reject  R2-164574 and let RAN2 solve it next time_x000D_
conclusion: all CRs approved except R2-164574 which is revised in RP-161155_x000D_
_x000D_
Note: It was detected after RAN #72 that R2-164341 CR5858r2 to 25.331_x000D_
was approved twice: in RP-161080 (R2-164341 should not be in this CRpack) and RP-161083.</t>
  </si>
  <si>
    <t>MCC: company inputs to R2-164399 (in RP-161163/RP-161195),  R2-164515 (in RP-161091) and R2-164573 (in RP-161211)_x000D_
_x000D_
Huawei: R2-164573: In SIB2, the multiBandInfoList should be optional instead of mandatory, company CR provided in RP-161211 to revise R2-164573._x000D_
_x000D_
conclusion: all CRs approved except 3 CRs which are revised :_x000D_
R2-164399 revised in RP-161195_x000D_
R2-164515 revised in RP-161091_x000D_
R2-164573 revised in RP-161211</t>
  </si>
  <si>
    <t>RAN chair: at the end the TR will be the basis for the high-level description for ITU-R_x000D_
Qualcomm: suggests email discussion about the skeleton_x000D_
Ericsson: skeleton for WGs is different_x000D_
RAN chair: WG TRs can have more and other contents_x000D_
_x000D_
Qualcomm/Ericsson: want to discuss the skeleton first_x000D_
_x000D_
conclusion: email discussion on RAN reflector until RAN #73 in order to agree the skeleton there (rapporteur: NTT DOCOMO)</t>
  </si>
  <si>
    <t>company CR to replace RAN2 agreed CR R2-164515 in RP-161081_x000D_
to align the CR with results of the RAN2 email discussion [94#07]</t>
  </si>
  <si>
    <t>Intel: does not consider this as a compromise proposal_x000D_
Intel: any other companies who have comments/concerns?_x000D_
Huawei: we would be fine with cat.9 and 10 but remove cat.6 and cat.7_x000D_
Intel: this would be a compromise way forward we could accept_x000D_
Qualcomm: does not consider this as compromise_x000D_
RAN chair: who would object the Huawei proposal? Qualcomm: is objecting_x000D_
RAN chair: discuss further until Thu</t>
  </si>
  <si>
    <t>result of email discussion [RAN#71-08]_x000D_
US Dep.of Com.: supports the pCR_x000D_
Qualcomm:  a number of companies on the Tdoc are not 3GPP members, scenarios could be discussed further</t>
  </si>
  <si>
    <t>China Telekom: more supporting companies added_x000D_
RAN2 chair: what is the RAN2 impact?_x000D_
identify potential changes of the architecture_x000D_
NTT DOCOMO: our concern from last meeting was not resolved_x000D_
Ericsson: agrees with NTT DOCOMO, will require also RAN2 time</t>
  </si>
  <si>
    <t>Qualcomm: would be difficult to accept this change, from which REL onwards?_x000D_
Sequans: REL-12_x000D_
Qualcomm: then we have strong concern as companies have already plans for this frozen REL_x000D_
Qualcomm: when 64QAM was introduced this would have been an option but other decisions were made_x000D_
Samsung: we need to be careful with new UE cat. introduction as it has UE design impacts_x000D_
Huawei: supports Qualcomm &amp; Samsung, if we change something there should be real market demand and then this should be only considered for the latest REL_x000D_
Qualcomm: yes, it is optional but it still cause problems_x000D_
ATT: which operators are interested in this proposal?_x000D_
Sequans: they are not represented in 3GPP_x000D_
RAN chair: looking at the received comments we cannot go forward with this proposal_x000D_
conclusion: proposal is not accepted</t>
  </si>
  <si>
    <t>MCC: company CR in RP-161107 to replace R4-163859_x000D_
_x000D_
conclusion: all CRs of RP-161117 are approved except R4-163859 which is revised in RP-161107</t>
  </si>
  <si>
    <t>MCC: included CR uses WI codes of former REL-14 WIs that were stopped since they are now covered in basket WIs; note: these 3 WI codes were never used for REL-13 WIs but the CR is for REL-13;_x000D_
It turned out that by accident during REL-13 text for these WIs (that were later shifted to REL-14) was introduced in the REL-13 TR via pCRs. This was just spotted now and the text is now removed using these old WI codes by a CR.</t>
  </si>
  <si>
    <t>MCC: It turned out that R4-164086 is superseded by R4-164548 (both in RP-161126), therefore R4-164086 cannot be approved. Also R4-164457 replaces R4-164116._x000D_
_x000D_
all CRs approved apart from  R4-164086, R4-164116 which are rejected/not pursued</t>
  </si>
  <si>
    <t>MCC: CR pack includes 2 older versions of CRs which should not be approved: R4-162773 was revised in R4-163433; R4-163036 was replaced by R4-163288;_x000D_
_x000D_
conclusion: all CRs of RP-161131 are approved except  R4-162773 and R4-163036 which are not pursued</t>
  </si>
  <si>
    <t>Deutsche Telekom: study unlicensed would study all NR use cases?_x000D_
RAN chair: guess so, at least not bound to eMBB_x000D_
Huawei: expanding to another parallel session for unlicensed?_x000D_
Telecom Italia: what sort of coexistence studies are intended?_x000D_
CableLabs: same as for LAA but with the new technology_x000D_
Orange: which use cases require the use of unlicensed spectrum?_x000D_
Broadcom: coexistence with incumbant technologies should be studied as well</t>
  </si>
  <si>
    <t>LG: L2 cannot look into the packages_x000D_
MCC: no Core/Perf part? Is this a SI?</t>
  </si>
  <si>
    <t>ATT: why rush to start and then completion in REL-15?_x000D_
Qualcomm: scope is large_x000D_
Mediatek: agrees that we do not need to rush_x000D_
Sprint: concerned about backward compatibility_x000D_
Huawei: TDD with new subframe type not included_x000D_
Orange: we should get this capability in REL-14, argument that we need to wait for NR may be (mis)used to block LTE enhancements_x000D_
Qualcomm: this topic has high implementation impact</t>
  </si>
  <si>
    <t>Huawei: dual connectivity does not need PUCCH and PRACH?_x000D_
Orange: we need to finish existing WI first_x000D_
Telecom Italia, CMCC: agree as well_x000D_
Nokia: RAN1 has finished UL work (some RAN1 work will be taken over in next WI) and RAN4 work on existing work will anyway go on_x000D_
Orange: we can wait with this</t>
  </si>
  <si>
    <t>Samsung: motivation on page 2 not clear; are press announcements relevant to modify our schedule?_x000D_
Vodafone: fragmentation of our industry has to be avoided and we need to make sure that we can cover these aspects in 3GPP_x000D_
ZTE: ASN.1 for NSA frozen at same time as SA?_x000D_
Vodafone: a freeze of NSA before the end of REL-15 could be possible_x000D_
Orange: which press announcement is meant? press announcements from operators who signed this proposal? also schedule is not clear_x000D_
Xinwei: We share the views with Samsung and Orange that we should stick to the original plan and consider NSA and SA at the same time. The observation is that forward compatibility is one of the most complicated issues in NR design due to phased introduction. The sub-phased approach proposed by VDF is making the issues even worse. We have to consider forward compatibility of sub-phase 1 and sub-phase 2 besides phase 1 and phase 2. Thus the original schedule is better. _x000D_
Orange: to "Departure from LTE design should be clearly justified": we never agreed that LTE should be the starting point_x000D_
OPPO: 2 ASN.1 freezes in same REL was the answer but do we also consider this then also for other LTE features?_x000D_
Fujitsu: slide 5 first bullet: evaluate all concepts: really ALL or sufficient concepts?_x000D_
Etisalat: different countries have different deployment plans_x000D_
_x000D_
LG: slide 4 timeline: what do the 2 black lines mean?_x000D_
Vodafone: NSA-NR: no later than this, SA-NR: is the target_x000D_
_x000D_
Samsung: what will RAN1 have to do after NSR for SA?_x000D_
Vodafone: NSR requirements is a subset of SA, whether they are equal depends to be seen_x000D_
Samsung: focus on eMBB in SA-NR?_x000D_
Vodafone: other services not ruled out_x000D_
KT: SI to be completed by June 17 gives just 6 months to complete normative work_x000D_
Vodafone: after March 17 normative work could start if checkpoints are met</t>
  </si>
  <si>
    <t>proposal: NSA-NR (non-standalone) by Dec.17;_x000D_
SA-NR (standalone NR) by Sep. 18;_x000D_
full NR by Dec.19;_x000D_
shift REL-15 freeze to Sep.18</t>
  </si>
  <si>
    <t>Telecom Italia: mistake on the LS: should be sent to WP1A_x000D_
Telecom Italia: one pending comment from Huawei table_x000D_
Huawei: Ericsson proposed 30km/h but we propose 100km/h for NB-IOT and EC-GSM_x000D_
Nokia: depending on the deployment that can cause some issues_x000D_
ZTE: agrees with Nokia that NB-IOT may not be suited for this speed_x000D_
Huawei: assuming 40km cell so no handover_x000D_
Nokia: we need to have some reservation, maybe 30km/h and above depending on deployment scenario_x000D_
Telecom Italia: we could indicate that handover is not supported_x000D_
Deutsche Telekom: for GERAN it was studied that there is no error up to 130km/h and assumes NB-IOT would be in  same range_x000D_
Telecom Italia: deadline is Sep. so we could decide later by email or tomorrow_x000D_
Nokia: "handover is not supported" would be fine_x000D_
_x000D_
Nokia: voice support for eMTC not indicated?_x000D_
Ericsson: technology supports it but whether also at the end of the cell is the question_x000D_
Huawei: for mode a?_x000D_
Nokia: yes_x000D_
ATT: not yet sure that eMTC is supporting voice in normal mode, so let's leave it open, we could still amend this at a later stage_x000D_
Nokia: if we support 1Mbit/s and we have problems with 12kbit/s for AMR then we have a problem_x000D_
Ericsson: at the cell edge it still not clear_x000D_
_x000D_
Telecom Italia: interested parties please check until Thu and we can then see whether we can send out an LS (otherwise we continue by email)</t>
  </si>
  <si>
    <t>Deutsche Telekom: would support this if band 8 is supported as well_x000D_
_x000D_
duplicated version of RP-161160 exist</t>
  </si>
  <si>
    <t>presented by Orange_x000D_
_x000D_
ATT: SI will continue as it is, so this is not a problem_x000D_
Orange: We also believe the SI should continue as it is. But maybe the EC concerns comes from the fact that this was not clear from the acceleration proposals on the table. This is why we need to look at them first._x000D_
_x000D_
no LS answer to EC</t>
  </si>
  <si>
    <t>ATT: "entry point" is unclear_x000D_
Qualcomm: work is contribution driven, we meant industrial players_x000D_
Samsung: when should this unlicensed for NR be specified?_x000D_
Qualcomm: looking for a SI at the moment_x000D_
Huawei: does not agree with the use cases_x000D_
Ericsson: factory automation may be a use case, they do not have spectrum and they may not like to need an operator to connect their robots_x000D_
TeliaSonera: opens up new spectrum, yes not the same quality but still we should not neglect it_x000D_
Deutsche Telekom: customers are looking for licensed spectrum for good reasons, also worried about the additional workload, so this can be a future extension_x000D_
RAN chair: so do we then close the door for new use cases_x000D_
Orange: reliability is a key point for customers, so agrees with Deutsche Telekom; unlicensed is good for offload but we have already license-assisted included_x000D_
ATT: supports to have unlicensed standalone and is optimistic that it can be made reliable_x000D_
Sprint: we need the flexibility of spectrum_x000D_
Qualcomm: does not agree that such a new SI would create redundant technology_x000D_
RAN chair: who is against the proposal?_x000D_
Huawei: does not agree with the proposal to be added to the NR SI_x000D_
RAN chair: who else? Orange, KT, Telecom Italia_x000D_
Orange: they are not convinced regarding the motivation of the proposal</t>
  </si>
  <si>
    <t>Proposal 1: The channel model SI is closed and the TR 38.900 is approved with the following additions:_x000D_
•	The Rural Macro model is specified to be valid for 0.5-7 GHz simulations_x000D_
•	The following text is added: “The new channel model is not consistent with earlier channel models for &lt;6 GHz such as the 3D SCM model (3GPP TR 36.873) or IMT-Advanced (ITU-R M.2135). Comparisons across frequency bands or dual-band evaluations (e.g. co-sited low band and high-band) using different models are discouraged.”_x000D_
Proposal 2: Send a LS to ITU-R WP5D informing of the model work in TR 38.900 and also outlining the limitations of the model when it comes to supporting &lt; 6 GHz_x000D_
_x000D_
Ericsson: new channel model is not compatible with previous channel models_x000D_
Huawei: we have problems to declare models valid below 6GHz_x000D_
RAN chair: Could we agree on the "The Rural Macro model is specified to be valid for 0.5-7GHz."?_x000D_
Huawei: there was not statement like this from RAN1_x000D_
Telecom Italia: suggests to go with Huawei proposal to use old models below 6GHz in order to be able to compare with LTE_x000D_
Ericsson: if comparing old with new model you would get up to 7dB difference that's why we should not mix; but we could use new model also for LTE_x000D_
Samsung: no company is objecting the approval of the TR and we could then still discuss this aspect_x000D_
Orange: we could give RAN1 more time to decide_x000D_
Huawei: we do not think there is a gap in the channel models, we could use ITU-R for rural macro, the only thing that is missing is 3D; does not think that more time in RAN1 will help_x000D_
RAN chair: more offline discussion needed_x000D_
RAN chair: 2nd bullet of proposal 1l from Ericsson acceptable? Seems this is also still for discussion_x000D_
Vodafone: does not agree with Huawei that 3D is not needed for rural macro_x000D_
RAN chair: we will come back to this after offline discussion</t>
  </si>
  <si>
    <t>RAN chair: if you want to do this on RAN level, then we can really not have a technical discussion of simulations;_x000D_
so discuss offline how such an evaluation can be done</t>
  </si>
  <si>
    <t>Ericsson: does not see a need for this study_x000D_
RAN chair: is a RAN3 only proposal?_x000D_
Nokia: yes_x000D_
Ericsson: non consensus that Comp shows high gain so not needed to start another SI for it_x000D_
Telefonica: we are interested in this SI_x000D_
Deutsche Telekom, ATT: support the SI as well_x000D_
Sprint: dynamic version of Comp may have gain_x000D_
Telecom Italia: supports the SI_x000D_
Huawei: not clear about the motivation of the SI_x000D_
Ericsson: what is the relation to the existing SI?_x000D_
Nokia: no overlap at all_x000D_
RAN chair: based on Comp already available</t>
  </si>
  <si>
    <t>offline discussion on Tue planned (rapporteur: Vodafone) on IOT &amp; eMTC REL-14 enhancements:_x000D_
Telecom Italia: one or 2 WIs is the question to be solved_x000D_
Orange: preference for 1 WI_x000D_
Deutsche Telekom: UE categories should be sufficiently apart</t>
  </si>
  <si>
    <t>Nokia: slide 3: all devices have to support SA and NSA operation?_x000D_
Ericsson: slide 5: SA but no dual-connectivity?_x000D_
RAN chair: keeping NSA and SA together is Samsung's intention, not to accelerate just one_x000D_
Samsung: dual connectivity is not so simple so requires more work, we do not have fragmentation of NSA and SA;_x000D_
Huawei: assumes 3 parts: one common for SA and NSA, one part specific for NSA and one part specific for SA_x000D_
Qualcomm: Samsung pretends it is easier to accelerate SA but 20 companies (who signed the Vodafone proposal) do not agree to this, so what is the technical justification for this claim_x000D_
RAN chair: designing SA first and dual connectivity is maybe not a good approach_x000D_
Ericsson: SA and NSA are not as similar as Samsung pretends, focus on specific areas (like licensed only) will help us to accelerate_x000D_
ATT: dual connnectivity was based on eLTE in our proposal_x000D_
LG: expects bigger impacts on L1, so cannot understand the table from Samsung_x000D_
Nokia: what core netwrok connectivity was assumed in Samsung's table?_x000D_
Samsung: there are multiple options</t>
  </si>
  <si>
    <t>SA chair: SA will handle the SA aspects on Wed after lunch but not in the joint session_x000D_
Samsung: keeping SA and NSA with current schedule is missing_x000D_
RAN chair: can revise the slides it is just a snapshot of our discussions_x000D_
Samsung: also printing error on bullet 2 in 2nd slide_x000D_
Huawei: joint session is useful but we could still make some decisions in RAN_x000D_
Orange: we should use the octogon to represent the use cases as we have more use cases_x000D_
Ericsson: we should not remove eMBB, this was proposed by 20 companies_x000D_
Orange: but we need then to clarify what is behind the term eMBB</t>
  </si>
  <si>
    <t>Ericsson: we studied 2 solutions in the SI and should focus on them_x000D_
Nokia: existing 2 solutions are RAN3 only, other 2 solutions would have RAN2 and RAN4 impact and need feasibility analysis_x000D_
RAN chair: discuss with RAN4 chair as RAN4 has no time budget left</t>
  </si>
  <si>
    <t>Huawei: RP-161197 has just more supporters_x000D_
Broadcom: WFA is also conducting tests is there an intention to harmonize?_x000D_
RAN chair: this is up to RAN4_x000D_
_x000D_
MCC: As REL-13 is frozen already we do normally not have any further REL-13 SIs. But this will be a REL-13 SI as it is related to testing REL-13 functionality.</t>
  </si>
  <si>
    <t>Telecom Italia: we need to take some actions based on this_x000D_
RAN chair: can anyone prepare a pCR for this_x000D_
NEC: can work with _x000D_
no LS answer to SA3</t>
  </si>
  <si>
    <t>includes Edithelp editorial changes_x000D_
Etisalat: FDD SDL is unclear_x000D_
MCC: SDL band 69 is just DL only and it is paired here with band 3 in this WI_x000D_
Dish: topic is well described in TR</t>
  </si>
  <si>
    <t>LTE part is removed_x000D_
RAN4 chair: There is a proposal to continue LTE work in RP-161160_x000D_
Telecom Italia: before we close this WI we would like to know what will happen with the LTE part</t>
  </si>
  <si>
    <t>Huawei: without TUs_x000D_
Orange: after each WI  we will do a SI now?_x000D_
Vodafone: this activity is for NB-IOT, if another one is needed for eMTC this is a different issue_x000D_
Huawei: does not create a precedence case_x000D_
Nokia: not mandating to bring results rather asking to look for results_x000D_
Huawei: same section titles were used for GERAN evaluation before_x000D_
Sequans: if done, then it should be also done for eMTC_x000D_
Deutsche Telekom: agrees with Vodafone that collecting documents that were brought up after the SI is intended but we would not like to open up the activity to solutions that were never studied_x000D_
Huawei: no need to do simulations as final design was then later used_x000D_
SierraWireless: does not believe that this SI costs 0 TUs_x000D_
Ericsson: would not like to do this work in summer_x000D_
Fujitsu: results of existing documents may not produce enough contents for the TR_x000D_
Samsung: agrees with Fujitsu, simulation assumptions may not be consistent_x000D_
RAN chair: it seems we cannot approve the proposal, you can try to convince others and come back</t>
  </si>
  <si>
    <t>will include agreements from RP-160806 as well (if any)_x000D_
_x000D_
merging NTT DOCOMO and Telecom Italia changes</t>
  </si>
  <si>
    <t>proposals:_x000D_
1. Introduce new DL UE categories for 1.2 Gbps and 1.6 Gbps in Rel-13_x000D_
2. The new DL UE categories for 1.2 Gbps and 1.6 Gbps are paired with the existing UL UE category 3, 5, 7 and 13._x000D_
3. Ask RAN1/2 provide the corresponding CRs for RAN#73._x000D_
4. Come back on the introduction of new UL UE categories e.g. 225Mbps for Rel-13 in RAN#73_x000D_
_x000D_
Mediatek: necessary component (4x4MIMO) not yet completed_x000D_
NTT DOCOMO: we introduce UE cat. beforehand so not a problem_x000D_
Intel: has same concern as Mediatek, before introducing new cat. we  would like to understand the market demand so the feature should be there before_x000D_
NTT DOCOMO: bit rate is possible_x000D_
Huawei: deciding this at the last moment of the REL will cause problems for chipset vendors, so we better do this before_x000D_
Intel: we need higher data rates but we would like to check the proposal further_x000D_
_x000D_
RAN chair: discuss it further offline until Thu so that we can decide then_x000D_
_x000D_
conclusion: no consensus regarding the proposals, topic will be further discussed in WGs, i.e. RAN1/RAN2 may discuss this topic and bring technically endorsed CRs to RAN #73</t>
  </si>
  <si>
    <t>approved unseen_x000D_
Note: After RAN #72, it was detected that the Tdoc number inside of RP-161219 is misspelled.</t>
  </si>
  <si>
    <t>Sprint: requests not to approve the TS and to get back to RAN4 as topic may have impact on US_x000D_
RAN4 chair: we keep the TS only open to solve Blackberry's comment_x000D_
_x000D_
conclusion: finally TS was approved, RAN4 will solve the Note 4 issue by RAN #73</t>
  </si>
  <si>
    <t>NEC: for all specs Dec. 2014_x000D_
Huawei: will be corrected to Dec.2016</t>
  </si>
  <si>
    <t>MCC: late submission_x000D_
Huawei: 4 solutions identified during study, 2 are RAN3 only and 2 need RAN1, RAN4 feedback that's why the SI should continued_x000D_
RAN4 chair: trigger work from RAN3 or RAN_x000D_
_x000D_
RAN1 chair: no time in RAN1_x000D_
Huawei: is just an LS answer_x000D_
RAN1 chair: so 0 TU for it in next quarter but we will answer the LS_x000D_
_x000D_
RAN4 chair: RAN4 will have to do some simulations, so 0.5TU are needed and we cannot guarantee it as RAN4 is overloaded_x000D_
Huawei: way forward on RAN4 new WIs is in progress_x000D_
_x000D_
conclusion: approved: 90%, Dec. 16; request for RAN4 0.5TU in next quarter has still to be discussed in RAN4 WI prioritization process_x000D_
_x000D_
RAN #72 did not come back to the time budgets of the SI. Following the comments from RAN1 and RAN4 chair no time budget for this SI is considered in Q3/2016. The Q4/2016 time budget requests were taken over in [ ] into the RAN Excel TU list however they have to be discussed again at RAN #73 as there was no consensus on them so far.</t>
  </si>
  <si>
    <t>Ericsson: only timeline is open_x000D_
Samsung: we need to check further_x000D_
Qualcomm: 1 quarter should be added_x000D_
Panasonic: Q4 is more realistic_x000D_
Huawei: does not think extension is needed_x000D_
LG: processing time reduction discussed in RAN1 but no conclusion so we better remove it from the WID_x000D_
Nokia: RAN1 has to discuss transport block size anyway_x000D_
RAN1 chair: suggests to come back later_x000D_
Samsung: down selection not included, we should downselect now to reduce RAN1 workload_x000D_
Huawei: we have already reduced the scope_x000D_
Qualcomm: CSI latency reduction needed in first bullet</t>
  </si>
  <si>
    <t>MCC: late submission_x000D_
conclusion: approved: Perf.: 90%, Sep.16</t>
  </si>
  <si>
    <t>slide 2:_x000D_
Nokia: Deutsche Telekom is working on an input RP-161249 for the joint RAN-SA session on Wed evening listing all architecture options/scenarios;_x000D_
Sprint: not happy to define now SA and NSA on the fly_x000D_
RAN3 chair: we need pictures to describe standalone and non-standalone_x000D_
Qualcomm: remove high reliability from REL-15 scope_x000D_
Nokia: there are 2 camps, some want it and some do not want it_x000D_
ZTE, Orange, Telecom Italia: we should keep the high reliability case_x000D_
Qualcomm: asking for show of hands who really wants high reliability_x000D_
Orange: we could then also replace eMBB by high data, as then we remove all use case families and just have the KPIs_x000D_
Nokia: is low error rate acceptable?_x000D_
Huawei: 10^-5 or high reliability_x000D_
Nokia: but how low is then low latency?</t>
  </si>
  <si>
    <t>Qualcomm: shows revision marks on top of RP-160874_x000D_
a. clarifying that we do not target indoor antennas,_x000D_
b. going to connected mode is not a good idea, so this is a clarification_x000D_
Huawei: we started already evaluation in RAN1_x000D_
_x000D_
see RP-161297 instead</t>
  </si>
  <si>
    <t>proposal:_x000D_
It is difficult to complete all of the objectives within Rel-14. Scope reduction is needed to ensure the completion of the most important objective(s) in this WI._x000D_
- Remove objectives d,e,f, which are for study_x000D_
- keep either objective a or objective b&amp;c: If objective a is down scoped, complete the work of objective a in 5G new RAT_x000D_
- Include the following objective into eMBMS WI: “to specify inter-cell time synchronization requirement  for MBSFN operation [RAN4]”_x000D_
_x000D_
Ericsson: proposal is not in line with the offline discussion_x000D_
Huawei: Does eMBMS and the ongoing eMBMS WI assume inter-cell synchronization?_x000D_
Ericsson: As for MBMS of Rel-9, also FeMBMS requires synchronized reception at the UE, such that the majority of signals are received within CP_x000D_
Huawei: 1TU in the following next RAN1 meetings is not enough to achieve the objectives_x000D_
Ericsson: TUs was based on the assumption that everybody is committed to this WI but we wasted some time with controversial discussions that did not help to progress so that's why we need to increase the TUs</t>
  </si>
  <si>
    <t>Orange: document used 22.101, proponents have different use cases in mind, to be checked whether new SA1 requirements are needed; suggest email discussion_x000D_
Etisalat: supports Orange_x000D_
Deutsche Telekom, Ericsson: support to include the pCR_x000D_
Huawei: not limiting to broadcast, requirement should not point into a solution_x000D_
Qualcomm: supports the pCR, 100% DL is broadcast_x000D_
Huawei: 100% downlink allows different solutions_x000D_
Telstra and Nokia support the pCR_x000D_
RAN chair: approval of the TR in Sep._x000D_
_x000D_
conclusion: email discussion until RAN #72 to approve a pCR for this</t>
  </si>
  <si>
    <t>conclusion: way forward is endorsed_x000D_
RAN chair: will consider these as high prio WIs to be improved but will see on Thu_x000D_
Huawei: we also need to be sure that new RAN2 topics have no impact on RAN1_x000D_
Telecom Italia: only eLAA has a TU change?_x000D_
RAN1 chair: yes, but UL cap. enh. 1TU was agreed this morning</t>
  </si>
  <si>
    <t>Ericsson: reduced to 1TU?_x000D_
Huawei: there is Core part work involved here; there was an LS requesting work in other WGs_x000D_
Ericsson: considers this as essential correction_x000D_
Huawei: does not agree with this as it is more complex_x000D_
Intel: RAN1 and RAN2 were already in agreement on the way forward_x000D_
Ericsson: only signalling is missing that is planned next time_x000D_
RAN1 chair: majority was happy with the way forward in RAN1 and also Huawei accepted this finally_x000D_
Ericsson: RAN4 sent LS to RAN1/RAN2 (see RP-160737)_x000D_
Huawei: this is not essential correction but an optimisation and it will require a lot of time_x000D_
_x000D_
conclusion: approved: Perf.: 70%, Sep.16</t>
  </si>
  <si>
    <t>conclusion: approved: Core: 60%, Sep.16; Perf.: 0%, March 17_x000D_
Note: It turned out after RAN #72 that there was an error in RP-161250: The choice of LBT priority class is up to eNB." was no agreement of RAN1 #84bis email discussion [84b-06].</t>
  </si>
  <si>
    <t>treatment of the document in RAN:_x000D_
Ericsson: we have not yet seen RP-161249 so difficult to agree the document_x000D_
Nokia: first 4 slides represent the endorsed RAN view on NR content and schedule, last slide is a sort of agenda for the joint session_x000D_
conclusion: RAN endorsed this document_x000D_
_x000D_
RAN view on NR schedule and phases:_x000D_
discussion of RP-161253 of joint RAN-SA session on Wed 18:30-20:00:_x000D_
SA1 chair: slide 2 focus eMBB with a bit of high reliability, ext. coverage?_x000D_
RAN chair: not yet discussed in detail_x000D_
SA2 chair: slide 3: forward compatibility: standalone - nonstandalone?_x000D_
RAN chair: yes, but also to other use cases_x000D_
Nokia: timeplan slide 4: adding CT and SA timeplan by the end of the week would be useful_x000D_
SA chair: would like to check SA view first, so far we have not yet decided about a REL change_x000D_
RAN chair: forward compatibility check-point needs to be added as well_x000D_
RAN chair: suggested that Deutsche Telekom is presenting RP-161266</t>
  </si>
  <si>
    <t>proposal:_x000D_
The inter-cell synchronization should be addressed for MBMS/eMBMS, and minute in RAN_x000D_
Alt1: Add an objective to the eMBMS WID_x000D_
Alt2: Task RAN4 to address this issue, by TEI or a separate WID for synchronization requirements linked to the WID for eMBMS_x000D_
_x000D_
RAN chair: We could task RAN4 to address this issue under TEI._x000D_
Huawei: should be related to the WI_x000D_
RAN chair: but you said this is a general issue from REL-9 onwards_x000D_
Qualcomm: we would need TUs for RAN4 for it_x000D_
CMCC: how can first objective be achieved without the synchronisation_x000D_
conclusion: RAN4 is tasked to discuss the inter-cell synchronisation for MBMS/eMBMS under TEI for REL-14</t>
  </si>
  <si>
    <t>ATT: slide background (2): performs better without UL feedback but then including UL feedback? is not a right comparison_x000D_
Ericsson: topic was already downscoped a lot_x000D_
RAN chair: discuss further if no consensus then RP-161273 will be the baseline</t>
  </si>
  <si>
    <t>Ericsson: how will the LS be handled in RAN4 if no time units are approved_x000D_
Orange: wants to keep the LS approved</t>
  </si>
  <si>
    <t>rapporteur change: Qualcomm =&gt; Huawei;_x000D_
Qualcomm: TUs are updated in status report and not WID_x000D_
Ericsson: define L2 architecture should say study L2 architecture compared to existing L2 architecture_x000D_
Ericsson: if RAN1 is not looking at this SI then we need to remove RAN1 objectives_x000D_
RAN chair: we will review this at next meeting_x000D_
Ericsson: we should not approve a RAN1 scope now and next time we discuss the time budget_x000D_
Orange: scoping and downscoping will happen with all WIs/SIs_x000D_
Ericsson: we said before that we will not do downscoping of existing WIs/SIs_x000D_
conclusion: "define" will be replaced by "evaluate", no RAN1 treatment in next quarter, scope and TUs will be rediscussed at RAN #73</t>
  </si>
  <si>
    <t>discussion of RP-161253 of joint RAN-SA session on Wed 18:30-20:00:_x000D_
SA chair: scenario 6 and 8 is not interesting; scenario 3 and 7 is made more complicated here than needed, SA is interested in scenarios 2, 3 and 7_x000D_
Mediatek: 3a, 6, 8 and 8a could disappear_x000D_
RAN chair: suggests to remove 3a, 6, 8 and 8a_x000D_
ZTE: reason for removing 3a unclear?_x000D_
KT: would like to keep 3a as well_x000D_
RAN3 chair: we could remove the no/no from slide 10: i.e. 6/8/8a_x000D_
Intel: 3 and 7 are the interesting one now, we need to distinguish specification work and UE related work_x000D_
RAN chair: it may be difficult to take final decisions now_x000D_
RAN3 chair: we need to analyse further, understand company positions and then start downselecting_x000D_
RAN2 chair: agrees with Verizon that 7 is a subset_x000D_
Huawei: also migration need to be taken into account, early drop of NSA may reduce core network impact_x000D_
SA chair: NR anchored in EPC was of no interest for operators in SA_x000D_
Samsung: NSA operation should not have impact on EPC, architecture 3 will cause fragmentation of the market_x000D_
Nokia: we have to make sure that option 7 is happening in time_x000D_
Vodafone: if new CN is not in time then we would need a backup plan but yes at the moment we we should not look at option 6 and 8_x000D_
NTT DOCOMO: we are still in SI phase so do we need to downscope already during this phase?_x000D_
LG: scenarion 5 &amp; 7 UE connected to LTE: can these scenarios really happen?_x000D_
SA chair: LTE is not LTE REL-13/REL-14 but rather an eLTE_x000D_
LG: so eLTE will combine interfaces?_x000D_
Deutsche Telekom: is an open question_x000D_
RAN chair: yes, we need more technical discussion on this_x000D_
SA chair: unified interface that can be used by different RATs is a probable scenario_x000D_
SA chair: SA could formulate the SA2 task in SA_x000D_
Qualcomm: checkpoint for forward compatibility in March 17 when we can take decisions in which direction we go_x000D_
_x000D_
_x000D_
RAN chair: task: In Q3, RAN2-RAN3 should analyze the RAN-CN connectivity options in line with the timeplan in RP-161253_x000D_
SA2 chair: 4 or 6 NSA options which are all the same for TSG SA, something new also in the EPC is a question, all other options are part of the existing study_x000D_
SA chair: we need a clear time plan_x000D_
RAN chair: if WGs need no guidance and coordination, then we do not need to discuss here_x000D_
RAN2 chair: we have not yet discussed option 5_x000D_
_x000D_
Huawei: SA2 should work on option 2, RAN should continue wwork on option 3 (option 2 is ongoing work for SA2 and has no cross-TSG impact)_x000D_
RAN chair: what about SA2 should compare option 3 and option 7 from networking perspective (including migration)_x000D_
_x000D_
SA chair: key question is can we achieve 7 and 2 in time?_x000D_
RAN chair: can SA2 deliver option 7 in line with timeplan RP-161253_x000D_
Ericsson: we need to look immediately at option 3_x000D_
SA2 chair: option 3 and option 7 are the only relevant options for SA, other nonstandalone options have to be studied in RAN _x000D_
Samsung: we should not remove option 2_x000D_
LG: migration does not apply to option 3_x000D_
Nokia: if new core is not available in time then it is option 3, otherwise it is option 7_x000D_
Telecom Italia: does not agree that option 5 is a RAN only issue; would like to see a task for RAN2 to consider option 7_x000D_
SA chair: core question is what will be delivered in REL-15? option 3 and option 7?_x000D_
RAN2 chair: unclear what "RAN2/3 should contiunue to work on option 3" means? We can remove it._x000D_
CMCC: most operators prefer option 7 compared to option 3, NSA will not be deployed in case of option 3_x000D_
RAN chair: WGs can analyze the different options_x000D_
_x000D_
Telecom Italia: RAN2/3 should work on options 2/4/5/7_x000D_
Nokia: at March 17 (check-point) we can check whether new CN will come in time and then we can take a decision; we should not give tasks to WGs now_x000D_
_x000D_
Samsung: option 2/4/5/7 are equivalent from Core perspective and option 3 has no impact on SA_x000D_
T-Mobile: even if 7 is available some operators may say we take something else_x000D_
_x000D_
Nokia: in March 17 we can decide whether we go for option 7 or not_x000D_
Telecom Italia: is it clear that RAN has to look also at options 2 and 5?_x000D_
RAN chair: yes it is_x000D_
_x000D_
SA2 chair: forward compatibility for eMBB only?_x000D_
RAN3 chair: we should confirm the table in slide 10_x000D_
RAN 2 chair: can we remove option 6 and 8_x000D_
RAN chair: ok, removed</t>
  </si>
  <si>
    <t>resulting document from joint RAN-SA session on Wed 18:30-20:00_x000D_
conclusion: endorsed by the joint RAN-SA session</t>
  </si>
  <si>
    <t>RAN2 vice-chair (Interdigital): target date not realistic in RAN2, suggests to include this in the time budget discussion of RAN2_x000D_
RAN chair: is a revised WID_x000D_
Samsung: no TUs?_x000D_
MCC: TUs are indicated in status report</t>
  </si>
  <si>
    <t>Sequans: what's the difference compared to our proposal_x000D_
RAN chair: Intel has a number of supporters_x000D_
conclusion: proposal is agreed_x000D_
_x000D_
2 versions of RP-161275 exist</t>
  </si>
  <si>
    <t>NTT DOCOMO: WID for TRP/TRS is not yet stable_x000D_
conclusion: endorsed the intention approve the 2 WIs on slide 2</t>
  </si>
  <si>
    <t>Qualcomm: WIDs are not stable, concerned with the approach that we start with the assumption that no new WIs/SIs will be agreed and suddenly also WIs that were not discussed before are included; wants to split one topic into 2 (Enhanced CRS and SU-MIMO)_x000D_
Nokia: share Qualcomm concern_x000D_
Intel: VoLTE WID was available_x000D_
RAN chair: there is no easy way to approve something now_x000D_
_x000D_
conclusion: The 3 items will be considered with priority at RAN #73_x000D_
but they will not be approved at RAN #72</t>
  </si>
  <si>
    <t>Huawei: RAN1 added under d. but RAN1 has sent LS to RAN2 that RAN2 should do this work_x000D_
RAN chair: can remove RAN1 here_x000D_
Qualcomm: idle mode support should be included, we cannot leave this to WG discussion_x000D_
Ericsson: supports Qualcomm, idle mode support for MBSFN should be considered_x000D_
Huawei: is already discussed so leave decision to RAN2_x000D_
Qualcomm: is a requirement to be added to WID_x000D_
Huawei: is open to have technical discussion about it in RAN2_x000D_
Deutsche Telekom, ATT, US Dep. of Com., Fujitsu, Nokia: support to have idle mode support in the WID_x000D_
LG: for which objective do we want to add the idle mode support_x000D_
Huawei: we are not excluding the idle mode support but if we write it here in the objective then it will have impact on the new design so this needs technical discussion in RAN2_x000D_
_x000D_
conclusion: operation in idle mode is a requirement, a note will be added</t>
  </si>
  <si>
    <t>Huawei: has still concern about TU request, would like to have TU request of last meeting_x000D_
Qualcomm: Huawei requested study of longer CP_x000D_
Huawei: this was there since the beginning and has nothing to do with RAN1 but RAN4_x000D_
conclusion: keep former RAN1 TU allocation</t>
  </si>
  <si>
    <t>CMCC: June ad hoc is challenging for Chinese delegates_x000D_
Qualcomm: should some ad hocs also cover LTE topics? RAN1 peak here may become a peak next year_x000D_
RAN chair: we address this problem when it happens_x000D_
Orange: we should go for 8 meetings_x000D_
RAN2 chair: we intended ad hocs to focus on new RAT_x000D_
T-Mobile: having so many people travelling for 3 days only is not so efficient, then we better have 1 week meetings_x000D_
RAN4 chair: the intention is to focus on NR_x000D_
RAN3 chair: agrees with RAN4 chair, for meetings not in [ ] they should be put in meeting calendar_x000D_
RAN1 chair: Jan and June meeting could be fixed_x000D_
LG: all ad hoc meetings or 2?_x000D_
RAN1 chair: 3_x000D_
Sprint: 5 days preferred_x000D_
RAN2 chair: travelling impact on delegates considered_x000D_
RAN3 chair: compromise would be 4 days_x000D_
RAN4 chair: intention is to focus on NR_x000D_
Deutsche Telekom: would prefer to decide dates for whole 2017_x000D_
Nokia: agenda of the ad hocs can be left to chairman's discretion_x000D_
ATT: funding aspect has to be taken into account_x000D_
Sprint: Wed to Wed meetings will _x000D_
conclusion: will discuss offline and WG chairs will take their decisions which will then be put in the 3GPP meeting calendar</t>
  </si>
  <si>
    <t>Sequans: wording should still be improved_x000D_
RAN chair: adding "&amp; eMTC"?_x000D_
Etisalat: use case could be different_x000D_
_x000D_
conclusion: email discussion until RAN #73 (rapporteur: Mediatek)</t>
  </si>
  <si>
    <t>conclusion: approved: Core: 25%, Dec.16_x000D_
RAN1 will have an email discussion after RAN #72 to respond to RAN2 LS R2-163135 without further RAN1 TU allocation.</t>
  </si>
  <si>
    <t>NEC: 2 versions v2.0.0?_x000D_
Samsung: TR in RP-161301 and RP-161222 is identical just cover is updated</t>
  </si>
  <si>
    <t>conclusion: approved:  2%, March 17_x000D_
Note: It was detected after RAN #72 that the [ ] were forgotten in RP-161305 for the RAN1 TU allocations. RAN chair clarified via RAN reflector: "RAN1 work is on hold as there are no approved allocations. Tentative allocations were provided by the proponents in square brackets [in RP-161303 instead of RP-161305] and will be discussed at the next meeting [RAN #73]."</t>
  </si>
  <si>
    <t>NTT DOCOMO: can come back at RAN #73_x000D_
_x000D_
conclusion: email discussion until next RAN #73 on open issues (rapporteur NTT DOCOMO)</t>
  </si>
  <si>
    <t>Nokia: you do not plan to make changes back in REL-8_x000D_
Huawei: correct, is not intended_x000D_
Qualcomm: before "same band", now "same channel"; is not ok_x000D_
ZTE: also thinks this it is not acceptable_x000D_
Huawei: it was channel since the beginning, just the previous version had "band" and it was changed back to "channel"_x000D_
Qualcomm: co-channel can be FDD or TDD_x000D_
_x000D_
conclusion: email discussion until RAN #73 to agree the pCR</t>
  </si>
  <si>
    <t>ZTE: box 7: REL-15 timeline?_x000D_
RAN chair: yes</t>
  </si>
  <si>
    <t>RAN chair: no RAN2 impact?_x000D_
Nokia: no impact in first quarter_x000D_
RAN chair: no this has to be taken with all other RAN2 items</t>
  </si>
  <si>
    <t>CMCC: would like to add TDD issues in the WI_x000D_
_x000D_
Sequans: it seems people are in favour of have 2 WIs, one for NB-IOT and one for eMTC instead of having one common WI_x000D_
CMCC: last bullet should be removed (may market fragmentation)_x000D_
KDDI: we would also like to add TDD support for NB-IOT_x000D_
Deutsche Telekom: does not agree with CMCC to remove the last bullet_x000D_
Etisalat: is supporting the WI_x000D_
LG: supports the WI_x000D_
RAN4 chair: 2 more meetings needed for this_x000D_
Huawei: TDDD is an interesting topic for NB-IOT, so suggests to approve the WI and try next time to add TDD_x000D_
CMCC: still strong concerns on last bullet_x000D_
Vodafone: TDD part had no input but we had a lot of offline discussions to converge to this proposal_x000D_
_x000D_
conclusion: TDD part can be discussed at RAN #73 to be included in this WI</t>
  </si>
  <si>
    <t>LG: some reservation_x000D_
Sequans: concerns about bullet "Larger max. PDSCH ...", was not agreed_x000D_
Orange: could be addressed in WGs_x000D_
Sequans: want to remove the examples_x000D_
Intel, Sony: wants to keep the bullet as it is_x000D_
Ericsson: removing example does not change the objective_x000D_
Orange: fine with replacing "efficiently" by "enhanced"_x000D_
Huawei: wants to approve it together NB-IOT WI_x000D_
Telecom Italia: want to check the change proposed by Orange_x000D_
_x000D_
conclusion: revised to "efficiently" by "enhanced</t>
  </si>
  <si>
    <t>decided to continue SI_x000D_
conclusion: approved: 50%, June 17; SI is on hold until Dec.16_x000D_
_x000D_
TUs requested after Dec.16 have to be rediscussed in Dec.16 as there was no consensus on them so far.</t>
  </si>
  <si>
    <t>Proposal:_x000D_
- For a Rel-12 UE supporting all UE radio access capability parameters for both Cat.9/10 and Cat.13, the UE can report both Cat.9/10 and Cat.13_x000D_
   - The eNB may understand that the UE supports all UE radio access capability parameters of both Cat.9/10 and Cat.13. Therefore either category can be applied individually (but not a combination of parameters of different categories).  _x000D_
- Send the LS to RAN1 and RAN2 to prepare the relevant CRs to be  submitted to RAN#73._x000D_
_x000D_
conclusion: The proposed way forward is agreed.</t>
  </si>
  <si>
    <t>note: LS has a mistake in the LS title: The reply is to WP1A and not WP5D;_x000D_
LS has to pass SA and PCG review before it will go to: ITU-R WP1A, cc: ITU-R WP5A, ITU-R WP5C, ITU-R WP5D</t>
  </si>
  <si>
    <t>LS on Technical and operational characteristics and implementation of railway radiocommunication systems between train and trackside associated with work on WRC-19 agenda item 1.11 (ITU-R WP5A/TEMP/45(Rev.1); to: RAN, AAR, APT, ERA, ETSI, IEEE, ISO/IEC, RAC, UIC; cc: -; contact: ITU-R SG5 Counselor)</t>
  </si>
  <si>
    <t>all CRs</t>
  </si>
  <si>
    <t>REL-9 freeze</t>
  </si>
  <si>
    <t>REL-11 freeze</t>
  </si>
  <si>
    <t>REL-12 freeze</t>
  </si>
  <si>
    <t>REL-13 freeze</t>
  </si>
  <si>
    <t>REL-11 freeze:</t>
  </si>
  <si>
    <t>REL-12</t>
  </si>
  <si>
    <t>REL-13</t>
  </si>
  <si>
    <t>Rev</t>
  </si>
  <si>
    <t>REL</t>
  </si>
  <si>
    <t>Cat</t>
  </si>
  <si>
    <t>Plenary doc</t>
  </si>
  <si>
    <t>WG doc</t>
  </si>
  <si>
    <t>TSG status</t>
  </si>
  <si>
    <t>Subject</t>
  </si>
  <si>
    <t>CR written to</t>
  </si>
  <si>
    <t>WG status</t>
  </si>
  <si>
    <t>WG</t>
  </si>
  <si>
    <t>Workitem</t>
  </si>
  <si>
    <t>Meeting-1st-Level</t>
  </si>
  <si>
    <t>RAN #71</t>
  </si>
  <si>
    <t>Approved CRs</t>
  </si>
  <si>
    <t>approved RAN1</t>
  </si>
  <si>
    <t>approved RAN2</t>
  </si>
  <si>
    <t>approved RAN3</t>
  </si>
  <si>
    <t>approved RAN4</t>
  </si>
  <si>
    <t>approved RAN5</t>
  </si>
  <si>
    <t>approved RAN</t>
  </si>
  <si>
    <t>sum approved</t>
  </si>
  <si>
    <t>approved
RAN #71 per REL</t>
  </si>
  <si>
    <t>approved CRs
without cat.A</t>
  </si>
  <si>
    <t>RAN #70</t>
  </si>
  <si>
    <t>total approved</t>
  </si>
  <si>
    <t>REL: RAN1-4</t>
  </si>
  <si>
    <t>REL-8</t>
  </si>
  <si>
    <t>testing: RAN5</t>
  </si>
  <si>
    <t>REL-4-7 closed</t>
  </si>
  <si>
    <t>REL-9</t>
  </si>
  <si>
    <t>REL-10</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</si>
  <si>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</si>
  <si>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</si>
  <si>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</si>
  <si>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</si>
  <si>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</si>
  <si>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</si>
  <si>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</si>
  <si>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</si>
  <si>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</si>
  <si>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</si>
  <si>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</si>
  <si>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</si>
  <si>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</si>
  <si>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</si>
  <si>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</si>
  <si>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</si>
  <si>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</si>
  <si>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</si>
  <si>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</si>
  <si>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</si>
  <si>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</si>
  <si>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</si>
  <si>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</si>
  <si>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</si>
  <si>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</si>
  <si>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</si>
  <si>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</si>
  <si>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REL-11</t>
  </si>
  <si>
    <t>Rel-4 Testing</t>
  </si>
  <si>
    <t>Rel-5 Testing</t>
  </si>
  <si>
    <t>Rel-6 Testing</t>
  </si>
  <si>
    <t>Rel-7 Testing</t>
  </si>
  <si>
    <t>Rel-8 RAN5 Testing</t>
  </si>
  <si>
    <t>Rel-9 RAN5 Testing</t>
  </si>
  <si>
    <t>cat.A approved</t>
  </si>
  <si>
    <t>Rel-4 RAN1-4</t>
  </si>
  <si>
    <t>Rel-5 RAN1-4</t>
  </si>
  <si>
    <t>Rel-6 RAN1-4</t>
  </si>
  <si>
    <t>Rel-7 RAN1-4</t>
  </si>
  <si>
    <t>Rel-8 RAN1-4</t>
  </si>
  <si>
    <t>Rel-9 RAN1-4</t>
  </si>
  <si>
    <t>REL-10 freeze</t>
  </si>
  <si>
    <t>RAN #43</t>
  </si>
  <si>
    <t>RAN#65</t>
  </si>
  <si>
    <t>sum</t>
  </si>
  <si>
    <t>total excl. cat.A</t>
  </si>
  <si>
    <t>RAN without RAN5</t>
  </si>
  <si>
    <t>Rel-10 RAN1-4</t>
  </si>
  <si>
    <t>Rel-10 RAN5 Testing</t>
  </si>
  <si>
    <t>Rel-11 RAN1-4</t>
  </si>
  <si>
    <t>Rel-11 RAN5 Testing</t>
  </si>
  <si>
    <t>Rel-12 RAN1-4</t>
  </si>
  <si>
    <t>Rel-12 RAN5 Testing</t>
  </si>
  <si>
    <t>Rel-13 RAN1-4</t>
  </si>
  <si>
    <t>Rel-13 RAN5 Testing</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</si>
  <si>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</si>
  <si>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</si>
  <si>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</si>
  <si>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</si>
  <si>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</si>
  <si>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</si>
  <si>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</si>
  <si>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</si>
  <si>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</si>
  <si>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</si>
  <si>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</si>
  <si>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</si>
  <si>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approved
RAN #63 per REL</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</si>
  <si>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</si>
  <si>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</si>
  <si>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</si>
  <si>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</si>
  <si>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</si>
  <si>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</si>
  <si>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</si>
  <si>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</si>
  <si>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</si>
  <si>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</si>
  <si>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</si>
  <si>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</si>
  <si>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</si>
  <si>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</si>
  <si>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</si>
  <si>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</si>
  <si>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</si>
  <si>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</si>
  <si>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</si>
  <si>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</si>
  <si>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</si>
  <si>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</si>
  <si>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</si>
  <si>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</si>
  <si>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</si>
  <si>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</si>
  <si>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</si>
  <si>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</si>
  <si>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</si>
  <si>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</si>
  <si>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</si>
  <si>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</si>
  <si>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</si>
  <si>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</si>
  <si>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</si>
  <si>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</si>
  <si>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</si>
  <si>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</si>
  <si>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</si>
  <si>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</si>
  <si>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</si>
  <si>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</si>
  <si>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</si>
  <si>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</si>
  <si>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</si>
  <si>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</si>
  <si>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</si>
  <si>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RAN #72</t>
  </si>
  <si>
    <t>REL-14</t>
  </si>
  <si>
    <t>approved RAN6</t>
  </si>
  <si>
    <t>RAN6</t>
  </si>
  <si>
    <t>Rel-14 RAN5 Testing</t>
  </si>
  <si>
    <t>Rel-11 RAN1-4+6</t>
  </si>
  <si>
    <t>Rel-12 RAN1-4+6</t>
  </si>
  <si>
    <t>Rel-13 RAN1-4+6</t>
  </si>
  <si>
    <t>Rel-14 RAN1-4+6</t>
  </si>
  <si>
    <t>RAN1 TR 38.900 is provided for 1-step approval</t>
  </si>
  <si>
    <t>RAN4 TR 36.749 is provided for 1-step approval</t>
  </si>
  <si>
    <t>Draft Reply LS to ITU-R WP5A/TEMP/1r1 = RP-160721 and and ITU-R WP5C/TEMP/16-E =  RP-160722 on Technical/operational characteristics of the land mobile &amp; fixed service applications &amp; spectrum associated to WRC-19 agenda item 1.15 (to: ITU-R WP5A, WP5C)</t>
  </si>
  <si>
    <t>RP-72</t>
  </si>
  <si>
    <t>MB_MSR_RF-Core</t>
  </si>
  <si>
    <t>LTE_FDD_2600_CA_B3-Perf</t>
  </si>
  <si>
    <t>HSUPA_DB_MC-Core, TEI11</t>
  </si>
  <si>
    <t>UTRA_HetNet_enh-Core, TEI13</t>
  </si>
  <si>
    <t>TEI10</t>
  </si>
  <si>
    <t>UTRA_EDL_L23-Core</t>
  </si>
  <si>
    <t>UTRA_LTE_iPos_enh-Core</t>
  </si>
  <si>
    <t>CSPS_Coord-UTRA-Core</t>
  </si>
  <si>
    <t>TEI12_Test, UTRA_LTE_WLAN_interw-UEConTest</t>
  </si>
  <si>
    <t>TEI7_Test</t>
  </si>
  <si>
    <t>TEI5_Test</t>
  </si>
  <si>
    <t>TEI12_Test, EVS_codec-UEConTest</t>
  </si>
  <si>
    <t>LTE-RF</t>
  </si>
  <si>
    <t>LTE_eD2D_Prox-Core</t>
  </si>
  <si>
    <t>LTE_CA_B41_B42_B42, LTE_CA_B41_B41_B42_B42</t>
  </si>
  <si>
    <t>LTE_SC_enh_dualC-Perf</t>
  </si>
  <si>
    <t>LTE_4Rx_AP_DL-Core</t>
  </si>
  <si>
    <t>LC_MTC_LTE-Core</t>
  </si>
  <si>
    <t>LTE_CA_B38-Core</t>
  </si>
  <si>
    <t>TEI11</t>
  </si>
  <si>
    <t>LTE_CRSIM-Perf</t>
  </si>
  <si>
    <t>LTE_UL64QAM-Core</t>
  </si>
  <si>
    <t>LTE_CA_B1_B42_B42-Perf</t>
  </si>
  <si>
    <t>LTE_CA_B8_B42_B42</t>
  </si>
  <si>
    <t>LTE_4Rx_AP_DL</t>
  </si>
  <si>
    <t>LTE_TDD_1447MHz_China-Core</t>
  </si>
  <si>
    <t>LTE_CA-Core</t>
  </si>
  <si>
    <t>LTE_FDD_700_ARAB-Core</t>
  </si>
  <si>
    <t>LTE_D2D_Prox-Perf</t>
  </si>
  <si>
    <t>LTE_MC_load-Core</t>
  </si>
  <si>
    <t>LTE_CA_B4_B4_B5_B30-Core</t>
  </si>
  <si>
    <t>LTE_CA_B1_B3_B7_B7_B28-Perf</t>
  </si>
  <si>
    <t>LTE_CA_TDD_FDD-Perf, TEI12</t>
  </si>
  <si>
    <t>LTE_CA_B1_B3_B7_B7_B28-Perf, LTE_CA_B3_B3_B7_B7_B28-Perf</t>
  </si>
  <si>
    <t>LTE_CA_B2_B4_B7_B12-Perf, LTE_CA_B4_B4_B5_B30-Perf, LTE_CA_B4_B4_B12_B30-Perf, LTE_CA_B4_B4_B29_B30-Perf</t>
  </si>
  <si>
    <t>LTE_CA_TDD_FDD-Perf</t>
  </si>
  <si>
    <t>LTE_CA_B38-Perf, LTE_CA_B1_B3_B5-Perf</t>
  </si>
  <si>
    <t>LC_MTC_LTE</t>
  </si>
  <si>
    <t>LTE_CA-Perf</t>
  </si>
  <si>
    <t>LTE_CA_3DL3UL_B39_B39_B41-Perf, , LTE_CA_3DL3UL_B39_B41_B41-Perf</t>
  </si>
  <si>
    <t>LTE_dualC_enh-Core</t>
  </si>
  <si>
    <t>LTE_CA_Bx_By_Bz_B-Perf</t>
  </si>
  <si>
    <t>LTE_CA_Bx_By_Bz_B_B-Perf</t>
  </si>
  <si>
    <t>LTE_CA_B39_B41-Perf</t>
  </si>
  <si>
    <t>LTE_CA_3DL3UL_B39_B41_B41-Perf</t>
  </si>
  <si>
    <t>LTE_WLAN_radio-Perf</t>
  </si>
  <si>
    <t>LTE_SC_enh_L1-Perf</t>
  </si>
  <si>
    <t>LTE_SC_enh_dualC-Core</t>
  </si>
  <si>
    <t>NB_IoT-Core</t>
  </si>
  <si>
    <t>LTE_LAA-core</t>
  </si>
  <si>
    <t>LTE_D2D_Prox-Core</t>
  </si>
  <si>
    <t>DECOR-UTRA_LTE-Core</t>
  </si>
  <si>
    <t>LTE_CA-Core, LTE_SC_enh_L1-Core, TEI12</t>
  </si>
  <si>
    <t>LTE_CA-Core, TEI13</t>
  </si>
  <si>
    <t>LTE_WLAN_radio_legacy-Core</t>
  </si>
  <si>
    <t>TEI10, LTE_4Rx_AP_DL</t>
  </si>
  <si>
    <t>TEI11, LTE_4Rx_AP_DL</t>
  </si>
  <si>
    <t>TEI12, LTE_4Rx_AP_DL</t>
  </si>
  <si>
    <t>TEI13, LTE_4Rx_AP_DL</t>
  </si>
  <si>
    <t>NB-IOT-Core</t>
  </si>
  <si>
    <t>LTE_CA_enh_b5C-Core, , LTE_WLAN_radio-Core</t>
  </si>
  <si>
    <t>LTE_CA-Core, TEI13, LTE_CA_enh_b5C-Core</t>
  </si>
  <si>
    <t>LTE_WLAN_radio-Core, LTE_WLAN_radio_legacy-Core</t>
  </si>
  <si>
    <t>SPIA_IDC_LTE-Core</t>
  </si>
  <si>
    <t>eICIC_enh_LTE-Core, TEI13</t>
  </si>
  <si>
    <t>LTE_MC_Load-Core</t>
  </si>
  <si>
    <t>LTE_extDRX-Core, LTE_MTCe2_L1-Core</t>
  </si>
  <si>
    <t>RSE-RAN_LTE-Core</t>
  </si>
  <si>
    <t>NB_IOT-Core, TEI-13</t>
  </si>
  <si>
    <t>LTE_SC_enh_dualC</t>
  </si>
  <si>
    <t>COMP_LTE_IeNB_sig-Core</t>
  </si>
  <si>
    <t>TEI13, LTE_WLAN_radio-Core</t>
  </si>
  <si>
    <t>TEI13, LTE_WLAN_radio</t>
  </si>
  <si>
    <t>ACDC-RAN-Core</t>
  </si>
  <si>
    <t>LTE_eDRX-UEConTest</t>
  </si>
  <si>
    <t>TEI11_Test, LTE_CA_Rel12_3DL-UEConTest</t>
  </si>
  <si>
    <t>TEI13_Test, LTE_UL64QAM-UEConTest</t>
  </si>
  <si>
    <t>TEI12_Test, LTE_CA_Rel12_3DL-UEConTest</t>
  </si>
  <si>
    <t>LTE_TDD_1447MHz_China -UEConTest</t>
  </si>
  <si>
    <t>TEI13_Test, , LTE_UL64QAM-UEConTest</t>
  </si>
  <si>
    <t>TEI12_Test, MTCe-UEPCOP-UEConTest</t>
  </si>
  <si>
    <t>TEI12_test, LTE_CA_Rel12_3DL-UEConTest</t>
  </si>
  <si>
    <t>LTE_CA_Rel12_3DL-UEConTest</t>
  </si>
  <si>
    <t>LTE_CA_B1_B21_B42-Core, LTE_CA_B19_B21_B42-Core, LTE_CA_B1_B19_B21_B42-Core, LTE_CA_B1_B21_B42_B42-Core, LTE_CA_B19_B21_B42_B42-Core, LTE_CA_B1_B19_B21_B42_B42-Core</t>
  </si>
  <si>
    <t>LTE_CA</t>
  </si>
  <si>
    <t>TEI13, LTE-Phys</t>
  </si>
  <si>
    <t>LTE_AWS_EXT-Core</t>
  </si>
  <si>
    <t>AAS_BS_LTE_UTRA-Core</t>
  </si>
  <si>
    <t>AAS_BS_LTE_UTRA-core</t>
  </si>
  <si>
    <t>MB_MSR_RF-Perf</t>
  </si>
  <si>
    <t>UTRA_LTE_MIMO_OTA-Core</t>
  </si>
  <si>
    <t>LTE_CA_R14_2DL1UL_Core</t>
  </si>
  <si>
    <t>wrong revision on CR cover</t>
  </si>
  <si>
    <t>wrong CR number on CR cover</t>
  </si>
  <si>
    <t>wrong CR and Tdoc number on CR cover</t>
  </si>
  <si>
    <t>wrong Tdoc number on CR cover</t>
  </si>
  <si>
    <t>different spec on CR cover</t>
  </si>
  <si>
    <t>wrong Tdoc and rev number on CR cover</t>
  </si>
  <si>
    <t>CR was submitted twice to RAN #72</t>
  </si>
</sst>
</file>

<file path=xl/styles.xml><?xml version="1.0" encoding="utf-8"?>
<styleSheet xmlns="http://schemas.openxmlformats.org/spreadsheetml/2006/main">
  <fonts count="16">
    <font>
      <sz val="11"/>
      <name val="Calibri"/>
    </font>
    <font>
      <sz val="10"/>
      <color theme="1"/>
      <name val="Arial"/>
      <family val="2"/>
    </font>
    <font>
      <b/>
      <sz val="9"/>
      <color theme="0"/>
      <name val="Arial"/>
      <family val="2"/>
    </font>
    <font>
      <sz val="11"/>
      <color theme="0"/>
      <name val="Calibri"/>
      <family val="2"/>
    </font>
    <font>
      <sz val="11"/>
      <color indexed="8"/>
      <name val="Calibri"/>
      <family val="2"/>
    </font>
    <font>
      <sz val="10"/>
      <color indexed="8"/>
      <name val="Arial"/>
      <family val="2"/>
    </font>
    <font>
      <sz val="10"/>
      <name val="Arial"/>
      <family val="2"/>
    </font>
    <font>
      <sz val="11"/>
      <name val="Calibri"/>
      <family val="2"/>
    </font>
    <font>
      <sz val="12"/>
      <name val="Times New Roman"/>
      <family val="1"/>
    </font>
    <font>
      <b/>
      <sz val="8"/>
      <color indexed="81"/>
      <name val="Tahoma"/>
      <family val="2"/>
    </font>
    <font>
      <b/>
      <sz val="8"/>
      <color indexed="8"/>
      <name val="Arial"/>
      <family val="2"/>
    </font>
    <font>
      <sz val="9"/>
      <name val="Arial"/>
      <family val="2"/>
    </font>
    <font>
      <sz val="9"/>
      <color indexed="8"/>
      <name val="Arial"/>
      <family val="2"/>
    </font>
    <font>
      <sz val="9"/>
      <color theme="1"/>
      <name val="Arial"/>
      <family val="2"/>
    </font>
    <font>
      <sz val="8"/>
      <color indexed="8"/>
      <name val="Arial"/>
      <family val="2"/>
    </font>
    <font>
      <sz val="9"/>
      <name val="Calibri"/>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indexed="22"/>
        <bgColor indexed="0"/>
      </patternFill>
    </fill>
    <fill>
      <patternFill patternType="solid">
        <fgColor rgb="FFFFFF00"/>
        <bgColor indexed="64"/>
      </patternFill>
    </fill>
    <fill>
      <patternFill patternType="solid">
        <fgColor rgb="FF66FF33"/>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7">
    <border>
      <left/>
      <right/>
      <top/>
      <bottom/>
      <diagonal/>
    </border>
    <border>
      <left style="thin">
        <color theme="0"/>
      </left>
      <right style="thin">
        <color theme="0"/>
      </right>
      <top style="thin">
        <color theme="0"/>
      </top>
      <bottom style="thin">
        <color theme="0"/>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s>
  <cellStyleXfs count="26">
    <xf numFmtId="0" fontId="0" fillId="0" borderId="0"/>
    <xf numFmtId="0" fontId="5" fillId="0" borderId="0"/>
    <xf numFmtId="0" fontId="5"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cellStyleXfs>
  <cellXfs count="242">
    <xf numFmtId="0" fontId="0" fillId="0" borderId="0" xfId="0"/>
    <xf numFmtId="0" fontId="2" fillId="2" borderId="1" xfId="0" applyFont="1" applyFill="1" applyBorder="1" applyAlignment="1" applyProtection="1">
      <alignment horizontal="center" vertical="center" wrapText="1"/>
      <protection locked="0"/>
    </xf>
    <xf numFmtId="0" fontId="3" fillId="3" borderId="0" xfId="0" applyFont="1" applyFill="1" applyProtection="1">
      <protection locked="0"/>
    </xf>
    <xf numFmtId="0" fontId="3" fillId="3" borderId="0" xfId="0" applyFont="1" applyFill="1" applyAlignment="1" applyProtection="1">
      <alignment wrapText="1"/>
      <protection locked="0"/>
    </xf>
    <xf numFmtId="0" fontId="3" fillId="3" borderId="0" xfId="0" applyFont="1" applyFill="1" applyAlignment="1" applyProtection="1">
      <alignment horizontal="center" wrapText="1"/>
      <protection locked="0"/>
    </xf>
    <xf numFmtId="0" fontId="6" fillId="4" borderId="4" xfId="1" applyFont="1" applyFill="1" applyBorder="1" applyAlignment="1">
      <alignment horizontal="left" vertical="top" wrapText="1"/>
    </xf>
    <xf numFmtId="0" fontId="0" fillId="0" borderId="0" xfId="0" applyAlignment="1">
      <alignment horizontal="left" vertical="top" wrapText="1"/>
    </xf>
    <xf numFmtId="0" fontId="0" fillId="0" borderId="4" xfId="0" applyBorder="1" applyAlignment="1">
      <alignment horizontal="left" vertical="top" wrapText="1"/>
    </xf>
    <xf numFmtId="22" fontId="0" fillId="0" borderId="4" xfId="0" applyNumberFormat="1" applyBorder="1" applyAlignment="1">
      <alignment horizontal="left" vertical="top" wrapText="1"/>
    </xf>
    <xf numFmtId="0" fontId="0" fillId="0" borderId="4" xfId="0" applyNumberFormat="1" applyBorder="1" applyAlignment="1">
      <alignment horizontal="left" vertical="top" wrapText="1"/>
    </xf>
    <xf numFmtId="0" fontId="7" fillId="0" borderId="4" xfId="0" applyFont="1" applyBorder="1" applyAlignment="1">
      <alignment horizontal="left" vertical="top" wrapText="1"/>
    </xf>
    <xf numFmtId="0" fontId="6" fillId="0" borderId="0" xfId="3"/>
    <xf numFmtId="0" fontId="6" fillId="0" borderId="0" xfId="3" applyAlignment="1">
      <alignment horizontal="center"/>
    </xf>
    <xf numFmtId="0" fontId="6" fillId="0" borderId="6" xfId="3" applyBorder="1"/>
    <xf numFmtId="0" fontId="6" fillId="0" borderId="4" xfId="3" applyBorder="1"/>
    <xf numFmtId="0" fontId="6" fillId="0" borderId="4" xfId="3" applyFill="1" applyBorder="1"/>
    <xf numFmtId="0" fontId="6" fillId="0" borderId="0" xfId="3" applyFont="1" applyAlignment="1">
      <alignment horizontal="left" vertical="top" wrapText="1"/>
    </xf>
    <xf numFmtId="0" fontId="6" fillId="0" borderId="0" xfId="3" applyAlignment="1">
      <alignment horizontal="left" vertical="top" wrapText="1"/>
    </xf>
    <xf numFmtId="0" fontId="6" fillId="0" borderId="8" xfId="3" applyFill="1" applyBorder="1"/>
    <xf numFmtId="0" fontId="6" fillId="0" borderId="0" xfId="3" applyFill="1" applyBorder="1"/>
    <xf numFmtId="0" fontId="6" fillId="0" borderId="8" xfId="3" applyBorder="1"/>
    <xf numFmtId="0" fontId="6" fillId="0" borderId="0" xfId="3" applyFont="1"/>
    <xf numFmtId="0" fontId="6" fillId="0" borderId="0" xfId="3" applyFont="1" applyFill="1"/>
    <xf numFmtId="0" fontId="6" fillId="0" borderId="0" xfId="3" applyFont="1" applyFill="1" applyBorder="1"/>
    <xf numFmtId="0" fontId="6" fillId="0" borderId="0" xfId="3" applyFill="1"/>
    <xf numFmtId="49" fontId="6" fillId="0" borderId="0" xfId="3" applyNumberFormat="1"/>
    <xf numFmtId="49" fontId="10" fillId="4" borderId="4" xfId="1" applyNumberFormat="1" applyFont="1" applyFill="1" applyBorder="1" applyAlignment="1">
      <alignment horizontal="left" vertical="top" wrapText="1"/>
    </xf>
    <xf numFmtId="0" fontId="10" fillId="4" borderId="4" xfId="1" applyFont="1" applyFill="1" applyBorder="1" applyAlignment="1">
      <alignment horizontal="left" vertical="top" wrapText="1"/>
    </xf>
    <xf numFmtId="0" fontId="1" fillId="0" borderId="0" xfId="5"/>
    <xf numFmtId="0" fontId="5" fillId="0" borderId="0" xfId="3" applyFont="1" applyFill="1" applyBorder="1" applyAlignment="1">
      <alignment horizontal="center" vertical="top" wrapText="1"/>
    </xf>
    <xf numFmtId="0" fontId="1" fillId="0" borderId="0" xfId="5" applyFill="1" applyBorder="1"/>
    <xf numFmtId="0" fontId="1" fillId="0" borderId="0" xfId="5" applyAlignment="1">
      <alignment horizontal="left" vertical="top" wrapText="1"/>
    </xf>
    <xf numFmtId="0" fontId="5" fillId="0" borderId="10" xfId="22" applyFont="1" applyFill="1" applyBorder="1" applyAlignment="1">
      <alignment horizontal="left" vertical="top" wrapText="1"/>
    </xf>
    <xf numFmtId="0" fontId="5" fillId="4" borderId="10" xfId="22" applyFont="1" applyFill="1" applyBorder="1" applyAlignment="1">
      <alignment horizontal="left" vertical="top" wrapText="1"/>
    </xf>
    <xf numFmtId="0" fontId="6" fillId="0" borderId="4" xfId="3" applyFont="1" applyBorder="1" applyAlignment="1">
      <alignment horizontal="left" vertical="top" wrapText="1"/>
    </xf>
    <xf numFmtId="0" fontId="11" fillId="0" borderId="0" xfId="3" applyFont="1" applyFill="1" applyAlignment="1">
      <alignment horizontal="left" vertical="top" wrapText="1"/>
    </xf>
    <xf numFmtId="0" fontId="6" fillId="0" borderId="0" xfId="3" applyFill="1" applyAlignment="1">
      <alignment horizontal="left" vertical="top" wrapText="1"/>
    </xf>
    <xf numFmtId="0" fontId="12" fillId="0" borderId="4" xfId="3" applyFont="1" applyFill="1" applyBorder="1" applyAlignment="1">
      <alignment vertical="top" wrapText="1"/>
    </xf>
    <xf numFmtId="0" fontId="12" fillId="0" borderId="8" xfId="3" applyFont="1" applyFill="1" applyBorder="1" applyAlignment="1">
      <alignment horizontal="center" vertical="top" wrapText="1"/>
    </xf>
    <xf numFmtId="0" fontId="13" fillId="0" borderId="4" xfId="5" applyFont="1" applyBorder="1" applyAlignment="1">
      <alignment horizontal="center" vertical="top" wrapText="1"/>
    </xf>
    <xf numFmtId="0" fontId="11" fillId="0" borderId="8" xfId="3" applyFont="1" applyFill="1" applyBorder="1" applyAlignment="1">
      <alignment horizontal="center" vertical="top"/>
    </xf>
    <xf numFmtId="0" fontId="6" fillId="0" borderId="4" xfId="3" applyBorder="1" applyAlignment="1">
      <alignment horizontal="center"/>
    </xf>
    <xf numFmtId="0" fontId="12" fillId="7" borderId="4" xfId="3" applyFont="1" applyFill="1" applyBorder="1" applyAlignment="1">
      <alignment vertical="top" wrapText="1"/>
    </xf>
    <xf numFmtId="0" fontId="12" fillId="7" borderId="8" xfId="3" applyFont="1" applyFill="1" applyBorder="1" applyAlignment="1">
      <alignment horizontal="center" vertical="top" wrapText="1"/>
    </xf>
    <xf numFmtId="0" fontId="13" fillId="5" borderId="4" xfId="5" applyFont="1" applyFill="1" applyBorder="1" applyAlignment="1">
      <alignment horizontal="center" vertical="top" wrapText="1"/>
    </xf>
    <xf numFmtId="0" fontId="11" fillId="7" borderId="8" xfId="3" applyFont="1" applyFill="1" applyBorder="1" applyAlignment="1">
      <alignment horizontal="center" vertical="top"/>
    </xf>
    <xf numFmtId="0" fontId="6" fillId="5" borderId="4" xfId="3" applyFill="1" applyBorder="1"/>
    <xf numFmtId="0" fontId="6" fillId="5" borderId="4" xfId="3" applyFill="1" applyBorder="1" applyAlignment="1">
      <alignment horizontal="center"/>
    </xf>
    <xf numFmtId="0" fontId="12" fillId="5" borderId="4" xfId="3" applyFont="1" applyFill="1" applyBorder="1" applyAlignment="1">
      <alignment vertical="top" wrapText="1"/>
    </xf>
    <xf numFmtId="0" fontId="12" fillId="5" borderId="8" xfId="3" applyFont="1" applyFill="1" applyBorder="1" applyAlignment="1">
      <alignment horizontal="center" vertical="top" wrapText="1"/>
    </xf>
    <xf numFmtId="0" fontId="11" fillId="5" borderId="8" xfId="3" applyFont="1" applyFill="1" applyBorder="1" applyAlignment="1">
      <alignment horizontal="center" vertical="top"/>
    </xf>
    <xf numFmtId="0" fontId="11" fillId="0" borderId="0" xfId="3" applyFont="1" applyAlignment="1">
      <alignment horizontal="left" vertical="top" wrapText="1"/>
    </xf>
    <xf numFmtId="0" fontId="11" fillId="7" borderId="4" xfId="3" applyFont="1" applyFill="1" applyBorder="1" applyAlignment="1">
      <alignment horizontal="center"/>
    </xf>
    <xf numFmtId="0" fontId="6" fillId="0" borderId="0" xfId="3" applyFill="1" applyAlignment="1">
      <alignment horizontal="left"/>
    </xf>
    <xf numFmtId="0" fontId="6" fillId="0" borderId="0" xfId="3" applyFill="1" applyAlignment="1">
      <alignment horizontal="left" vertical="top"/>
    </xf>
    <xf numFmtId="0" fontId="11" fillId="0" borderId="4" xfId="3" applyFont="1" applyFill="1" applyBorder="1" applyAlignment="1">
      <alignment horizontal="center"/>
    </xf>
    <xf numFmtId="0" fontId="6" fillId="0" borderId="4" xfId="3" applyFont="1" applyFill="1" applyBorder="1" applyAlignment="1">
      <alignment horizontal="center"/>
    </xf>
    <xf numFmtId="0" fontId="6" fillId="7" borderId="4" xfId="3" applyFont="1" applyFill="1" applyBorder="1" applyAlignment="1">
      <alignment horizontal="center"/>
    </xf>
    <xf numFmtId="0" fontId="6" fillId="0" borderId="4" xfId="3" applyFill="1" applyBorder="1" applyAlignment="1">
      <alignment horizontal="center"/>
    </xf>
    <xf numFmtId="0" fontId="6" fillId="0" borderId="0" xfId="3" applyAlignment="1">
      <alignment horizontal="left"/>
    </xf>
    <xf numFmtId="0" fontId="6" fillId="5" borderId="4" xfId="3" applyFont="1" applyFill="1" applyBorder="1" applyAlignment="1">
      <alignment horizontal="center"/>
    </xf>
    <xf numFmtId="0" fontId="6" fillId="0" borderId="0" xfId="3" applyBorder="1"/>
    <xf numFmtId="0" fontId="12" fillId="0" borderId="4" xfId="3" applyFont="1" applyFill="1" applyBorder="1" applyAlignment="1">
      <alignment horizontal="center" vertical="top" wrapText="1"/>
    </xf>
    <xf numFmtId="0" fontId="5" fillId="0" borderId="8" xfId="3" applyFont="1" applyFill="1" applyBorder="1" applyAlignment="1">
      <alignment horizontal="center" vertical="top" wrapText="1"/>
    </xf>
    <xf numFmtId="0" fontId="6" fillId="7" borderId="0" xfId="3" applyFill="1"/>
    <xf numFmtId="0" fontId="6" fillId="7" borderId="0" xfId="3" applyFill="1" applyAlignment="1">
      <alignment horizontal="left" vertical="top" wrapText="1"/>
    </xf>
    <xf numFmtId="0" fontId="6" fillId="7" borderId="0" xfId="3" applyFill="1" applyAlignment="1">
      <alignment horizontal="left"/>
    </xf>
    <xf numFmtId="0" fontId="6" fillId="5" borderId="0" xfId="3" applyFill="1" applyAlignment="1">
      <alignment horizontal="left" vertical="top"/>
    </xf>
    <xf numFmtId="0" fontId="6" fillId="5" borderId="0" xfId="3" applyFill="1" applyAlignment="1">
      <alignment horizontal="left" vertical="top" wrapText="1"/>
    </xf>
    <xf numFmtId="0" fontId="6" fillId="5" borderId="0" xfId="3" applyFill="1"/>
    <xf numFmtId="0" fontId="5" fillId="5" borderId="8" xfId="3" applyFont="1" applyFill="1" applyBorder="1" applyAlignment="1">
      <alignment horizontal="center" vertical="top" wrapText="1"/>
    </xf>
    <xf numFmtId="0" fontId="6" fillId="0" borderId="0" xfId="3" applyFont="1" applyFill="1" applyBorder="1" applyAlignment="1">
      <alignment horizontal="center"/>
    </xf>
    <xf numFmtId="0" fontId="4" fillId="0" borderId="0" xfId="18" applyFont="1" applyFill="1" applyBorder="1" applyAlignment="1">
      <alignment wrapText="1"/>
    </xf>
    <xf numFmtId="0" fontId="4" fillId="0" borderId="0" xfId="18" applyFont="1" applyFill="1" applyBorder="1" applyAlignment="1">
      <alignment horizontal="right" wrapText="1"/>
    </xf>
    <xf numFmtId="0" fontId="5" fillId="0" borderId="4" xfId="3" applyFont="1" applyFill="1" applyBorder="1" applyAlignment="1">
      <alignment horizontal="center" vertical="top" wrapText="1"/>
    </xf>
    <xf numFmtId="0" fontId="11" fillId="0" borderId="8" xfId="3" applyFont="1" applyFill="1" applyBorder="1" applyAlignment="1">
      <alignment horizontal="right" vertical="top"/>
    </xf>
    <xf numFmtId="0" fontId="5" fillId="7" borderId="4" xfId="3" applyFont="1" applyFill="1" applyBorder="1" applyAlignment="1">
      <alignment horizontal="center" vertical="top" wrapText="1"/>
    </xf>
    <xf numFmtId="0" fontId="11" fillId="5" borderId="4" xfId="3" applyFont="1" applyFill="1" applyBorder="1" applyAlignment="1">
      <alignment horizontal="center"/>
    </xf>
    <xf numFmtId="0" fontId="11" fillId="7" borderId="8" xfId="3" applyFont="1" applyFill="1" applyBorder="1" applyAlignment="1">
      <alignment horizontal="right" vertical="top"/>
    </xf>
    <xf numFmtId="0" fontId="11" fillId="0" borderId="0" xfId="3" applyFont="1" applyFill="1" applyBorder="1" applyAlignment="1">
      <alignment horizontal="center"/>
    </xf>
    <xf numFmtId="0" fontId="5" fillId="5" borderId="4" xfId="3" applyFont="1" applyFill="1" applyBorder="1" applyAlignment="1">
      <alignment horizontal="center" vertical="top" wrapText="1"/>
    </xf>
    <xf numFmtId="0" fontId="11" fillId="5" borderId="8" xfId="3" applyFont="1" applyFill="1" applyBorder="1" applyAlignment="1">
      <alignment horizontal="right" vertical="top"/>
    </xf>
    <xf numFmtId="0" fontId="11" fillId="0" borderId="4" xfId="3" applyFont="1" applyBorder="1" applyAlignment="1">
      <alignment horizontal="center"/>
    </xf>
    <xf numFmtId="0" fontId="12" fillId="0" borderId="8" xfId="3" applyFont="1" applyBorder="1" applyAlignment="1">
      <alignment horizontal="center" vertical="top" wrapText="1"/>
    </xf>
    <xf numFmtId="0" fontId="6" fillId="0" borderId="0" xfId="3" applyFont="1" applyBorder="1" applyAlignment="1">
      <alignment horizontal="center"/>
    </xf>
    <xf numFmtId="0" fontId="5" fillId="0" borderId="4" xfId="3" applyFont="1" applyFill="1" applyBorder="1" applyAlignment="1">
      <alignment vertical="top" wrapText="1"/>
    </xf>
    <xf numFmtId="0" fontId="6" fillId="0" borderId="4" xfId="3" applyFont="1" applyFill="1" applyBorder="1"/>
    <xf numFmtId="0" fontId="4" fillId="0" borderId="0" xfId="17" applyFont="1" applyFill="1" applyBorder="1" applyAlignment="1">
      <alignment wrapText="1"/>
    </xf>
    <xf numFmtId="0" fontId="4" fillId="0" borderId="0" xfId="17" applyFont="1" applyFill="1" applyBorder="1" applyAlignment="1">
      <alignment horizontal="right" wrapText="1"/>
    </xf>
    <xf numFmtId="0" fontId="4" fillId="0" borderId="0" xfId="21" applyFont="1" applyFill="1" applyBorder="1" applyAlignment="1">
      <alignment horizontal="center"/>
    </xf>
    <xf numFmtId="0" fontId="5" fillId="0" borderId="0" xfId="19" applyFont="1" applyFill="1" applyBorder="1" applyAlignment="1">
      <alignment wrapText="1"/>
    </xf>
    <xf numFmtId="0" fontId="4" fillId="0" borderId="0" xfId="21" applyFont="1" applyFill="1" applyBorder="1" applyAlignment="1">
      <alignment wrapText="1"/>
    </xf>
    <xf numFmtId="0" fontId="4" fillId="0" borderId="0" xfId="21" applyFont="1" applyFill="1" applyBorder="1" applyAlignment="1">
      <alignment horizontal="right" wrapText="1"/>
    </xf>
    <xf numFmtId="0" fontId="5" fillId="0" borderId="0" xfId="19" applyFont="1" applyFill="1" applyBorder="1" applyAlignment="1">
      <alignment horizontal="right" wrapText="1"/>
    </xf>
    <xf numFmtId="0" fontId="4" fillId="0" borderId="0" xfId="20" applyFont="1" applyFill="1" applyBorder="1" applyAlignment="1">
      <alignment wrapText="1"/>
    </xf>
    <xf numFmtId="0" fontId="4" fillId="0" borderId="0" xfId="20" applyFont="1" applyFill="1" applyBorder="1" applyAlignment="1">
      <alignment horizontal="right" wrapText="1"/>
    </xf>
    <xf numFmtId="0" fontId="11" fillId="0" borderId="4" xfId="3" applyFont="1" applyFill="1" applyBorder="1" applyAlignment="1">
      <alignment horizontal="right" vertical="top"/>
    </xf>
    <xf numFmtId="0" fontId="6" fillId="0" borderId="9" xfId="3" applyFont="1" applyBorder="1" applyAlignment="1">
      <alignment horizontal="center"/>
    </xf>
    <xf numFmtId="0" fontId="6" fillId="0" borderId="4" xfId="3" applyFont="1" applyBorder="1" applyAlignment="1">
      <alignment horizontal="center"/>
    </xf>
    <xf numFmtId="0" fontId="5" fillId="0" borderId="0" xfId="2" applyFont="1" applyFill="1" applyBorder="1" applyAlignment="1">
      <alignment wrapText="1"/>
    </xf>
    <xf numFmtId="0" fontId="5" fillId="0" borderId="0" xfId="2" applyFont="1" applyFill="1" applyBorder="1" applyAlignment="1">
      <alignment horizontal="right" wrapText="1"/>
    </xf>
    <xf numFmtId="0" fontId="11" fillId="7" borderId="8" xfId="3" applyFont="1" applyFill="1" applyBorder="1" applyAlignment="1">
      <alignment horizontal="center"/>
    </xf>
    <xf numFmtId="0" fontId="5" fillId="0" borderId="5" xfId="3" applyFont="1" applyFill="1" applyBorder="1" applyAlignment="1">
      <alignment horizontal="center" vertical="top" wrapText="1"/>
    </xf>
    <xf numFmtId="0" fontId="11" fillId="0" borderId="8" xfId="3" applyFont="1" applyFill="1" applyBorder="1" applyAlignment="1">
      <alignment horizontal="center"/>
    </xf>
    <xf numFmtId="0" fontId="11" fillId="0" borderId="0" xfId="3" applyFont="1" applyFill="1" applyAlignment="1">
      <alignment horizontal="center"/>
    </xf>
    <xf numFmtId="0" fontId="11" fillId="0" borderId="9" xfId="3" applyFont="1" applyBorder="1" applyAlignment="1">
      <alignment horizontal="center"/>
    </xf>
    <xf numFmtId="0" fontId="11" fillId="0" borderId="0" xfId="3" applyFont="1" applyBorder="1" applyAlignment="1">
      <alignment horizontal="center"/>
    </xf>
    <xf numFmtId="0" fontId="11" fillId="0" borderId="0" xfId="3" applyFont="1" applyAlignment="1">
      <alignment horizontal="center"/>
    </xf>
    <xf numFmtId="0" fontId="12" fillId="0" borderId="0" xfId="3" applyFont="1" applyFill="1" applyBorder="1" applyAlignment="1">
      <alignment horizontal="center" vertical="top" wrapText="1"/>
    </xf>
    <xf numFmtId="0" fontId="12" fillId="0" borderId="0" xfId="3" applyFont="1" applyBorder="1" applyAlignment="1">
      <alignment horizontal="center" vertical="top" wrapText="1"/>
    </xf>
    <xf numFmtId="0" fontId="6" fillId="0" borderId="0" xfId="3" applyFont="1" applyFill="1" applyBorder="1" applyAlignment="1">
      <alignment horizontal="right" vertical="top"/>
    </xf>
    <xf numFmtId="0" fontId="5" fillId="0" borderId="0" xfId="3" applyFont="1" applyFill="1" applyBorder="1" applyAlignment="1">
      <alignment vertical="top" wrapText="1"/>
    </xf>
    <xf numFmtId="0" fontId="5" fillId="0" borderId="0" xfId="15" applyFont="1" applyFill="1" applyBorder="1" applyAlignment="1">
      <alignment wrapText="1"/>
    </xf>
    <xf numFmtId="0" fontId="5" fillId="0" borderId="0" xfId="15" applyFont="1" applyFill="1" applyBorder="1" applyAlignment="1">
      <alignment horizontal="right" wrapText="1"/>
    </xf>
    <xf numFmtId="0" fontId="6" fillId="0" borderId="8" xfId="3" applyFont="1" applyFill="1" applyBorder="1" applyAlignment="1">
      <alignment horizontal="right" vertical="top"/>
    </xf>
    <xf numFmtId="0" fontId="6" fillId="7" borderId="8" xfId="3" applyFont="1" applyFill="1" applyBorder="1" applyAlignment="1">
      <alignment horizontal="right" vertical="top"/>
    </xf>
    <xf numFmtId="0" fontId="6" fillId="0" borderId="4" xfId="3" applyFont="1" applyFill="1" applyBorder="1" applyAlignment="1">
      <alignment horizontal="right" vertical="top"/>
    </xf>
    <xf numFmtId="0" fontId="11" fillId="7" borderId="0" xfId="3" applyFont="1" applyFill="1" applyAlignment="1">
      <alignment horizontal="left" vertical="top" wrapText="1"/>
    </xf>
    <xf numFmtId="0" fontId="5" fillId="0" borderId="0" xfId="16" applyFont="1" applyFill="1" applyBorder="1" applyAlignment="1">
      <alignment wrapText="1"/>
    </xf>
    <xf numFmtId="0" fontId="6" fillId="0" borderId="11" xfId="3" applyFont="1" applyFill="1" applyBorder="1" applyAlignment="1">
      <alignment horizontal="right" vertical="top"/>
    </xf>
    <xf numFmtId="0" fontId="12" fillId="0" borderId="4" xfId="3" applyFont="1" applyBorder="1" applyAlignment="1">
      <alignment horizontal="center" vertical="top" wrapText="1"/>
    </xf>
    <xf numFmtId="0" fontId="12" fillId="7" borderId="4" xfId="3" applyFont="1" applyFill="1" applyBorder="1" applyAlignment="1">
      <alignment horizontal="center" vertical="top" wrapText="1"/>
    </xf>
    <xf numFmtId="0" fontId="11" fillId="7" borderId="0" xfId="3" applyFont="1" applyFill="1" applyBorder="1" applyAlignment="1">
      <alignment horizontal="center"/>
    </xf>
    <xf numFmtId="0" fontId="6" fillId="7" borderId="0" xfId="3" applyFont="1" applyFill="1" applyBorder="1"/>
    <xf numFmtId="0" fontId="6" fillId="7" borderId="0" xfId="3" applyFont="1" applyFill="1" applyBorder="1" applyAlignment="1">
      <alignment horizontal="center"/>
    </xf>
    <xf numFmtId="0" fontId="5" fillId="0" borderId="4" xfId="3" applyFont="1" applyBorder="1" applyAlignment="1">
      <alignment horizontal="center" vertical="top" wrapText="1"/>
    </xf>
    <xf numFmtId="0" fontId="6" fillId="0" borderId="4" xfId="3" applyFont="1" applyBorder="1"/>
    <xf numFmtId="0" fontId="5" fillId="0" borderId="5" xfId="3" applyFont="1" applyFill="1" applyBorder="1" applyAlignment="1">
      <alignment vertical="top" wrapText="1"/>
    </xf>
    <xf numFmtId="0" fontId="6" fillId="0" borderId="5" xfId="3" applyFont="1" applyBorder="1"/>
    <xf numFmtId="0" fontId="6" fillId="7" borderId="4" xfId="3" applyFont="1" applyFill="1" applyBorder="1" applyAlignment="1">
      <alignment horizontal="right" vertical="top"/>
    </xf>
    <xf numFmtId="0" fontId="6" fillId="0" borderId="5" xfId="3" applyFont="1" applyBorder="1" applyAlignment="1">
      <alignment horizontal="right" vertical="top"/>
    </xf>
    <xf numFmtId="0" fontId="6" fillId="0" borderId="5" xfId="3" applyFont="1" applyBorder="1" applyAlignment="1">
      <alignment horizontal="center"/>
    </xf>
    <xf numFmtId="0" fontId="5" fillId="0" borderId="7" xfId="3" applyFont="1" applyBorder="1" applyAlignment="1">
      <alignment horizontal="right" vertical="top"/>
    </xf>
    <xf numFmtId="0" fontId="6" fillId="0" borderId="7" xfId="3" applyFont="1" applyBorder="1" applyAlignment="1">
      <alignment horizontal="right" vertical="top"/>
    </xf>
    <xf numFmtId="0" fontId="6" fillId="0" borderId="7" xfId="3" applyFont="1" applyFill="1" applyBorder="1" applyAlignment="1">
      <alignment horizontal="right" vertical="top"/>
    </xf>
    <xf numFmtId="0" fontId="6" fillId="7" borderId="7" xfId="3" applyFont="1" applyFill="1" applyBorder="1" applyAlignment="1">
      <alignment horizontal="right" vertical="top"/>
    </xf>
    <xf numFmtId="0" fontId="6" fillId="0" borderId="0" xfId="3" applyFont="1" applyBorder="1"/>
    <xf numFmtId="0" fontId="6" fillId="0" borderId="0" xfId="3" applyFont="1" applyBorder="1" applyAlignment="1">
      <alignment horizontal="right" vertical="top"/>
    </xf>
    <xf numFmtId="0" fontId="5" fillId="0" borderId="4" xfId="3" applyFont="1" applyBorder="1" applyAlignment="1">
      <alignment horizontal="right" vertical="top"/>
    </xf>
    <xf numFmtId="0" fontId="5" fillId="0" borderId="4" xfId="3" applyFont="1" applyBorder="1" applyAlignment="1">
      <alignment horizontal="right" vertical="top" wrapText="1"/>
    </xf>
    <xf numFmtId="0" fontId="6" fillId="0" borderId="4" xfId="3" applyFont="1" applyBorder="1" applyAlignment="1">
      <alignment horizontal="right" vertical="top"/>
    </xf>
    <xf numFmtId="0" fontId="5" fillId="7" borderId="4" xfId="3" applyFont="1" applyFill="1" applyBorder="1" applyAlignment="1">
      <alignment horizontal="right" vertical="top" wrapText="1"/>
    </xf>
    <xf numFmtId="0" fontId="5" fillId="7" borderId="10" xfId="3" applyFont="1" applyFill="1" applyBorder="1" applyAlignment="1">
      <alignment horizontal="center" vertical="top" wrapText="1"/>
    </xf>
    <xf numFmtId="0" fontId="6" fillId="7" borderId="10" xfId="3" applyFont="1" applyFill="1" applyBorder="1" applyAlignment="1">
      <alignment horizontal="right" vertical="top"/>
    </xf>
    <xf numFmtId="0" fontId="5" fillId="7" borderId="10" xfId="3" applyFont="1" applyFill="1" applyBorder="1" applyAlignment="1">
      <alignment horizontal="right" vertical="top" wrapText="1"/>
    </xf>
    <xf numFmtId="0" fontId="6" fillId="7" borderId="12" xfId="3" applyFont="1" applyFill="1" applyBorder="1" applyAlignment="1">
      <alignment horizontal="right" vertical="top"/>
    </xf>
    <xf numFmtId="0" fontId="5" fillId="0" borderId="6" xfId="3" applyFont="1" applyFill="1" applyBorder="1" applyAlignment="1">
      <alignment vertical="top" wrapText="1"/>
    </xf>
    <xf numFmtId="0" fontId="6" fillId="0" borderId="6" xfId="3" applyFont="1" applyBorder="1"/>
    <xf numFmtId="0" fontId="6" fillId="0" borderId="6" xfId="3" applyFont="1" applyBorder="1" applyAlignment="1">
      <alignment horizontal="right" vertical="top"/>
    </xf>
    <xf numFmtId="0" fontId="6" fillId="0" borderId="6" xfId="3" applyFont="1" applyBorder="1" applyAlignment="1">
      <alignment horizontal="center"/>
    </xf>
    <xf numFmtId="0" fontId="5" fillId="4" borderId="4" xfId="22" applyFont="1" applyFill="1" applyBorder="1" applyAlignment="1">
      <alignment horizontal="left" vertical="top" wrapText="1"/>
    </xf>
    <xf numFmtId="0" fontId="5" fillId="8" borderId="2" xfId="3" applyFont="1" applyFill="1" applyBorder="1" applyAlignment="1">
      <alignment vertical="top" wrapText="1"/>
    </xf>
    <xf numFmtId="0" fontId="5" fillId="8" borderId="13" xfId="3" applyFont="1" applyFill="1" applyBorder="1" applyAlignment="1">
      <alignment horizontal="center" vertical="top" wrapText="1"/>
    </xf>
    <xf numFmtId="0" fontId="5" fillId="7" borderId="2" xfId="3" applyFont="1" applyFill="1" applyBorder="1" applyAlignment="1">
      <alignment vertical="top" wrapText="1"/>
    </xf>
    <xf numFmtId="0" fontId="5" fillId="7" borderId="13" xfId="3" applyFont="1" applyFill="1" applyBorder="1" applyAlignment="1">
      <alignment horizontal="center" vertical="top" wrapText="1"/>
    </xf>
    <xf numFmtId="0" fontId="5" fillId="0" borderId="4" xfId="3" applyFont="1" applyBorder="1" applyAlignment="1">
      <alignment horizontal="center"/>
    </xf>
    <xf numFmtId="0" fontId="5" fillId="7" borderId="14" xfId="3" applyFont="1" applyFill="1" applyBorder="1" applyAlignment="1">
      <alignment vertical="top" wrapText="1"/>
    </xf>
    <xf numFmtId="0" fontId="5" fillId="7" borderId="15" xfId="3" applyFont="1" applyFill="1" applyBorder="1" applyAlignment="1">
      <alignment horizontal="center" vertical="top" wrapText="1"/>
    </xf>
    <xf numFmtId="0" fontId="5" fillId="7" borderId="4" xfId="3" applyFont="1" applyFill="1" applyBorder="1" applyAlignment="1">
      <alignment vertical="top" wrapText="1"/>
    </xf>
    <xf numFmtId="0" fontId="6" fillId="7" borderId="10" xfId="3" applyFont="1" applyFill="1" applyBorder="1" applyAlignment="1">
      <alignment horizontal="center"/>
    </xf>
    <xf numFmtId="0" fontId="5" fillId="7" borderId="6" xfId="3" applyFont="1" applyFill="1" applyBorder="1" applyAlignment="1">
      <alignment vertical="top" wrapText="1"/>
    </xf>
    <xf numFmtId="0" fontId="5" fillId="7" borderId="6" xfId="3" applyFont="1" applyFill="1" applyBorder="1" applyAlignment="1">
      <alignment horizontal="center" vertical="top" wrapText="1"/>
    </xf>
    <xf numFmtId="0" fontId="11" fillId="0" borderId="0" xfId="3" applyFont="1" applyFill="1" applyBorder="1" applyAlignment="1">
      <alignment horizontal="left" vertical="top" wrapText="1"/>
    </xf>
    <xf numFmtId="0" fontId="5" fillId="7" borderId="16" xfId="3" applyFont="1" applyFill="1" applyBorder="1" applyAlignment="1">
      <alignment horizontal="center" vertical="top" wrapText="1"/>
    </xf>
    <xf numFmtId="0" fontId="5" fillId="8" borderId="4" xfId="3" applyFont="1" applyFill="1" applyBorder="1" applyAlignment="1">
      <alignment vertical="top" wrapText="1"/>
    </xf>
    <xf numFmtId="0" fontId="6" fillId="0" borderId="7" xfId="3" applyFont="1" applyBorder="1" applyAlignment="1">
      <alignment horizontal="center"/>
    </xf>
    <xf numFmtId="0" fontId="5" fillId="0" borderId="2" xfId="3" applyFont="1" applyFill="1" applyBorder="1" applyAlignment="1">
      <alignment vertical="top" wrapText="1"/>
    </xf>
    <xf numFmtId="0" fontId="5" fillId="0" borderId="13" xfId="3" applyFont="1" applyFill="1" applyBorder="1" applyAlignment="1">
      <alignment horizontal="center" vertical="top" wrapText="1"/>
    </xf>
    <xf numFmtId="0" fontId="6" fillId="0" borderId="4" xfId="3" applyBorder="1" applyAlignment="1">
      <alignment horizontal="left" vertical="top" wrapText="1"/>
    </xf>
    <xf numFmtId="0" fontId="14" fillId="8" borderId="2" xfId="3" applyFont="1" applyFill="1" applyBorder="1" applyAlignment="1">
      <alignment vertical="top" wrapText="1"/>
    </xf>
    <xf numFmtId="0" fontId="14" fillId="8" borderId="13" xfId="3" applyFont="1" applyFill="1" applyBorder="1" applyAlignment="1">
      <alignment vertical="top" wrapText="1"/>
    </xf>
    <xf numFmtId="0" fontId="12" fillId="0" borderId="8" xfId="3" applyFont="1" applyBorder="1" applyAlignment="1">
      <alignment horizontal="center" wrapText="1"/>
    </xf>
    <xf numFmtId="0" fontId="11" fillId="0" borderId="9" xfId="3" applyFont="1" applyFill="1" applyBorder="1" applyAlignment="1"/>
    <xf numFmtId="0" fontId="6" fillId="0" borderId="9" xfId="3" applyFill="1" applyBorder="1"/>
    <xf numFmtId="0" fontId="14" fillId="7" borderId="2" xfId="3" applyFont="1" applyFill="1" applyBorder="1" applyAlignment="1">
      <alignment vertical="top" wrapText="1"/>
    </xf>
    <xf numFmtId="0" fontId="14" fillId="7" borderId="13" xfId="3" applyFont="1" applyFill="1" applyBorder="1" applyAlignment="1">
      <alignment vertical="top" wrapText="1"/>
    </xf>
    <xf numFmtId="0" fontId="12" fillId="7" borderId="8" xfId="3" applyFont="1" applyFill="1" applyBorder="1" applyAlignment="1">
      <alignment horizontal="center" wrapText="1"/>
    </xf>
    <xf numFmtId="0" fontId="6" fillId="7" borderId="8" xfId="3" applyFill="1" applyBorder="1"/>
    <xf numFmtId="0" fontId="6" fillId="7" borderId="0" xfId="3" applyFill="1" applyAlignment="1"/>
    <xf numFmtId="0" fontId="6" fillId="0" borderId="0" xfId="3" applyFill="1" applyAlignment="1"/>
    <xf numFmtId="0" fontId="12" fillId="7" borderId="4" xfId="3" applyFont="1" applyFill="1" applyBorder="1" applyAlignment="1">
      <alignment horizontal="center"/>
    </xf>
    <xf numFmtId="0" fontId="6" fillId="0" borderId="0" xfId="3" applyAlignment="1"/>
    <xf numFmtId="0" fontId="11" fillId="0" borderId="8" xfId="3" applyFont="1" applyBorder="1" applyAlignment="1">
      <alignment horizontal="center"/>
    </xf>
    <xf numFmtId="0" fontId="8" fillId="0" borderId="0" xfId="3" applyFont="1"/>
    <xf numFmtId="0" fontId="12" fillId="4" borderId="4" xfId="22" applyFont="1" applyFill="1" applyBorder="1" applyAlignment="1">
      <alignment horizontal="left" vertical="top" wrapText="1"/>
    </xf>
    <xf numFmtId="0" fontId="11" fillId="0" borderId="4" xfId="3" applyFont="1" applyBorder="1" applyAlignment="1">
      <alignment horizontal="left" vertical="top" wrapText="1"/>
    </xf>
    <xf numFmtId="0" fontId="11" fillId="0" borderId="0" xfId="3" applyFont="1"/>
    <xf numFmtId="0" fontId="11" fillId="0" borderId="4" xfId="3" applyFont="1" applyBorder="1"/>
    <xf numFmtId="0" fontId="12" fillId="8" borderId="2" xfId="14" applyFont="1" applyFill="1" applyBorder="1" applyAlignment="1">
      <alignment horizontal="right" vertical="top" wrapText="1"/>
    </xf>
    <xf numFmtId="0" fontId="11" fillId="0" borderId="8" xfId="3" applyFont="1" applyBorder="1"/>
    <xf numFmtId="0" fontId="11" fillId="0" borderId="9" xfId="3" applyFont="1" applyFill="1" applyBorder="1" applyAlignment="1">
      <alignment horizontal="center"/>
    </xf>
    <xf numFmtId="0" fontId="11" fillId="7" borderId="4" xfId="3" applyFont="1" applyFill="1" applyBorder="1"/>
    <xf numFmtId="0" fontId="12" fillId="7" borderId="2" xfId="14" applyFont="1" applyFill="1" applyBorder="1" applyAlignment="1">
      <alignment horizontal="right" vertical="top" wrapText="1"/>
    </xf>
    <xf numFmtId="0" fontId="11" fillId="7" borderId="8" xfId="3" applyFont="1" applyFill="1" applyBorder="1"/>
    <xf numFmtId="0" fontId="11" fillId="7" borderId="0" xfId="3" applyFont="1" applyFill="1"/>
    <xf numFmtId="0" fontId="11" fillId="0" borderId="9" xfId="3" applyFont="1" applyFill="1" applyBorder="1"/>
    <xf numFmtId="0" fontId="12" fillId="0" borderId="4" xfId="3" applyFont="1" applyBorder="1" applyAlignment="1">
      <alignment horizontal="center"/>
    </xf>
    <xf numFmtId="0" fontId="11" fillId="0" borderId="4" xfId="3" applyFont="1" applyFill="1" applyBorder="1"/>
    <xf numFmtId="0" fontId="11" fillId="0" borderId="0" xfId="3" applyFont="1" applyFill="1" applyBorder="1"/>
    <xf numFmtId="0" fontId="11" fillId="0" borderId="6" xfId="3" applyFont="1" applyBorder="1"/>
    <xf numFmtId="0" fontId="11" fillId="0" borderId="0" xfId="3" applyFont="1" applyBorder="1"/>
    <xf numFmtId="0" fontId="11" fillId="0" borderId="5" xfId="3" applyFont="1" applyFill="1" applyBorder="1"/>
    <xf numFmtId="0" fontId="11" fillId="0" borderId="0" xfId="3" applyFont="1" applyFill="1" applyBorder="1" applyAlignment="1">
      <alignment horizontal="left"/>
    </xf>
    <xf numFmtId="0" fontId="11" fillId="0" borderId="0" xfId="3" applyFont="1" applyFill="1" applyBorder="1" applyAlignment="1"/>
    <xf numFmtId="0" fontId="6" fillId="7" borderId="0" xfId="3" applyFill="1" applyBorder="1" applyAlignment="1"/>
    <xf numFmtId="0" fontId="6" fillId="0" borderId="0" xfId="3" applyBorder="1" applyAlignment="1"/>
    <xf numFmtId="0" fontId="6" fillId="0" borderId="5" xfId="3" applyFill="1" applyBorder="1"/>
    <xf numFmtId="0" fontId="5" fillId="0" borderId="4" xfId="22" applyFont="1" applyFill="1" applyBorder="1" applyAlignment="1">
      <alignment wrapText="1"/>
    </xf>
    <xf numFmtId="0" fontId="5" fillId="0" borderId="4" xfId="22" applyFont="1" applyFill="1" applyBorder="1" applyAlignment="1">
      <alignment horizontal="right" wrapText="1"/>
    </xf>
    <xf numFmtId="0" fontId="5" fillId="9" borderId="4" xfId="22" applyFont="1" applyFill="1" applyBorder="1" applyAlignment="1">
      <alignment wrapText="1"/>
    </xf>
    <xf numFmtId="0" fontId="5" fillId="9" borderId="4" xfId="22" applyFont="1" applyFill="1" applyBorder="1" applyAlignment="1">
      <alignment horizontal="right" wrapText="1"/>
    </xf>
    <xf numFmtId="0" fontId="6" fillId="7" borderId="4" xfId="3" applyFont="1" applyFill="1" applyBorder="1"/>
    <xf numFmtId="0" fontId="5" fillId="9" borderId="4" xfId="22" applyFont="1" applyFill="1" applyBorder="1" applyAlignment="1">
      <alignment horizontal="left" vertical="top" wrapText="1"/>
    </xf>
    <xf numFmtId="49" fontId="6" fillId="0" borderId="0" xfId="3" applyNumberFormat="1" applyAlignment="1">
      <alignment horizontal="left" vertical="top" wrapText="1"/>
    </xf>
    <xf numFmtId="0" fontId="5" fillId="4" borderId="2" xfId="13" applyFont="1" applyFill="1" applyBorder="1" applyAlignment="1">
      <alignment horizontal="left" vertical="top" wrapText="1"/>
    </xf>
    <xf numFmtId="0" fontId="5" fillId="0" borderId="3" xfId="13" applyFont="1" applyFill="1" applyBorder="1" applyAlignment="1">
      <alignment wrapText="1"/>
    </xf>
    <xf numFmtId="0" fontId="5" fillId="0" borderId="3" xfId="13" applyFont="1" applyFill="1" applyBorder="1" applyAlignment="1">
      <alignment horizontal="right" wrapText="1"/>
    </xf>
    <xf numFmtId="0" fontId="6" fillId="0" borderId="0" xfId="3" applyFill="1" applyAlignment="1">
      <alignment horizontal="center" vertical="top" wrapText="1"/>
    </xf>
    <xf numFmtId="0" fontId="6" fillId="0" borderId="0" xfId="3" applyAlignment="1">
      <alignment horizontal="center" vertical="top" wrapText="1"/>
    </xf>
    <xf numFmtId="0" fontId="11" fillId="0" borderId="0" xfId="3" applyFont="1" applyFill="1" applyAlignment="1">
      <alignment horizontal="center" vertical="top" wrapText="1"/>
    </xf>
    <xf numFmtId="0" fontId="6" fillId="0" borderId="0" xfId="3" applyFill="1" applyAlignment="1">
      <alignment horizontal="center"/>
    </xf>
    <xf numFmtId="0" fontId="6" fillId="0" borderId="0" xfId="3" applyFill="1" applyAlignment="1">
      <alignment horizontal="center" vertical="top"/>
    </xf>
    <xf numFmtId="0" fontId="6" fillId="0" borderId="4" xfId="3" applyFill="1" applyBorder="1" applyAlignment="1">
      <alignment horizontal="center" vertical="top" wrapText="1"/>
    </xf>
    <xf numFmtId="0" fontId="6" fillId="0" borderId="4" xfId="3" applyBorder="1" applyAlignment="1">
      <alignment horizontal="center" vertical="top" wrapText="1"/>
    </xf>
    <xf numFmtId="0" fontId="6" fillId="7" borderId="4" xfId="3" applyFill="1" applyBorder="1"/>
    <xf numFmtId="0" fontId="6" fillId="7" borderId="4" xfId="3" applyFill="1" applyBorder="1" applyAlignment="1">
      <alignment horizontal="center" vertical="top" wrapText="1"/>
    </xf>
    <xf numFmtId="0" fontId="6" fillId="7" borderId="4" xfId="3" applyFill="1" applyBorder="1" applyAlignment="1">
      <alignment horizontal="center"/>
    </xf>
    <xf numFmtId="0" fontId="6" fillId="5" borderId="4" xfId="3" applyFill="1" applyBorder="1" applyAlignment="1">
      <alignment horizontal="center" vertical="top"/>
    </xf>
    <xf numFmtId="0" fontId="6" fillId="5" borderId="4" xfId="3" applyFill="1" applyBorder="1" applyAlignment="1">
      <alignment horizontal="center" vertical="top" wrapText="1"/>
    </xf>
    <xf numFmtId="0" fontId="6" fillId="6" borderId="0" xfId="3" applyFill="1" applyAlignment="1">
      <alignment horizontal="center" vertical="top" wrapText="1"/>
    </xf>
    <xf numFmtId="0" fontId="6" fillId="6" borderId="4" xfId="3" applyFill="1" applyBorder="1" applyAlignment="1">
      <alignment horizontal="center" vertical="top" wrapText="1"/>
    </xf>
    <xf numFmtId="0" fontId="6" fillId="6" borderId="4" xfId="3" applyFill="1" applyBorder="1" applyAlignment="1">
      <alignment horizontal="center"/>
    </xf>
    <xf numFmtId="0" fontId="0" fillId="5" borderId="4" xfId="0" applyFill="1" applyBorder="1" applyAlignment="1">
      <alignment horizontal="left" vertical="top" wrapText="1"/>
    </xf>
    <xf numFmtId="0" fontId="11" fillId="0" borderId="4" xfId="0" applyFont="1" applyBorder="1" applyAlignment="1">
      <alignment horizontal="left" vertical="top" wrapText="1"/>
    </xf>
    <xf numFmtId="0" fontId="11" fillId="5" borderId="4" xfId="0" applyFont="1" applyFill="1" applyBorder="1" applyAlignment="1">
      <alignment horizontal="left" vertical="top" wrapText="1"/>
    </xf>
    <xf numFmtId="49" fontId="11" fillId="5" borderId="4" xfId="0" applyNumberFormat="1" applyFont="1" applyFill="1" applyBorder="1" applyAlignment="1" applyProtection="1">
      <alignment horizontal="left" vertical="top" wrapText="1"/>
      <protection locked="0"/>
    </xf>
    <xf numFmtId="0" fontId="15" fillId="0" borderId="4" xfId="0" applyFont="1" applyBorder="1" applyAlignment="1">
      <alignment horizontal="left" vertical="top" wrapText="1"/>
    </xf>
    <xf numFmtId="0" fontId="15" fillId="5" borderId="4" xfId="0" applyFont="1" applyFill="1" applyBorder="1" applyAlignment="1">
      <alignment horizontal="left" vertical="top" wrapText="1"/>
    </xf>
    <xf numFmtId="0" fontId="11"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1" fillId="0" borderId="0" xfId="3" applyFont="1" applyFill="1" applyBorder="1" applyAlignment="1">
      <alignment horizontal="center" vertical="top"/>
    </xf>
    <xf numFmtId="0" fontId="11" fillId="0" borderId="4" xfId="3" applyFont="1" applyFill="1" applyBorder="1" applyAlignment="1">
      <alignment horizontal="center" vertical="top"/>
    </xf>
  </cellXfs>
  <cellStyles count="26">
    <cellStyle name="Normal" xfId="0" builtinId="0"/>
    <cellStyle name="Normal 2" xfId="3"/>
    <cellStyle name="Normal 2 2" xfId="4"/>
    <cellStyle name="Normal 2 3" xfId="5"/>
    <cellStyle name="Normal 3" xfId="6"/>
    <cellStyle name="Normal 3 2" xfId="7"/>
    <cellStyle name="Normal 3 2 2" xfId="8"/>
    <cellStyle name="Normal 4" xfId="9"/>
    <cellStyle name="Normal 5" xfId="10"/>
    <cellStyle name="Normal 6" xfId="11"/>
    <cellStyle name="Normal 7" xfId="12"/>
    <cellStyle name="Normal_CR Statistics" xfId="13"/>
    <cellStyle name="Normal_CR Statistics_1" xfId="14"/>
    <cellStyle name="Normal_Sheet1" xfId="1"/>
    <cellStyle name="Normal_Sheet1 2" xfId="15"/>
    <cellStyle name="Normal_Sheet2" xfId="16"/>
    <cellStyle name="Normal_Sheet3" xfId="2"/>
    <cellStyle name="Normal_Sheet4" xfId="17"/>
    <cellStyle name="Normal_Sheet4_1" xfId="18"/>
    <cellStyle name="Normal_Sheet5" xfId="19"/>
    <cellStyle name="Normal_Sheet7 2" xfId="20"/>
    <cellStyle name="Normal_Sheet8" xfId="21"/>
    <cellStyle name="Normal_Stats" xfId="22"/>
    <cellStyle name="표준 2" xfId="23"/>
    <cellStyle name="一般 2" xfId="24"/>
    <cellStyle name="標準 2" xfId="25"/>
  </cellStyles>
  <dxfs count="0"/>
  <tableStyles count="0" defaultTableStyle="TableStyleMedium9" defaultPivotStyle="PivotStyleLight16"/>
  <colors>
    <mruColors>
      <color rgb="FF66FF33"/>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6371E-2"/>
        </c:manualLayout>
      </c:layout>
      <c:spPr>
        <a:noFill/>
        <a:ln w="25400">
          <a:noFill/>
        </a:ln>
      </c:spPr>
    </c:title>
    <c:plotArea>
      <c:layout>
        <c:manualLayout>
          <c:layoutTarget val="inner"/>
          <c:xMode val="edge"/>
          <c:yMode val="edge"/>
          <c:x val="0.10593231297619179"/>
          <c:y val="0.1577287066246057"/>
          <c:w val="0.84533985755005026"/>
          <c:h val="0.69400630914826456"/>
        </c:manualLayout>
      </c:layout>
      <c:barChart>
        <c:barDir val="col"/>
        <c:grouping val="clustered"/>
        <c:ser>
          <c:idx val="0"/>
          <c:order val="0"/>
          <c:tx>
            <c:strRef>
              <c:f>'CR Statistics'!$T$978</c:f>
              <c:strCache>
                <c:ptCount val="1"/>
                <c:pt idx="0">
                  <c:v>RAN1</c:v>
                </c:pt>
              </c:strCache>
            </c:strRef>
          </c:tx>
          <c:spPr>
            <a:solidFill>
              <a:srgbClr val="9999FF"/>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Statistics'!$T$979:$T$984</c:f>
              <c:numCache>
                <c:formatCode>General</c:formatCode>
                <c:ptCount val="6"/>
                <c:pt idx="0">
                  <c:v>0</c:v>
                </c:pt>
                <c:pt idx="1">
                  <c:v>0</c:v>
                </c:pt>
                <c:pt idx="2">
                  <c:v>0</c:v>
                </c:pt>
                <c:pt idx="3">
                  <c:v>4</c:v>
                </c:pt>
                <c:pt idx="4">
                  <c:v>14</c:v>
                </c:pt>
                <c:pt idx="5">
                  <c:v>28</c:v>
                </c:pt>
              </c:numCache>
            </c:numRef>
          </c:val>
        </c:ser>
        <c:ser>
          <c:idx val="1"/>
          <c:order val="1"/>
          <c:tx>
            <c:strRef>
              <c:f>'CR Statistics'!$U$978</c:f>
              <c:strCache>
                <c:ptCount val="1"/>
                <c:pt idx="0">
                  <c:v>RAN2</c:v>
                </c:pt>
              </c:strCache>
            </c:strRef>
          </c:tx>
          <c:spPr>
            <a:solidFill>
              <a:srgbClr val="993366"/>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Statistics'!$U$979:$U$984</c:f>
              <c:numCache>
                <c:formatCode>General</c:formatCode>
                <c:ptCount val="6"/>
                <c:pt idx="0">
                  <c:v>1</c:v>
                </c:pt>
                <c:pt idx="1">
                  <c:v>1</c:v>
                </c:pt>
                <c:pt idx="2">
                  <c:v>3</c:v>
                </c:pt>
                <c:pt idx="3">
                  <c:v>16</c:v>
                </c:pt>
                <c:pt idx="4">
                  <c:v>68</c:v>
                </c:pt>
                <c:pt idx="5">
                  <c:v>107</c:v>
                </c:pt>
              </c:numCache>
            </c:numRef>
          </c:val>
        </c:ser>
        <c:ser>
          <c:idx val="2"/>
          <c:order val="2"/>
          <c:tx>
            <c:strRef>
              <c:f>'CR Statistics'!$V$978</c:f>
              <c:strCache>
                <c:ptCount val="1"/>
                <c:pt idx="0">
                  <c:v>RAN3</c:v>
                </c:pt>
              </c:strCache>
            </c:strRef>
          </c:tx>
          <c:spPr>
            <a:solidFill>
              <a:srgbClr val="FFFFCC"/>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Statistics'!$V$979:$V$984</c:f>
              <c:numCache>
                <c:formatCode>General</c:formatCode>
                <c:ptCount val="6"/>
                <c:pt idx="0">
                  <c:v>0</c:v>
                </c:pt>
                <c:pt idx="1">
                  <c:v>0</c:v>
                </c:pt>
                <c:pt idx="2">
                  <c:v>0</c:v>
                </c:pt>
                <c:pt idx="3">
                  <c:v>2</c:v>
                </c:pt>
                <c:pt idx="4">
                  <c:v>46</c:v>
                </c:pt>
                <c:pt idx="5">
                  <c:v>53</c:v>
                </c:pt>
              </c:numCache>
            </c:numRef>
          </c:val>
        </c:ser>
        <c:ser>
          <c:idx val="3"/>
          <c:order val="3"/>
          <c:tx>
            <c:strRef>
              <c:f>'CR Statistics'!$W$978</c:f>
              <c:strCache>
                <c:ptCount val="1"/>
                <c:pt idx="0">
                  <c:v>RAN4</c:v>
                </c:pt>
              </c:strCache>
            </c:strRef>
          </c:tx>
          <c:spPr>
            <a:solidFill>
              <a:srgbClr val="CCFFFF"/>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Statistics'!$W$979:$W$984</c:f>
              <c:numCache>
                <c:formatCode>General</c:formatCode>
                <c:ptCount val="6"/>
                <c:pt idx="0">
                  <c:v>0</c:v>
                </c:pt>
                <c:pt idx="1">
                  <c:v>0</c:v>
                </c:pt>
                <c:pt idx="2">
                  <c:v>0</c:v>
                </c:pt>
                <c:pt idx="3">
                  <c:v>6</c:v>
                </c:pt>
                <c:pt idx="4">
                  <c:v>121</c:v>
                </c:pt>
                <c:pt idx="5">
                  <c:v>85</c:v>
                </c:pt>
              </c:numCache>
            </c:numRef>
          </c:val>
        </c:ser>
        <c:ser>
          <c:idx val="4"/>
          <c:order val="4"/>
          <c:tx>
            <c:strRef>
              <c:f>'CR Statistics'!$X$978</c:f>
              <c:strCache>
                <c:ptCount val="1"/>
                <c:pt idx="0">
                  <c:v>RAN5</c:v>
                </c:pt>
              </c:strCache>
            </c:strRef>
          </c:tx>
          <c:spPr>
            <a:solidFill>
              <a:srgbClr val="660066"/>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Statistics'!$X$979:$X$984</c:f>
              <c:numCache>
                <c:formatCode>General</c:formatCode>
                <c:ptCount val="6"/>
                <c:pt idx="0">
                  <c:v>0</c:v>
                </c:pt>
                <c:pt idx="1">
                  <c:v>0</c:v>
                </c:pt>
                <c:pt idx="2">
                  <c:v>0</c:v>
                </c:pt>
                <c:pt idx="3">
                  <c:v>0</c:v>
                </c:pt>
                <c:pt idx="4">
                  <c:v>535</c:v>
                </c:pt>
                <c:pt idx="5">
                  <c:v>0</c:v>
                </c:pt>
              </c:numCache>
            </c:numRef>
          </c:val>
        </c:ser>
        <c:ser>
          <c:idx val="5"/>
          <c:order val="5"/>
          <c:tx>
            <c:strRef>
              <c:f>'CR Statistics'!$Y$978</c:f>
              <c:strCache>
                <c:ptCount val="1"/>
                <c:pt idx="0">
                  <c:v>RAN - RAN5</c:v>
                </c:pt>
              </c:strCache>
            </c:strRef>
          </c:tx>
          <c:spPr>
            <a:solidFill>
              <a:srgbClr val="FF8080"/>
            </a:solidFill>
            <a:ln w="12700">
              <a:solidFill>
                <a:srgbClr val="000000"/>
              </a:solidFill>
              <a:prstDash val="solid"/>
            </a:ln>
          </c:spPr>
          <c:cat>
            <c:strRef>
              <c:f>'CR Statistics'!$S$979:$S$984</c:f>
              <c:strCache>
                <c:ptCount val="6"/>
                <c:pt idx="0">
                  <c:v>REL-4</c:v>
                </c:pt>
                <c:pt idx="1">
                  <c:v>REL-5</c:v>
                </c:pt>
                <c:pt idx="2">
                  <c:v>REL-6</c:v>
                </c:pt>
                <c:pt idx="3">
                  <c:v>REL-7</c:v>
                </c:pt>
                <c:pt idx="4">
                  <c:v>REL-8</c:v>
                </c:pt>
                <c:pt idx="5">
                  <c:v>REL-9</c:v>
                </c:pt>
              </c:strCache>
            </c:strRef>
          </c:cat>
          <c:val>
            <c:numRef>
              <c:f>'CR Statistics'!$Y$979:$Y$984</c:f>
              <c:numCache>
                <c:formatCode>General</c:formatCode>
                <c:ptCount val="6"/>
                <c:pt idx="0">
                  <c:v>1</c:v>
                </c:pt>
                <c:pt idx="1">
                  <c:v>1</c:v>
                </c:pt>
                <c:pt idx="2">
                  <c:v>3</c:v>
                </c:pt>
                <c:pt idx="3">
                  <c:v>28</c:v>
                </c:pt>
                <c:pt idx="4">
                  <c:v>249</c:v>
                </c:pt>
                <c:pt idx="5">
                  <c:v>273</c:v>
                </c:pt>
              </c:numCache>
            </c:numRef>
          </c:val>
        </c:ser>
        <c:axId val="104163200"/>
        <c:axId val="104164736"/>
      </c:barChart>
      <c:catAx>
        <c:axId val="10416320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164736"/>
        <c:crosses val="autoZero"/>
        <c:auto val="1"/>
        <c:lblAlgn val="ctr"/>
        <c:lblOffset val="100"/>
        <c:tickLblSkip val="1"/>
        <c:tickMarkSkip val="1"/>
      </c:catAx>
      <c:valAx>
        <c:axId val="1041647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163200"/>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9349"/>
          <c:w val="0.22669513768406754"/>
          <c:h val="0.4542586750788790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Statistics'!$T$1014</c:f>
              <c:strCache>
                <c:ptCount val="1"/>
                <c:pt idx="0">
                  <c:v>RAN #43</c:v>
                </c:pt>
              </c:strCache>
            </c:strRef>
          </c:tx>
          <c:spPr>
            <a:solidFill>
              <a:srgbClr val="9999FF"/>
            </a:solidFill>
            <a:ln w="12700">
              <a:solidFill>
                <a:srgbClr val="000000"/>
              </a:solidFill>
              <a:prstDash val="solid"/>
            </a:ln>
          </c:spPr>
          <c:cat>
            <c:strRef>
              <c:f>'CR Statistics'!$S$1015:$S$1021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Statistics'!$T$1015:$T$1021</c:f>
              <c:numCache>
                <c:formatCode>General</c:formatCode>
                <c:ptCount val="7"/>
                <c:pt idx="0">
                  <c:v>3</c:v>
                </c:pt>
                <c:pt idx="1">
                  <c:v>3</c:v>
                </c:pt>
                <c:pt idx="2">
                  <c:v>10</c:v>
                </c:pt>
                <c:pt idx="3">
                  <c:v>51</c:v>
                </c:pt>
                <c:pt idx="4">
                  <c:v>713</c:v>
                </c:pt>
                <c:pt idx="5">
                  <c:v>364</c:v>
                </c:pt>
                <c:pt idx="6">
                  <c:v>1</c:v>
                </c:pt>
              </c:numCache>
            </c:numRef>
          </c:val>
        </c:ser>
        <c:ser>
          <c:idx val="1"/>
          <c:order val="1"/>
          <c:tx>
            <c:strRef>
              <c:f>'CR Statistics'!$U$1014</c:f>
              <c:strCache>
                <c:ptCount val="1"/>
                <c:pt idx="0">
                  <c:v>RAN #44</c:v>
                </c:pt>
              </c:strCache>
            </c:strRef>
          </c:tx>
          <c:spPr>
            <a:solidFill>
              <a:srgbClr val="993366"/>
            </a:solidFill>
            <a:ln w="12700">
              <a:solidFill>
                <a:srgbClr val="000000"/>
              </a:solidFill>
              <a:prstDash val="solid"/>
            </a:ln>
          </c:spPr>
          <c:cat>
            <c:strRef>
              <c:f>'CR Statistics'!$S$1015:$S$1021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Statistics'!$U$1015:$U$1021</c:f>
              <c:numCache>
                <c:formatCode>General</c:formatCode>
                <c:ptCount val="7"/>
                <c:pt idx="0">
                  <c:v>0</c:v>
                </c:pt>
                <c:pt idx="1">
                  <c:v>3</c:v>
                </c:pt>
                <c:pt idx="2">
                  <c:v>3</c:v>
                </c:pt>
                <c:pt idx="3">
                  <c:v>46</c:v>
                </c:pt>
                <c:pt idx="4">
                  <c:v>352</c:v>
                </c:pt>
                <c:pt idx="5">
                  <c:v>349</c:v>
                </c:pt>
                <c:pt idx="6">
                  <c:v>28</c:v>
                </c:pt>
              </c:numCache>
            </c:numRef>
          </c:val>
        </c:ser>
        <c:ser>
          <c:idx val="2"/>
          <c:order val="2"/>
          <c:tx>
            <c:strRef>
              <c:f>'CR Statistics'!$V$1014</c:f>
              <c:strCache>
                <c:ptCount val="1"/>
                <c:pt idx="0">
                  <c:v>RAN #45</c:v>
                </c:pt>
              </c:strCache>
            </c:strRef>
          </c:tx>
          <c:spPr>
            <a:solidFill>
              <a:srgbClr val="FFFFCC"/>
            </a:solidFill>
            <a:ln w="12700">
              <a:solidFill>
                <a:srgbClr val="000000"/>
              </a:solidFill>
              <a:prstDash val="solid"/>
            </a:ln>
          </c:spPr>
          <c:cat>
            <c:strRef>
              <c:f>'CR Statistics'!$S$1015:$S$1021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Statistics'!$V$1015:$V$1021</c:f>
              <c:numCache>
                <c:formatCode>General</c:formatCode>
                <c:ptCount val="7"/>
                <c:pt idx="0">
                  <c:v>1</c:v>
                </c:pt>
                <c:pt idx="1">
                  <c:v>1</c:v>
                </c:pt>
                <c:pt idx="2">
                  <c:v>5</c:v>
                </c:pt>
                <c:pt idx="3">
                  <c:v>37</c:v>
                </c:pt>
                <c:pt idx="4">
                  <c:v>266</c:v>
                </c:pt>
                <c:pt idx="5">
                  <c:v>510</c:v>
                </c:pt>
                <c:pt idx="6">
                  <c:v>72</c:v>
                </c:pt>
              </c:numCache>
            </c:numRef>
          </c:val>
        </c:ser>
        <c:ser>
          <c:idx val="3"/>
          <c:order val="3"/>
          <c:tx>
            <c:strRef>
              <c:f>'CR Statistics'!$W$1014</c:f>
              <c:strCache>
                <c:ptCount val="1"/>
                <c:pt idx="0">
                  <c:v>RAN #46</c:v>
                </c:pt>
              </c:strCache>
            </c:strRef>
          </c:tx>
          <c:spPr>
            <a:solidFill>
              <a:srgbClr val="FF0000"/>
            </a:solidFill>
            <a:ln w="12700">
              <a:solidFill>
                <a:srgbClr val="000000"/>
              </a:solidFill>
              <a:prstDash val="solid"/>
            </a:ln>
          </c:spPr>
          <c:cat>
            <c:strRef>
              <c:f>'CR Statistics'!$S$1015:$S$1021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Statistics'!$W$1015:$W$1021</c:f>
              <c:numCache>
                <c:formatCode>General</c:formatCode>
                <c:ptCount val="7"/>
                <c:pt idx="0">
                  <c:v>1</c:v>
                </c:pt>
                <c:pt idx="1">
                  <c:v>1</c:v>
                </c:pt>
                <c:pt idx="2">
                  <c:v>3</c:v>
                </c:pt>
                <c:pt idx="3">
                  <c:v>28</c:v>
                </c:pt>
                <c:pt idx="4">
                  <c:v>249</c:v>
                </c:pt>
                <c:pt idx="5">
                  <c:v>535</c:v>
                </c:pt>
                <c:pt idx="6">
                  <c:v>273</c:v>
                </c:pt>
              </c:numCache>
            </c:numRef>
          </c:val>
        </c:ser>
        <c:axId val="104113664"/>
        <c:axId val="104115200"/>
      </c:barChart>
      <c:catAx>
        <c:axId val="1041136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4115200"/>
        <c:crosses val="autoZero"/>
        <c:auto val="1"/>
        <c:lblAlgn val="ctr"/>
        <c:lblOffset val="100"/>
        <c:tickLblSkip val="1"/>
        <c:tickMarkSkip val="1"/>
      </c:catAx>
      <c:valAx>
        <c:axId val="1041152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411366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923"/>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27"/>
          <c:y val="3.4700315457416371E-2"/>
        </c:manualLayout>
      </c:layout>
      <c:spPr>
        <a:noFill/>
        <a:ln w="25400">
          <a:noFill/>
        </a:ln>
      </c:spPr>
    </c:title>
    <c:plotArea>
      <c:layout>
        <c:manualLayout>
          <c:layoutTarget val="inner"/>
          <c:xMode val="edge"/>
          <c:yMode val="edge"/>
          <c:x val="9.9576374197631254E-2"/>
          <c:y val="0.17981072555205049"/>
          <c:w val="0.8474585038095287"/>
          <c:h val="0.67507886435336784"/>
        </c:manualLayout>
      </c:layout>
      <c:barChart>
        <c:barDir val="col"/>
        <c:grouping val="clustered"/>
        <c:ser>
          <c:idx val="0"/>
          <c:order val="0"/>
          <c:tx>
            <c:strRef>
              <c:f>'CR Statistics'!$T$944</c:f>
              <c:strCache>
                <c:ptCount val="1"/>
                <c:pt idx="0">
                  <c:v>RAN1</c:v>
                </c:pt>
              </c:strCache>
            </c:strRef>
          </c:tx>
          <c:spPr>
            <a:solidFill>
              <a:srgbClr val="9999FF"/>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Statistics'!$T$945:$T$951</c:f>
              <c:numCache>
                <c:formatCode>General</c:formatCode>
                <c:ptCount val="7"/>
                <c:pt idx="0">
                  <c:v>0</c:v>
                </c:pt>
                <c:pt idx="1">
                  <c:v>0</c:v>
                </c:pt>
                <c:pt idx="2">
                  <c:v>0</c:v>
                </c:pt>
                <c:pt idx="3">
                  <c:v>1</c:v>
                </c:pt>
                <c:pt idx="4">
                  <c:v>9</c:v>
                </c:pt>
                <c:pt idx="5">
                  <c:v>20</c:v>
                </c:pt>
                <c:pt idx="6">
                  <c:v>0</c:v>
                </c:pt>
              </c:numCache>
            </c:numRef>
          </c:val>
        </c:ser>
        <c:ser>
          <c:idx val="1"/>
          <c:order val="1"/>
          <c:tx>
            <c:strRef>
              <c:f>'CR Statistics'!$U$944</c:f>
              <c:strCache>
                <c:ptCount val="1"/>
                <c:pt idx="0">
                  <c:v>RAN2</c:v>
                </c:pt>
              </c:strCache>
            </c:strRef>
          </c:tx>
          <c:spPr>
            <a:solidFill>
              <a:srgbClr val="993366"/>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Statistics'!$U$945:$U$951</c:f>
              <c:numCache>
                <c:formatCode>General</c:formatCode>
                <c:ptCount val="7"/>
                <c:pt idx="0">
                  <c:v>1</c:v>
                </c:pt>
                <c:pt idx="1">
                  <c:v>1</c:v>
                </c:pt>
                <c:pt idx="2">
                  <c:v>2</c:v>
                </c:pt>
                <c:pt idx="3">
                  <c:v>6</c:v>
                </c:pt>
                <c:pt idx="4">
                  <c:v>50</c:v>
                </c:pt>
                <c:pt idx="5">
                  <c:v>157</c:v>
                </c:pt>
                <c:pt idx="6">
                  <c:v>2</c:v>
                </c:pt>
              </c:numCache>
            </c:numRef>
          </c:val>
        </c:ser>
        <c:ser>
          <c:idx val="2"/>
          <c:order val="2"/>
          <c:tx>
            <c:strRef>
              <c:f>'CR Statistics'!$V$944</c:f>
              <c:strCache>
                <c:ptCount val="1"/>
                <c:pt idx="0">
                  <c:v>RAN3</c:v>
                </c:pt>
              </c:strCache>
            </c:strRef>
          </c:tx>
          <c:spPr>
            <a:solidFill>
              <a:srgbClr val="FFFFCC"/>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Statistics'!$V$945:$V$951</c:f>
              <c:numCache>
                <c:formatCode>General</c:formatCode>
                <c:ptCount val="7"/>
                <c:pt idx="0">
                  <c:v>0</c:v>
                </c:pt>
                <c:pt idx="1">
                  <c:v>0</c:v>
                </c:pt>
                <c:pt idx="2">
                  <c:v>0</c:v>
                </c:pt>
                <c:pt idx="3">
                  <c:v>2</c:v>
                </c:pt>
                <c:pt idx="4">
                  <c:v>45</c:v>
                </c:pt>
                <c:pt idx="5">
                  <c:v>102</c:v>
                </c:pt>
                <c:pt idx="6">
                  <c:v>0</c:v>
                </c:pt>
              </c:numCache>
            </c:numRef>
          </c:val>
        </c:ser>
        <c:ser>
          <c:idx val="3"/>
          <c:order val="3"/>
          <c:tx>
            <c:strRef>
              <c:f>'CR Statistics'!$W$944</c:f>
              <c:strCache>
                <c:ptCount val="1"/>
                <c:pt idx="0">
                  <c:v>RAN4</c:v>
                </c:pt>
              </c:strCache>
            </c:strRef>
          </c:tx>
          <c:spPr>
            <a:solidFill>
              <a:srgbClr val="CCFFFF"/>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Statistics'!$W$945:$W$951</c:f>
              <c:numCache>
                <c:formatCode>General</c:formatCode>
                <c:ptCount val="7"/>
                <c:pt idx="0">
                  <c:v>0</c:v>
                </c:pt>
                <c:pt idx="1">
                  <c:v>0</c:v>
                </c:pt>
                <c:pt idx="2">
                  <c:v>0</c:v>
                </c:pt>
                <c:pt idx="3">
                  <c:v>14</c:v>
                </c:pt>
                <c:pt idx="4">
                  <c:v>52</c:v>
                </c:pt>
                <c:pt idx="5">
                  <c:v>76</c:v>
                </c:pt>
                <c:pt idx="6">
                  <c:v>0</c:v>
                </c:pt>
              </c:numCache>
            </c:numRef>
          </c:val>
        </c:ser>
        <c:ser>
          <c:idx val="4"/>
          <c:order val="4"/>
          <c:tx>
            <c:strRef>
              <c:f>'CR Statistics'!$X$944</c:f>
              <c:strCache>
                <c:ptCount val="1"/>
                <c:pt idx="0">
                  <c:v>RAN5</c:v>
                </c:pt>
              </c:strCache>
            </c:strRef>
          </c:tx>
          <c:spPr>
            <a:solidFill>
              <a:srgbClr val="660066"/>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Statistics'!$X$945:$X$951</c:f>
              <c:numCache>
                <c:formatCode>General</c:formatCode>
                <c:ptCount val="7"/>
                <c:pt idx="0">
                  <c:v>0</c:v>
                </c:pt>
                <c:pt idx="1">
                  <c:v>0</c:v>
                </c:pt>
                <c:pt idx="2">
                  <c:v>0</c:v>
                </c:pt>
                <c:pt idx="3">
                  <c:v>0</c:v>
                </c:pt>
                <c:pt idx="4">
                  <c:v>579</c:v>
                </c:pt>
                <c:pt idx="5">
                  <c:v>0</c:v>
                </c:pt>
                <c:pt idx="6">
                  <c:v>0</c:v>
                </c:pt>
              </c:numCache>
            </c:numRef>
          </c:val>
        </c:ser>
        <c:ser>
          <c:idx val="5"/>
          <c:order val="5"/>
          <c:tx>
            <c:strRef>
              <c:f>'CR Statistics'!$Y$944</c:f>
              <c:strCache>
                <c:ptCount val="1"/>
                <c:pt idx="0">
                  <c:v>RAN without RAN5</c:v>
                </c:pt>
              </c:strCache>
            </c:strRef>
          </c:tx>
          <c:spPr>
            <a:solidFill>
              <a:srgbClr val="FF8080"/>
            </a:solidFill>
            <a:ln w="12700">
              <a:solidFill>
                <a:srgbClr val="000000"/>
              </a:solidFill>
              <a:prstDash val="solid"/>
            </a:ln>
          </c:spPr>
          <c:cat>
            <c:strRef>
              <c:f>'CR Statistics'!$S$945:$S$951</c:f>
              <c:strCache>
                <c:ptCount val="7"/>
                <c:pt idx="0">
                  <c:v>REL-4</c:v>
                </c:pt>
                <c:pt idx="1">
                  <c:v>REL-5</c:v>
                </c:pt>
                <c:pt idx="2">
                  <c:v>REL-6</c:v>
                </c:pt>
                <c:pt idx="3">
                  <c:v>REL-7</c:v>
                </c:pt>
                <c:pt idx="4">
                  <c:v>REL-8</c:v>
                </c:pt>
                <c:pt idx="5">
                  <c:v>REL-9</c:v>
                </c:pt>
                <c:pt idx="6">
                  <c:v>REL-10</c:v>
                </c:pt>
              </c:strCache>
            </c:strRef>
          </c:cat>
          <c:val>
            <c:numRef>
              <c:f>'CR Statistics'!$Y$945:$Y$951</c:f>
              <c:numCache>
                <c:formatCode>General</c:formatCode>
                <c:ptCount val="7"/>
                <c:pt idx="0">
                  <c:v>1</c:v>
                </c:pt>
                <c:pt idx="1">
                  <c:v>1</c:v>
                </c:pt>
                <c:pt idx="2">
                  <c:v>2</c:v>
                </c:pt>
                <c:pt idx="3">
                  <c:v>23</c:v>
                </c:pt>
                <c:pt idx="4">
                  <c:v>156</c:v>
                </c:pt>
                <c:pt idx="5">
                  <c:v>355</c:v>
                </c:pt>
                <c:pt idx="6">
                  <c:v>2</c:v>
                </c:pt>
              </c:numCache>
            </c:numRef>
          </c:val>
        </c:ser>
        <c:axId val="104344192"/>
        <c:axId val="104370560"/>
      </c:barChart>
      <c:catAx>
        <c:axId val="1043441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370560"/>
        <c:crosses val="autoZero"/>
        <c:auto val="1"/>
        <c:lblAlgn val="ctr"/>
        <c:lblOffset val="100"/>
        <c:tickLblSkip val="1"/>
        <c:tickMarkSkip val="1"/>
      </c:catAx>
      <c:valAx>
        <c:axId val="1043705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344192"/>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2497"/>
          <c:h val="0.4542586750788890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6405"/>
          <c:w val="0.85092266495672531"/>
          <c:h val="0.55875430613553645"/>
        </c:manualLayout>
      </c:layout>
      <c:barChart>
        <c:barDir val="col"/>
        <c:grouping val="clustered"/>
        <c:ser>
          <c:idx val="0"/>
          <c:order val="0"/>
          <c:tx>
            <c:strRef>
              <c:f>'CR Statistics'!$AM$936</c:f>
              <c:strCache>
                <c:ptCount val="1"/>
                <c:pt idx="0">
                  <c:v>RAN #43</c:v>
                </c:pt>
              </c:strCache>
            </c:strRef>
          </c:tx>
          <c:spPr>
            <a:solidFill>
              <a:srgbClr val="9999FF"/>
            </a:solidFill>
            <a:ln w="12700">
              <a:solidFill>
                <a:srgbClr val="000000"/>
              </a:solidFill>
              <a:prstDash val="solid"/>
            </a:ln>
          </c:spPr>
          <c:cat>
            <c:strRef>
              <c:f>'CR Statistics'!$AL$937:$AL$944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Statistics'!$AM$937:$AM$944</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Statistics'!$AN$936</c:f>
              <c:strCache>
                <c:ptCount val="1"/>
                <c:pt idx="0">
                  <c:v>RAN #44</c:v>
                </c:pt>
              </c:strCache>
            </c:strRef>
          </c:tx>
          <c:spPr>
            <a:solidFill>
              <a:srgbClr val="993366"/>
            </a:solidFill>
            <a:ln w="12700">
              <a:solidFill>
                <a:srgbClr val="000000"/>
              </a:solidFill>
              <a:prstDash val="solid"/>
            </a:ln>
          </c:spPr>
          <c:cat>
            <c:strRef>
              <c:f>'CR Statistics'!$AL$937:$AL$944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Statistics'!$AN$937:$AN$944</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Statistics'!$AO$936</c:f>
              <c:strCache>
                <c:ptCount val="1"/>
                <c:pt idx="0">
                  <c:v>RAN #45</c:v>
                </c:pt>
              </c:strCache>
            </c:strRef>
          </c:tx>
          <c:spPr>
            <a:solidFill>
              <a:srgbClr val="FFFFCC"/>
            </a:solidFill>
            <a:ln w="12700">
              <a:solidFill>
                <a:srgbClr val="000000"/>
              </a:solidFill>
              <a:prstDash val="solid"/>
            </a:ln>
          </c:spPr>
          <c:cat>
            <c:strRef>
              <c:f>'CR Statistics'!$AL$937:$AL$944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Statistics'!$AO$937:$AO$944</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Statistics'!$AP$936</c:f>
              <c:strCache>
                <c:ptCount val="1"/>
                <c:pt idx="0">
                  <c:v>RAN #46</c:v>
                </c:pt>
              </c:strCache>
            </c:strRef>
          </c:tx>
          <c:spPr>
            <a:solidFill>
              <a:srgbClr val="FF0000"/>
            </a:solidFill>
            <a:ln w="12700">
              <a:solidFill>
                <a:srgbClr val="000000"/>
              </a:solidFill>
              <a:prstDash val="solid"/>
            </a:ln>
          </c:spPr>
          <c:cat>
            <c:strRef>
              <c:f>'CR Statistics'!$AL$937:$AL$944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Statistics'!$AP$937:$AP$944</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Statistics'!$AQ$936</c:f>
              <c:strCache>
                <c:ptCount val="1"/>
                <c:pt idx="0">
                  <c:v>RAN #47</c:v>
                </c:pt>
              </c:strCache>
            </c:strRef>
          </c:tx>
          <c:spPr>
            <a:solidFill>
              <a:srgbClr val="660066"/>
            </a:solidFill>
            <a:ln w="12700">
              <a:solidFill>
                <a:srgbClr val="000000"/>
              </a:solidFill>
              <a:prstDash val="solid"/>
            </a:ln>
          </c:spPr>
          <c:cat>
            <c:strRef>
              <c:f>'CR Statistics'!$AL$937:$AL$944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Statistics'!$AQ$937:$AQ$944</c:f>
              <c:numCache>
                <c:formatCode>General</c:formatCode>
                <c:ptCount val="8"/>
                <c:pt idx="0">
                  <c:v>1</c:v>
                </c:pt>
                <c:pt idx="1">
                  <c:v>1</c:v>
                </c:pt>
                <c:pt idx="2">
                  <c:v>2</c:v>
                </c:pt>
                <c:pt idx="3">
                  <c:v>23</c:v>
                </c:pt>
                <c:pt idx="4">
                  <c:v>156</c:v>
                </c:pt>
                <c:pt idx="5">
                  <c:v>579</c:v>
                </c:pt>
                <c:pt idx="6">
                  <c:v>355</c:v>
                </c:pt>
                <c:pt idx="7">
                  <c:v>2</c:v>
                </c:pt>
              </c:numCache>
            </c:numRef>
          </c:val>
        </c:ser>
        <c:axId val="104479744"/>
        <c:axId val="104493824"/>
      </c:barChart>
      <c:catAx>
        <c:axId val="1044797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493824"/>
        <c:crosses val="autoZero"/>
        <c:auto val="1"/>
        <c:lblAlgn val="ctr"/>
        <c:lblOffset val="100"/>
        <c:tickLblSkip val="1"/>
        <c:tickMarkSkip val="1"/>
      </c:catAx>
      <c:valAx>
        <c:axId val="10449382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479744"/>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225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Statistics'!$AM$967</c:f>
              <c:strCache>
                <c:ptCount val="1"/>
                <c:pt idx="0">
                  <c:v>RAN #43</c:v>
                </c:pt>
              </c:strCache>
            </c:strRef>
          </c:tx>
          <c:spPr>
            <a:solidFill>
              <a:srgbClr val="9999FF"/>
            </a:solidFill>
            <a:ln w="12700">
              <a:solidFill>
                <a:srgbClr val="000000"/>
              </a:solidFill>
              <a:prstDash val="solid"/>
            </a:ln>
          </c:spPr>
          <c:cat>
            <c:strRef>
              <c:f>'CR Statistics'!$AL$968:$AL$974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Statistics'!$AM$968:$AM$974</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Statistics'!$AN$967</c:f>
              <c:strCache>
                <c:ptCount val="1"/>
                <c:pt idx="0">
                  <c:v>RAN #44</c:v>
                </c:pt>
              </c:strCache>
            </c:strRef>
          </c:tx>
          <c:spPr>
            <a:solidFill>
              <a:srgbClr val="993366"/>
            </a:solidFill>
            <a:ln w="12700">
              <a:solidFill>
                <a:srgbClr val="000000"/>
              </a:solidFill>
              <a:prstDash val="solid"/>
            </a:ln>
          </c:spPr>
          <c:cat>
            <c:strRef>
              <c:f>'CR Statistics'!$AL$968:$AL$974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Statistics'!$AN$968:$AN$974</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Statistics'!$AO$967</c:f>
              <c:strCache>
                <c:ptCount val="1"/>
                <c:pt idx="0">
                  <c:v>RAN #45</c:v>
                </c:pt>
              </c:strCache>
            </c:strRef>
          </c:tx>
          <c:spPr>
            <a:solidFill>
              <a:srgbClr val="FFFFCC"/>
            </a:solidFill>
            <a:ln w="12700">
              <a:solidFill>
                <a:srgbClr val="000000"/>
              </a:solidFill>
              <a:prstDash val="solid"/>
            </a:ln>
          </c:spPr>
          <c:cat>
            <c:strRef>
              <c:f>'CR Statistics'!$AL$968:$AL$974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Statistics'!$AO$968:$AO$974</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Statistics'!$AP$967</c:f>
              <c:strCache>
                <c:ptCount val="1"/>
                <c:pt idx="0">
                  <c:v>RAN #46</c:v>
                </c:pt>
              </c:strCache>
            </c:strRef>
          </c:tx>
          <c:spPr>
            <a:solidFill>
              <a:srgbClr val="FF0000"/>
            </a:solidFill>
            <a:ln w="12700">
              <a:solidFill>
                <a:srgbClr val="000000"/>
              </a:solidFill>
              <a:prstDash val="solid"/>
            </a:ln>
          </c:spPr>
          <c:cat>
            <c:strRef>
              <c:f>'CR Statistics'!$AL$968:$AL$974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Statistics'!$AP$968:$AP$974</c:f>
              <c:numCache>
                <c:formatCode>General</c:formatCode>
                <c:ptCount val="7"/>
                <c:pt idx="0">
                  <c:v>1</c:v>
                </c:pt>
                <c:pt idx="1">
                  <c:v>1</c:v>
                </c:pt>
                <c:pt idx="2">
                  <c:v>3</c:v>
                </c:pt>
                <c:pt idx="3">
                  <c:v>28</c:v>
                </c:pt>
                <c:pt idx="4">
                  <c:v>249</c:v>
                </c:pt>
                <c:pt idx="5">
                  <c:v>535</c:v>
                </c:pt>
                <c:pt idx="6">
                  <c:v>273</c:v>
                </c:pt>
              </c:numCache>
            </c:numRef>
          </c:val>
        </c:ser>
        <c:axId val="104528896"/>
        <c:axId val="104272640"/>
      </c:barChart>
      <c:catAx>
        <c:axId val="1045288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272640"/>
        <c:crosses val="autoZero"/>
        <c:auto val="1"/>
        <c:lblAlgn val="ctr"/>
        <c:lblOffset val="100"/>
        <c:tickLblSkip val="1"/>
        <c:tickMarkSkip val="1"/>
      </c:catAx>
      <c:valAx>
        <c:axId val="10427264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52889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92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27"/>
          <c:y val="3.4700315457416371E-2"/>
        </c:manualLayout>
      </c:layout>
      <c:spPr>
        <a:noFill/>
        <a:ln w="25400">
          <a:noFill/>
        </a:ln>
      </c:spPr>
    </c:title>
    <c:plotArea>
      <c:layout>
        <c:manualLayout>
          <c:layoutTarget val="inner"/>
          <c:xMode val="edge"/>
          <c:yMode val="edge"/>
          <c:x val="0.10593231297619179"/>
          <c:y val="0.20820189274448594"/>
          <c:w val="0.83474662625242735"/>
          <c:h val="0.63722397476340764"/>
        </c:manualLayout>
      </c:layout>
      <c:barChart>
        <c:barDir val="col"/>
        <c:grouping val="clustered"/>
        <c:ser>
          <c:idx val="0"/>
          <c:order val="0"/>
          <c:tx>
            <c:strRef>
              <c:f>'CR Statistics'!$T$912</c:f>
              <c:strCache>
                <c:ptCount val="1"/>
                <c:pt idx="0">
                  <c:v>RAN1</c:v>
                </c:pt>
              </c:strCache>
            </c:strRef>
          </c:tx>
          <c:spPr>
            <a:solidFill>
              <a:srgbClr val="00FF00"/>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Statistics'!$T$913:$T$916</c:f>
              <c:numCache>
                <c:formatCode>General</c:formatCode>
                <c:ptCount val="4"/>
                <c:pt idx="0">
                  <c:v>1</c:v>
                </c:pt>
                <c:pt idx="1">
                  <c:v>4</c:v>
                </c:pt>
                <c:pt idx="2">
                  <c:v>6</c:v>
                </c:pt>
                <c:pt idx="3">
                  <c:v>0</c:v>
                </c:pt>
              </c:numCache>
            </c:numRef>
          </c:val>
        </c:ser>
        <c:ser>
          <c:idx val="1"/>
          <c:order val="1"/>
          <c:tx>
            <c:strRef>
              <c:f>'CR Statistics'!$U$912</c:f>
              <c:strCache>
                <c:ptCount val="1"/>
                <c:pt idx="0">
                  <c:v>RAN2</c:v>
                </c:pt>
              </c:strCache>
            </c:strRef>
          </c:tx>
          <c:spPr>
            <a:solidFill>
              <a:srgbClr val="FF0000"/>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Statistics'!$U$913:$U$916</c:f>
              <c:numCache>
                <c:formatCode>General</c:formatCode>
                <c:ptCount val="4"/>
                <c:pt idx="0">
                  <c:v>7</c:v>
                </c:pt>
                <c:pt idx="1">
                  <c:v>33</c:v>
                </c:pt>
                <c:pt idx="2">
                  <c:v>57</c:v>
                </c:pt>
                <c:pt idx="3">
                  <c:v>5</c:v>
                </c:pt>
              </c:numCache>
            </c:numRef>
          </c:val>
        </c:ser>
        <c:ser>
          <c:idx val="2"/>
          <c:order val="2"/>
          <c:tx>
            <c:strRef>
              <c:f>'CR Statistics'!$V$912</c:f>
              <c:strCache>
                <c:ptCount val="1"/>
                <c:pt idx="0">
                  <c:v>RAN3</c:v>
                </c:pt>
              </c:strCache>
            </c:strRef>
          </c:tx>
          <c:spPr>
            <a:solidFill>
              <a:srgbClr val="0000FF"/>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Statistics'!$V$913:$V$916</c:f>
              <c:numCache>
                <c:formatCode>General</c:formatCode>
                <c:ptCount val="4"/>
                <c:pt idx="0">
                  <c:v>0</c:v>
                </c:pt>
                <c:pt idx="1">
                  <c:v>13</c:v>
                </c:pt>
                <c:pt idx="2">
                  <c:v>48</c:v>
                </c:pt>
                <c:pt idx="3">
                  <c:v>0</c:v>
                </c:pt>
              </c:numCache>
            </c:numRef>
          </c:val>
        </c:ser>
        <c:ser>
          <c:idx val="3"/>
          <c:order val="3"/>
          <c:tx>
            <c:strRef>
              <c:f>'CR Statistics'!$W$912</c:f>
              <c:strCache>
                <c:ptCount val="1"/>
                <c:pt idx="0">
                  <c:v>RAN4</c:v>
                </c:pt>
              </c:strCache>
            </c:strRef>
          </c:tx>
          <c:spPr>
            <a:solidFill>
              <a:srgbClr val="FFFF00"/>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Statistics'!$W$913:$W$916</c:f>
              <c:numCache>
                <c:formatCode>General</c:formatCode>
                <c:ptCount val="4"/>
                <c:pt idx="0">
                  <c:v>4</c:v>
                </c:pt>
                <c:pt idx="1">
                  <c:v>34</c:v>
                </c:pt>
                <c:pt idx="2">
                  <c:v>50</c:v>
                </c:pt>
                <c:pt idx="3">
                  <c:v>10</c:v>
                </c:pt>
              </c:numCache>
            </c:numRef>
          </c:val>
        </c:ser>
        <c:ser>
          <c:idx val="4"/>
          <c:order val="4"/>
          <c:tx>
            <c:strRef>
              <c:f>'CR Statistics'!$X$912</c:f>
              <c:strCache>
                <c:ptCount val="1"/>
                <c:pt idx="0">
                  <c:v>RAN5</c:v>
                </c:pt>
              </c:strCache>
            </c:strRef>
          </c:tx>
          <c:spPr>
            <a:solidFill>
              <a:srgbClr val="660066"/>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Statistics'!$X$913:$X$916</c:f>
              <c:numCache>
                <c:formatCode>General</c:formatCode>
                <c:ptCount val="4"/>
                <c:pt idx="0">
                  <c:v>0</c:v>
                </c:pt>
                <c:pt idx="1">
                  <c:v>91</c:v>
                </c:pt>
                <c:pt idx="2">
                  <c:v>415</c:v>
                </c:pt>
                <c:pt idx="3">
                  <c:v>0</c:v>
                </c:pt>
              </c:numCache>
            </c:numRef>
          </c:val>
        </c:ser>
        <c:ser>
          <c:idx val="5"/>
          <c:order val="5"/>
          <c:tx>
            <c:strRef>
              <c:f>'CR Statistics'!$Y$912</c:f>
              <c:strCache>
                <c:ptCount val="1"/>
                <c:pt idx="0">
                  <c:v>RAN without RAN5</c:v>
                </c:pt>
              </c:strCache>
            </c:strRef>
          </c:tx>
          <c:spPr>
            <a:solidFill>
              <a:srgbClr val="FF00FF"/>
            </a:solidFill>
            <a:ln w="12700">
              <a:solidFill>
                <a:srgbClr val="000000"/>
              </a:solidFill>
              <a:prstDash val="solid"/>
            </a:ln>
          </c:spPr>
          <c:cat>
            <c:strRef>
              <c:f>'CR Statistics'!$S$913:$S$916</c:f>
              <c:strCache>
                <c:ptCount val="4"/>
                <c:pt idx="0">
                  <c:v>REL-7</c:v>
                </c:pt>
                <c:pt idx="1">
                  <c:v>REL-8</c:v>
                </c:pt>
                <c:pt idx="2">
                  <c:v>REL-9</c:v>
                </c:pt>
                <c:pt idx="3">
                  <c:v>REL-10</c:v>
                </c:pt>
              </c:strCache>
            </c:strRef>
          </c:cat>
          <c:val>
            <c:numRef>
              <c:f>'CR Statistics'!$Y$913:$Y$916</c:f>
              <c:numCache>
                <c:formatCode>General</c:formatCode>
                <c:ptCount val="4"/>
                <c:pt idx="0">
                  <c:v>12</c:v>
                </c:pt>
                <c:pt idx="1">
                  <c:v>84</c:v>
                </c:pt>
                <c:pt idx="2">
                  <c:v>161</c:v>
                </c:pt>
                <c:pt idx="3">
                  <c:v>15</c:v>
                </c:pt>
              </c:numCache>
            </c:numRef>
          </c:val>
        </c:ser>
        <c:axId val="104534400"/>
        <c:axId val="104535936"/>
      </c:barChart>
      <c:catAx>
        <c:axId val="10453440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535936"/>
        <c:crosses val="autoZero"/>
        <c:auto val="1"/>
        <c:lblAlgn val="ctr"/>
        <c:lblOffset val="100"/>
        <c:tickLblSkip val="1"/>
        <c:tickMarkSkip val="1"/>
      </c:catAx>
      <c:valAx>
        <c:axId val="10453593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53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3013"/>
          <c:h val="0.4542586750788934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6742"/>
          <c:y val="0.23980871507961227"/>
          <c:w val="0.81574672801953785"/>
          <c:h val="0.41726716423852539"/>
        </c:manualLayout>
      </c:layout>
      <c:barChart>
        <c:barDir val="col"/>
        <c:grouping val="clustered"/>
        <c:ser>
          <c:idx val="0"/>
          <c:order val="0"/>
          <c:tx>
            <c:strRef>
              <c:f>'CR Statistics'!$AM$910</c:f>
              <c:strCache>
                <c:ptCount val="1"/>
                <c:pt idx="0">
                  <c:v>RAN #43</c:v>
                </c:pt>
              </c:strCache>
            </c:strRef>
          </c:tx>
          <c:spPr>
            <a:solidFill>
              <a:srgbClr val="9999FF"/>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Statistics'!$AM$911:$AM$919</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Statistics'!$AN$910</c:f>
              <c:strCache>
                <c:ptCount val="1"/>
                <c:pt idx="0">
                  <c:v>RAN #44</c:v>
                </c:pt>
              </c:strCache>
            </c:strRef>
          </c:tx>
          <c:spPr>
            <a:solidFill>
              <a:srgbClr val="FF00FF"/>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Statistics'!$AN$911:$AN$919</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Statistics'!$AO$910</c:f>
              <c:strCache>
                <c:ptCount val="1"/>
                <c:pt idx="0">
                  <c:v>RAN #45</c:v>
                </c:pt>
              </c:strCache>
            </c:strRef>
          </c:tx>
          <c:spPr>
            <a:solidFill>
              <a:srgbClr val="FFFF00"/>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Statistics'!$AO$911:$AO$919</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Statistics'!$AP$910</c:f>
              <c:strCache>
                <c:ptCount val="1"/>
                <c:pt idx="0">
                  <c:v>RAN #46</c:v>
                </c:pt>
              </c:strCache>
            </c:strRef>
          </c:tx>
          <c:spPr>
            <a:solidFill>
              <a:srgbClr val="FF0000"/>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Statistics'!$AP$911:$AP$919</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Statistics'!$AQ$910</c:f>
              <c:strCache>
                <c:ptCount val="1"/>
                <c:pt idx="0">
                  <c:v>RAN #47</c:v>
                </c:pt>
              </c:strCache>
            </c:strRef>
          </c:tx>
          <c:spPr>
            <a:solidFill>
              <a:srgbClr val="00FF00"/>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Statistics'!$AQ$911:$AQ$919</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Statistics'!$AR$910</c:f>
              <c:strCache>
                <c:ptCount val="1"/>
                <c:pt idx="0">
                  <c:v>RAN #48</c:v>
                </c:pt>
              </c:strCache>
            </c:strRef>
          </c:tx>
          <c:spPr>
            <a:solidFill>
              <a:srgbClr val="800080"/>
            </a:solidFill>
            <a:ln w="12700">
              <a:solidFill>
                <a:srgbClr val="000000"/>
              </a:solidFill>
              <a:prstDash val="solid"/>
            </a:ln>
          </c:spPr>
          <c:cat>
            <c:strRef>
              <c:f>'CR Statistics'!$AL$911:$AL$919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Statistics'!$AR$911:$AR$919</c:f>
              <c:numCache>
                <c:formatCode>General</c:formatCode>
                <c:ptCount val="9"/>
                <c:pt idx="0">
                  <c:v>0</c:v>
                </c:pt>
                <c:pt idx="1">
                  <c:v>0</c:v>
                </c:pt>
                <c:pt idx="2">
                  <c:v>0</c:v>
                </c:pt>
                <c:pt idx="3">
                  <c:v>12</c:v>
                </c:pt>
                <c:pt idx="4">
                  <c:v>84</c:v>
                </c:pt>
                <c:pt idx="5">
                  <c:v>91</c:v>
                </c:pt>
                <c:pt idx="6">
                  <c:v>161</c:v>
                </c:pt>
                <c:pt idx="7">
                  <c:v>415</c:v>
                </c:pt>
                <c:pt idx="8">
                  <c:v>15</c:v>
                </c:pt>
              </c:numCache>
            </c:numRef>
          </c:val>
        </c:ser>
        <c:axId val="104601088"/>
        <c:axId val="104602624"/>
      </c:barChart>
      <c:catAx>
        <c:axId val="104601088"/>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04602624"/>
        <c:crosses val="autoZero"/>
        <c:auto val="1"/>
        <c:lblAlgn val="ctr"/>
        <c:lblOffset val="100"/>
        <c:tickLblSkip val="1"/>
        <c:tickMarkSkip val="1"/>
      </c:catAx>
      <c:valAx>
        <c:axId val="10460262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601088"/>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27"/>
          <c:y val="3.4700315457416371E-2"/>
        </c:manualLayout>
      </c:layout>
      <c:spPr>
        <a:noFill/>
        <a:ln w="25400">
          <a:noFill/>
        </a:ln>
      </c:spPr>
    </c:title>
    <c:plotArea>
      <c:layout>
        <c:manualLayout>
          <c:layoutTarget val="inner"/>
          <c:xMode val="edge"/>
          <c:yMode val="edge"/>
          <c:x val="0.11652554427382049"/>
          <c:y val="0.25552050473186338"/>
          <c:w val="0.81567880991667163"/>
          <c:h val="0.57728706624605652"/>
        </c:manualLayout>
      </c:layout>
      <c:barChart>
        <c:barDir val="col"/>
        <c:grouping val="clustered"/>
        <c:ser>
          <c:idx val="0"/>
          <c:order val="0"/>
          <c:tx>
            <c:strRef>
              <c:f>'CR Statistics'!$T$885</c:f>
              <c:strCache>
                <c:ptCount val="1"/>
                <c:pt idx="0">
                  <c:v>RAN1</c:v>
                </c:pt>
              </c:strCache>
            </c:strRef>
          </c:tx>
          <c:spPr>
            <a:solidFill>
              <a:srgbClr val="00FF00"/>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Statistics'!$T$886:$T$889</c:f>
              <c:numCache>
                <c:formatCode>General</c:formatCode>
                <c:ptCount val="4"/>
                <c:pt idx="0">
                  <c:v>4</c:v>
                </c:pt>
                <c:pt idx="1">
                  <c:v>2</c:v>
                </c:pt>
                <c:pt idx="2">
                  <c:v>6</c:v>
                </c:pt>
                <c:pt idx="3">
                  <c:v>4</c:v>
                </c:pt>
              </c:numCache>
            </c:numRef>
          </c:val>
        </c:ser>
        <c:ser>
          <c:idx val="1"/>
          <c:order val="1"/>
          <c:tx>
            <c:strRef>
              <c:f>'CR Statistics'!$U$885</c:f>
              <c:strCache>
                <c:ptCount val="1"/>
                <c:pt idx="0">
                  <c:v>RAN2</c:v>
                </c:pt>
              </c:strCache>
            </c:strRef>
          </c:tx>
          <c:spPr>
            <a:solidFill>
              <a:srgbClr val="FF0000"/>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Statistics'!$U$886:$U$889</c:f>
              <c:numCache>
                <c:formatCode>General</c:formatCode>
                <c:ptCount val="4"/>
                <c:pt idx="0">
                  <c:v>10</c:v>
                </c:pt>
                <c:pt idx="1">
                  <c:v>17</c:v>
                </c:pt>
                <c:pt idx="2">
                  <c:v>50</c:v>
                </c:pt>
                <c:pt idx="3">
                  <c:v>19</c:v>
                </c:pt>
              </c:numCache>
            </c:numRef>
          </c:val>
        </c:ser>
        <c:ser>
          <c:idx val="2"/>
          <c:order val="2"/>
          <c:tx>
            <c:strRef>
              <c:f>'CR Statistics'!$V$885</c:f>
              <c:strCache>
                <c:ptCount val="1"/>
                <c:pt idx="0">
                  <c:v>RAN3</c:v>
                </c:pt>
              </c:strCache>
            </c:strRef>
          </c:tx>
          <c:spPr>
            <a:solidFill>
              <a:srgbClr val="0000FF"/>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Statistics'!$V$886:$V$889</c:f>
              <c:numCache>
                <c:formatCode>General</c:formatCode>
                <c:ptCount val="4"/>
                <c:pt idx="0">
                  <c:v>0</c:v>
                </c:pt>
                <c:pt idx="1">
                  <c:v>10</c:v>
                </c:pt>
                <c:pt idx="2">
                  <c:v>27</c:v>
                </c:pt>
                <c:pt idx="3">
                  <c:v>7</c:v>
                </c:pt>
              </c:numCache>
            </c:numRef>
          </c:val>
        </c:ser>
        <c:ser>
          <c:idx val="3"/>
          <c:order val="3"/>
          <c:tx>
            <c:strRef>
              <c:f>'CR Statistics'!$W$885</c:f>
              <c:strCache>
                <c:ptCount val="1"/>
                <c:pt idx="0">
                  <c:v>RAN4</c:v>
                </c:pt>
              </c:strCache>
            </c:strRef>
          </c:tx>
          <c:spPr>
            <a:solidFill>
              <a:srgbClr val="FFFF00"/>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Statistics'!$W$886:$W$889</c:f>
              <c:numCache>
                <c:formatCode>General</c:formatCode>
                <c:ptCount val="4"/>
                <c:pt idx="0">
                  <c:v>4</c:v>
                </c:pt>
                <c:pt idx="1">
                  <c:v>33</c:v>
                </c:pt>
                <c:pt idx="2">
                  <c:v>62</c:v>
                </c:pt>
                <c:pt idx="3">
                  <c:v>9</c:v>
                </c:pt>
              </c:numCache>
            </c:numRef>
          </c:val>
        </c:ser>
        <c:ser>
          <c:idx val="4"/>
          <c:order val="4"/>
          <c:tx>
            <c:strRef>
              <c:f>'CR Statistics'!$X$885</c:f>
              <c:strCache>
                <c:ptCount val="1"/>
                <c:pt idx="0">
                  <c:v>RAN5</c:v>
                </c:pt>
              </c:strCache>
            </c:strRef>
          </c:tx>
          <c:spPr>
            <a:solidFill>
              <a:srgbClr val="660066"/>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Statistics'!$X$886:$X$889</c:f>
              <c:numCache>
                <c:formatCode>General</c:formatCode>
                <c:ptCount val="4"/>
                <c:pt idx="0">
                  <c:v>0</c:v>
                </c:pt>
                <c:pt idx="1">
                  <c:v>181</c:v>
                </c:pt>
                <c:pt idx="2">
                  <c:v>435</c:v>
                </c:pt>
                <c:pt idx="3">
                  <c:v>0</c:v>
                </c:pt>
              </c:numCache>
            </c:numRef>
          </c:val>
        </c:ser>
        <c:ser>
          <c:idx val="5"/>
          <c:order val="5"/>
          <c:tx>
            <c:strRef>
              <c:f>'CR Statistics'!$Y$885</c:f>
              <c:strCache>
                <c:ptCount val="1"/>
                <c:pt idx="0">
                  <c:v>RAN without RAN5</c:v>
                </c:pt>
              </c:strCache>
            </c:strRef>
          </c:tx>
          <c:spPr>
            <a:solidFill>
              <a:srgbClr val="FF00FF"/>
            </a:solidFill>
            <a:ln w="12700">
              <a:solidFill>
                <a:srgbClr val="000000"/>
              </a:solidFill>
              <a:prstDash val="solid"/>
            </a:ln>
          </c:spPr>
          <c:cat>
            <c:strRef>
              <c:f>'CR Statistics'!$S$886:$S$889</c:f>
              <c:strCache>
                <c:ptCount val="4"/>
                <c:pt idx="0">
                  <c:v>REL-7</c:v>
                </c:pt>
                <c:pt idx="1">
                  <c:v>REL-8</c:v>
                </c:pt>
                <c:pt idx="2">
                  <c:v>REL-9</c:v>
                </c:pt>
                <c:pt idx="3">
                  <c:v>REL-10</c:v>
                </c:pt>
              </c:strCache>
            </c:strRef>
          </c:cat>
          <c:val>
            <c:numRef>
              <c:f>'CR Statistics'!$Y$886:$Y$889</c:f>
              <c:numCache>
                <c:formatCode>General</c:formatCode>
                <c:ptCount val="4"/>
                <c:pt idx="0">
                  <c:v>18</c:v>
                </c:pt>
                <c:pt idx="1">
                  <c:v>62</c:v>
                </c:pt>
                <c:pt idx="2">
                  <c:v>145</c:v>
                </c:pt>
                <c:pt idx="3">
                  <c:v>39</c:v>
                </c:pt>
              </c:numCache>
            </c:numRef>
          </c:val>
        </c:ser>
        <c:axId val="104651392"/>
        <c:axId val="104673664"/>
      </c:barChart>
      <c:catAx>
        <c:axId val="1046513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673664"/>
        <c:crosses val="autoZero"/>
        <c:auto val="1"/>
        <c:lblAlgn val="ctr"/>
        <c:lblOffset val="100"/>
        <c:tickLblSkip val="1"/>
        <c:tickMarkSkip val="1"/>
      </c:catAx>
      <c:valAx>
        <c:axId val="10467366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4651392"/>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2508"/>
          <c:h val="0.454258675078881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9854"/>
          <c:y val="3.117505995203837E-2"/>
        </c:manualLayout>
      </c:layout>
      <c:spPr>
        <a:noFill/>
        <a:ln w="25400">
          <a:noFill/>
        </a:ln>
      </c:spPr>
    </c:title>
    <c:plotArea>
      <c:layout>
        <c:manualLayout>
          <c:layoutTarget val="inner"/>
          <c:xMode val="edge"/>
          <c:yMode val="edge"/>
          <c:x val="8.9120471101516566E-2"/>
          <c:y val="0.18465271061130145"/>
          <c:w val="0.85416763211586755"/>
          <c:h val="0.57074474188948165"/>
        </c:manualLayout>
      </c:layout>
      <c:barChart>
        <c:barDir val="col"/>
        <c:grouping val="clustered"/>
        <c:ser>
          <c:idx val="0"/>
          <c:order val="0"/>
          <c:tx>
            <c:strRef>
              <c:f>'CR Statistics'!$AM$883</c:f>
              <c:strCache>
                <c:ptCount val="1"/>
                <c:pt idx="0">
                  <c:v>RAN #43</c:v>
                </c:pt>
              </c:strCache>
            </c:strRef>
          </c:tx>
          <c:spPr>
            <a:solidFill>
              <a:srgbClr val="9999FF"/>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Statistics'!$AM$884:$AM$892</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Statistics'!$AN$883</c:f>
              <c:strCache>
                <c:ptCount val="1"/>
                <c:pt idx="0">
                  <c:v>RAN #44</c:v>
                </c:pt>
              </c:strCache>
            </c:strRef>
          </c:tx>
          <c:spPr>
            <a:solidFill>
              <a:srgbClr val="FF00FF"/>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Statistics'!$AN$884:$AN$892</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Statistics'!$AO$883</c:f>
              <c:strCache>
                <c:ptCount val="1"/>
                <c:pt idx="0">
                  <c:v>RAN #45</c:v>
                </c:pt>
              </c:strCache>
            </c:strRef>
          </c:tx>
          <c:spPr>
            <a:solidFill>
              <a:srgbClr val="FFFF00"/>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Statistics'!$AO$884:$AO$892</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Statistics'!$AP$883</c:f>
              <c:strCache>
                <c:ptCount val="1"/>
                <c:pt idx="0">
                  <c:v>RAN #46</c:v>
                </c:pt>
              </c:strCache>
            </c:strRef>
          </c:tx>
          <c:spPr>
            <a:solidFill>
              <a:srgbClr val="FF0000"/>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Statistics'!$AP$884:$AP$892</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Statistics'!$AQ$883</c:f>
              <c:strCache>
                <c:ptCount val="1"/>
                <c:pt idx="0">
                  <c:v>RAN #47</c:v>
                </c:pt>
              </c:strCache>
            </c:strRef>
          </c:tx>
          <c:spPr>
            <a:solidFill>
              <a:srgbClr val="00FF00"/>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Statistics'!$AQ$884:$AQ$892</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Statistics'!$AR$883</c:f>
              <c:strCache>
                <c:ptCount val="1"/>
                <c:pt idx="0">
                  <c:v>RAN #48</c:v>
                </c:pt>
              </c:strCache>
            </c:strRef>
          </c:tx>
          <c:spPr>
            <a:solidFill>
              <a:srgbClr val="800080"/>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Statistics'!$AR$884:$AR$892</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Statistics'!$AS$883</c:f>
              <c:strCache>
                <c:ptCount val="1"/>
                <c:pt idx="0">
                  <c:v>RAN #49</c:v>
                </c:pt>
              </c:strCache>
            </c:strRef>
          </c:tx>
          <c:spPr>
            <a:solidFill>
              <a:srgbClr val="0066CC"/>
            </a:solidFill>
            <a:ln w="12700">
              <a:solidFill>
                <a:srgbClr val="000000"/>
              </a:solidFill>
              <a:prstDash val="solid"/>
            </a:ln>
          </c:spPr>
          <c:cat>
            <c:strRef>
              <c:f>'CR Statistics'!$AL$884:$AL$892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Statistics'!$AS$884:$AS$892</c:f>
              <c:numCache>
                <c:formatCode>General</c:formatCode>
                <c:ptCount val="9"/>
                <c:pt idx="0">
                  <c:v>0</c:v>
                </c:pt>
                <c:pt idx="1">
                  <c:v>0</c:v>
                </c:pt>
                <c:pt idx="2">
                  <c:v>0</c:v>
                </c:pt>
                <c:pt idx="3">
                  <c:v>18</c:v>
                </c:pt>
                <c:pt idx="4">
                  <c:v>62</c:v>
                </c:pt>
                <c:pt idx="5">
                  <c:v>181</c:v>
                </c:pt>
                <c:pt idx="6">
                  <c:v>145</c:v>
                </c:pt>
                <c:pt idx="7">
                  <c:v>435</c:v>
                </c:pt>
                <c:pt idx="8">
                  <c:v>39</c:v>
                </c:pt>
              </c:numCache>
            </c:numRef>
          </c:val>
        </c:ser>
        <c:axId val="104739584"/>
        <c:axId val="104741120"/>
      </c:barChart>
      <c:catAx>
        <c:axId val="1047395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741120"/>
        <c:crosses val="autoZero"/>
        <c:auto val="1"/>
        <c:lblAlgn val="ctr"/>
        <c:lblOffset val="100"/>
        <c:tickLblSkip val="1"/>
        <c:tickMarkSkip val="1"/>
      </c:catAx>
      <c:valAx>
        <c:axId val="1047411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739584"/>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4253"/>
          <c:y val="0.15107938845775079"/>
          <c:w val="8.3333454845918434E-2"/>
          <c:h val="0.3549168224475663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089"/>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Statistics'!$T$804</c:f>
              <c:strCache>
                <c:ptCount val="1"/>
                <c:pt idx="0">
                  <c:v>RAN1</c:v>
                </c:pt>
              </c:strCache>
            </c:strRef>
          </c:tx>
          <c:spPr>
            <a:solidFill>
              <a:srgbClr val="00FF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Statistics'!$T$805:$T$812</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Statistics'!$U$804</c:f>
              <c:strCache>
                <c:ptCount val="1"/>
                <c:pt idx="0">
                  <c:v>RAN2</c:v>
                </c:pt>
              </c:strCache>
            </c:strRef>
          </c:tx>
          <c:spPr>
            <a:solidFill>
              <a:srgbClr val="FF00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Statistics'!$U$805:$U$812</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Statistics'!$V$804</c:f>
              <c:strCache>
                <c:ptCount val="1"/>
                <c:pt idx="0">
                  <c:v>RAN3</c:v>
                </c:pt>
              </c:strCache>
            </c:strRef>
          </c:tx>
          <c:spPr>
            <a:solidFill>
              <a:srgbClr val="0000FF"/>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Statistics'!$V$805:$V$812</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Statistics'!$W$804</c:f>
              <c:strCache>
                <c:ptCount val="1"/>
                <c:pt idx="0">
                  <c:v>RAN4</c:v>
                </c:pt>
              </c:strCache>
            </c:strRef>
          </c:tx>
          <c:spPr>
            <a:solidFill>
              <a:srgbClr val="FFFF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Statistics'!$W$805:$W$812</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Statistics'!$X$804</c:f>
              <c:strCache>
                <c:ptCount val="1"/>
                <c:pt idx="0">
                  <c:v>RAN5</c:v>
                </c:pt>
              </c:strCache>
            </c:strRef>
          </c:tx>
          <c:spPr>
            <a:solidFill>
              <a:srgbClr val="660066"/>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Statistics'!$X$805:$X$812</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Statistics'!$Y$804</c:f>
              <c:strCache>
                <c:ptCount val="1"/>
                <c:pt idx="0">
                  <c:v>RAN without RAN5</c:v>
                </c:pt>
              </c:strCache>
            </c:strRef>
          </c:tx>
          <c:spPr>
            <a:solidFill>
              <a:srgbClr val="FF00FF"/>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Statistics'!$Y$805:$Y$812</c:f>
              <c:numCache>
                <c:formatCode>General</c:formatCode>
                <c:ptCount val="8"/>
                <c:pt idx="0">
                  <c:v>1</c:v>
                </c:pt>
                <c:pt idx="1">
                  <c:v>1</c:v>
                </c:pt>
                <c:pt idx="2">
                  <c:v>1</c:v>
                </c:pt>
                <c:pt idx="3">
                  <c:v>4</c:v>
                </c:pt>
                <c:pt idx="4">
                  <c:v>52</c:v>
                </c:pt>
                <c:pt idx="5">
                  <c:v>60</c:v>
                </c:pt>
                <c:pt idx="6">
                  <c:v>409</c:v>
                </c:pt>
                <c:pt idx="7">
                  <c:v>1</c:v>
                </c:pt>
              </c:numCache>
            </c:numRef>
          </c:val>
        </c:ser>
        <c:axId val="104802560"/>
        <c:axId val="104812544"/>
      </c:barChart>
      <c:catAx>
        <c:axId val="1048025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812544"/>
        <c:crosses val="autoZero"/>
        <c:auto val="1"/>
        <c:lblAlgn val="ctr"/>
        <c:lblOffset val="100"/>
        <c:tickLblSkip val="1"/>
        <c:tickMarkSkip val="1"/>
      </c:catAx>
      <c:valAx>
        <c:axId val="104812544"/>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80256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6707"/>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7828E-2"/>
        </c:manualLayout>
      </c:layout>
      <c:spPr>
        <a:noFill/>
        <a:ln w="25400">
          <a:noFill/>
        </a:ln>
      </c:spPr>
    </c:title>
    <c:plotArea>
      <c:layout>
        <c:manualLayout>
          <c:layoutTarget val="inner"/>
          <c:xMode val="edge"/>
          <c:yMode val="edge"/>
          <c:x val="0.12711877557143444"/>
          <c:y val="0.1387436328427209"/>
          <c:w val="0.80508557861905261"/>
          <c:h val="0.74869205647203496"/>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104865152"/>
        <c:axId val="104879232"/>
      </c:barChart>
      <c:catAx>
        <c:axId val="10486515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879232"/>
        <c:crosses val="autoZero"/>
        <c:auto val="1"/>
        <c:lblAlgn val="ctr"/>
        <c:lblOffset val="100"/>
        <c:tickLblSkip val="1"/>
        <c:tickMarkSkip val="1"/>
      </c:catAx>
      <c:valAx>
        <c:axId val="1048792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86515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2269"/>
          <c:h val="0.3769639004548768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3639"/>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104929536"/>
        <c:axId val="104939520"/>
      </c:barChart>
      <c:catAx>
        <c:axId val="1049295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939520"/>
        <c:crosses val="autoZero"/>
        <c:auto val="1"/>
        <c:lblAlgn val="ctr"/>
        <c:lblOffset val="100"/>
        <c:tickLblSkip val="1"/>
        <c:tickMarkSkip val="1"/>
      </c:catAx>
      <c:valAx>
        <c:axId val="1049395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929536"/>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1093"/>
          <c:y val="0.22251337342698471"/>
          <c:w val="0.77118723846671022"/>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104983936"/>
        <c:axId val="104993920"/>
      </c:barChart>
      <c:catAx>
        <c:axId val="10498393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993920"/>
        <c:crosses val="autoZero"/>
        <c:auto val="1"/>
        <c:lblAlgn val="ctr"/>
        <c:lblOffset val="100"/>
        <c:tickLblSkip val="1"/>
        <c:tickMarkSkip val="1"/>
      </c:catAx>
      <c:valAx>
        <c:axId val="1049939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498393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156"/>
          <c:h val="0.3769637687041883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0929"/>
          <c:y val="2.8985507246376812E-2"/>
        </c:manualLayout>
      </c:layout>
      <c:spPr>
        <a:noFill/>
        <a:ln w="25400">
          <a:noFill/>
        </a:ln>
      </c:spPr>
    </c:title>
    <c:plotArea>
      <c:layout>
        <c:manualLayout>
          <c:layoutTarget val="inner"/>
          <c:xMode val="edge"/>
          <c:yMode val="edge"/>
          <c:x val="9.0579816976875047E-2"/>
          <c:y val="0.11180146828389508"/>
          <c:w val="0.85265801047570922"/>
          <c:h val="0.67080880970342238"/>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105056512"/>
        <c:axId val="105062400"/>
      </c:barChart>
      <c:catAx>
        <c:axId val="1050565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062400"/>
        <c:crosses val="autoZero"/>
        <c:auto val="1"/>
        <c:lblAlgn val="ctr"/>
        <c:lblOffset val="100"/>
        <c:tickLblSkip val="1"/>
        <c:tickMarkSkip val="1"/>
      </c:catAx>
      <c:valAx>
        <c:axId val="1050624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056512"/>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7477"/>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3816"/>
        </c:manualLayout>
      </c:layout>
      <c:barChart>
        <c:barDir val="col"/>
        <c:grouping val="clustered"/>
        <c:ser>
          <c:idx val="0"/>
          <c:order val="0"/>
          <c:tx>
            <c:strRef>
              <c:f>'CR Statistics'!$AM$792</c:f>
              <c:strCache>
                <c:ptCount val="1"/>
                <c:pt idx="0">
                  <c:v>RAN #43</c:v>
                </c:pt>
              </c:strCache>
            </c:strRef>
          </c:tx>
          <c:spPr>
            <a:solidFill>
              <a:srgbClr val="9999FF"/>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Statistics'!$AM$793:$AM$803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Statistics'!$AN$792</c:f>
              <c:strCache>
                <c:ptCount val="1"/>
                <c:pt idx="0">
                  <c:v>RAN #44</c:v>
                </c:pt>
              </c:strCache>
            </c:strRef>
          </c:tx>
          <c:spPr>
            <a:solidFill>
              <a:srgbClr val="339966"/>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Statistics'!$AN$793:$AN$803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Statistics'!$AO$792</c:f>
              <c:strCache>
                <c:ptCount val="1"/>
                <c:pt idx="0">
                  <c:v>RAN #45</c:v>
                </c:pt>
              </c:strCache>
            </c:strRef>
          </c:tx>
          <c:spPr>
            <a:solidFill>
              <a:srgbClr val="FFFF00"/>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Statistics'!$AO$793:$AO$803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Statistics'!$AP$792</c:f>
              <c:strCache>
                <c:ptCount val="1"/>
                <c:pt idx="0">
                  <c:v>RAN #46</c:v>
                </c:pt>
              </c:strCache>
            </c:strRef>
          </c:tx>
          <c:spPr>
            <a:solidFill>
              <a:srgbClr val="FF0000"/>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Statistics'!$AP$793:$AP$803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Statistics'!$AQ$792</c:f>
              <c:strCache>
                <c:ptCount val="1"/>
                <c:pt idx="0">
                  <c:v>RAN #47</c:v>
                </c:pt>
              </c:strCache>
            </c:strRef>
          </c:tx>
          <c:spPr>
            <a:solidFill>
              <a:srgbClr val="00FF00"/>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Statistics'!$AQ$793:$AQ$803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Statistics'!$AR$792</c:f>
              <c:strCache>
                <c:ptCount val="1"/>
                <c:pt idx="0">
                  <c:v>RAN #48</c:v>
                </c:pt>
              </c:strCache>
            </c:strRef>
          </c:tx>
          <c:spPr>
            <a:solidFill>
              <a:srgbClr val="800080"/>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Statistics'!$AR$793:$AR$803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Statistics'!$AS$792</c:f>
              <c:strCache>
                <c:ptCount val="1"/>
                <c:pt idx="0">
                  <c:v>RAN #49</c:v>
                </c:pt>
              </c:strCache>
            </c:strRef>
          </c:tx>
          <c:spPr>
            <a:solidFill>
              <a:srgbClr val="0066CC"/>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Statistics'!$AS$793:$AS$803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Statistics'!$AT$792</c:f>
              <c:strCache>
                <c:ptCount val="1"/>
                <c:pt idx="0">
                  <c:v>RAN #50</c:v>
                </c:pt>
              </c:strCache>
            </c:strRef>
          </c:tx>
          <c:spPr>
            <a:solidFill>
              <a:srgbClr val="FF9900"/>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Statistics'!$AT$793:$AT$803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Statistics'!$AU$792</c:f>
              <c:strCache>
                <c:ptCount val="1"/>
                <c:pt idx="0">
                  <c:v>RAN #51</c:v>
                </c:pt>
              </c:strCache>
            </c:strRef>
          </c:tx>
          <c:spPr>
            <a:solidFill>
              <a:srgbClr val="00FFFF"/>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Statistics'!$AU$793:$AU$803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Statistics'!$AV$792</c:f>
              <c:strCache>
                <c:ptCount val="1"/>
                <c:pt idx="0">
                  <c:v>RAN #52</c:v>
                </c:pt>
              </c:strCache>
            </c:strRef>
          </c:tx>
          <c:spPr>
            <a:solidFill>
              <a:srgbClr val="FF00FF"/>
            </a:solidFill>
            <a:ln w="12700">
              <a:solidFill>
                <a:srgbClr val="000000"/>
              </a:solidFill>
              <a:prstDash val="solid"/>
            </a:ln>
          </c:spPr>
          <c:cat>
            <c:strRef>
              <c:f>'CR Statistics'!$AL$793:$AL$803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Statistics'!$AV$793:$AV$803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105138816"/>
        <c:axId val="105156992"/>
      </c:barChart>
      <c:catAx>
        <c:axId val="1051388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156992"/>
        <c:crosses val="autoZero"/>
        <c:auto val="1"/>
        <c:lblAlgn val="ctr"/>
        <c:lblOffset val="100"/>
        <c:tickLblSkip val="1"/>
        <c:tickMarkSkip val="1"/>
      </c:catAx>
      <c:valAx>
        <c:axId val="10515699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13881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873"/>
          <c:w val="0.11485786779174965"/>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Statistics'!$T$804</c:f>
              <c:strCache>
                <c:ptCount val="1"/>
                <c:pt idx="0">
                  <c:v>RAN1</c:v>
                </c:pt>
              </c:strCache>
            </c:strRef>
          </c:tx>
          <c:spPr>
            <a:solidFill>
              <a:srgbClr val="00FF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Statistics'!$T$769:$T$776</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Statistics'!$U$804</c:f>
              <c:strCache>
                <c:ptCount val="1"/>
                <c:pt idx="0">
                  <c:v>RAN2</c:v>
                </c:pt>
              </c:strCache>
            </c:strRef>
          </c:tx>
          <c:spPr>
            <a:solidFill>
              <a:srgbClr val="FF00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Statistics'!$U$769:$U$776</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Statistics'!$V$804</c:f>
              <c:strCache>
                <c:ptCount val="1"/>
                <c:pt idx="0">
                  <c:v>RAN3</c:v>
                </c:pt>
              </c:strCache>
            </c:strRef>
          </c:tx>
          <c:spPr>
            <a:solidFill>
              <a:srgbClr val="0000FF"/>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Statistics'!$V$769:$V$776</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Statistics'!$W$804</c:f>
              <c:strCache>
                <c:ptCount val="1"/>
                <c:pt idx="0">
                  <c:v>RAN4</c:v>
                </c:pt>
              </c:strCache>
            </c:strRef>
          </c:tx>
          <c:spPr>
            <a:solidFill>
              <a:srgbClr val="FFFF00"/>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Statistics'!$W$769:$W$776</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Statistics'!$X$804</c:f>
              <c:strCache>
                <c:ptCount val="1"/>
                <c:pt idx="0">
                  <c:v>RAN5</c:v>
                </c:pt>
              </c:strCache>
            </c:strRef>
          </c:tx>
          <c:spPr>
            <a:solidFill>
              <a:srgbClr val="660066"/>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Statistics'!$X$769:$X$776</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Statistics'!$Y$804</c:f>
              <c:strCache>
                <c:ptCount val="1"/>
                <c:pt idx="0">
                  <c:v>RAN without RAN5</c:v>
                </c:pt>
              </c:strCache>
            </c:strRef>
          </c:tx>
          <c:spPr>
            <a:solidFill>
              <a:srgbClr val="FF00FF"/>
            </a:solidFill>
            <a:ln w="12700">
              <a:solidFill>
                <a:srgbClr val="000000"/>
              </a:solidFill>
              <a:prstDash val="solid"/>
            </a:ln>
          </c:spPr>
          <c:cat>
            <c:strRef>
              <c:f>'CR Statistics'!$S$805:$S$812</c:f>
              <c:strCache>
                <c:ptCount val="8"/>
                <c:pt idx="0">
                  <c:v>REL-4</c:v>
                </c:pt>
                <c:pt idx="1">
                  <c:v>REL-5</c:v>
                </c:pt>
                <c:pt idx="2">
                  <c:v>REL-6</c:v>
                </c:pt>
                <c:pt idx="3">
                  <c:v>REL-7</c:v>
                </c:pt>
                <c:pt idx="4">
                  <c:v>REL-8</c:v>
                </c:pt>
                <c:pt idx="5">
                  <c:v>REL-9</c:v>
                </c:pt>
                <c:pt idx="6">
                  <c:v>REL-10</c:v>
                </c:pt>
                <c:pt idx="7">
                  <c:v>REL-11</c:v>
                </c:pt>
              </c:strCache>
            </c:strRef>
          </c:cat>
          <c:val>
            <c:numRef>
              <c:f>'CR Statistics'!$Y$769:$Y$776</c:f>
              <c:numCache>
                <c:formatCode>General</c:formatCode>
                <c:ptCount val="8"/>
                <c:pt idx="0">
                  <c:v>2</c:v>
                </c:pt>
                <c:pt idx="1">
                  <c:v>0</c:v>
                </c:pt>
                <c:pt idx="2">
                  <c:v>0</c:v>
                </c:pt>
                <c:pt idx="3">
                  <c:v>1</c:v>
                </c:pt>
                <c:pt idx="4">
                  <c:v>37</c:v>
                </c:pt>
                <c:pt idx="5">
                  <c:v>43</c:v>
                </c:pt>
                <c:pt idx="6">
                  <c:v>233</c:v>
                </c:pt>
                <c:pt idx="7">
                  <c:v>7</c:v>
                </c:pt>
              </c:numCache>
            </c:numRef>
          </c:val>
        </c:ser>
        <c:axId val="105283584"/>
        <c:axId val="105285120"/>
      </c:barChart>
      <c:catAx>
        <c:axId val="1052835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285120"/>
        <c:crosses val="autoZero"/>
        <c:auto val="1"/>
        <c:lblAlgn val="ctr"/>
        <c:lblOffset val="100"/>
        <c:tickLblSkip val="1"/>
        <c:tickMarkSkip val="1"/>
      </c:catAx>
      <c:valAx>
        <c:axId val="1052851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283584"/>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6519"/>
          <c:y val="2.9038112522688096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Statistics'!$AM$756</c:f>
              <c:strCache>
                <c:ptCount val="1"/>
                <c:pt idx="0">
                  <c:v>RAN #43</c:v>
                </c:pt>
              </c:strCache>
            </c:strRef>
          </c:tx>
          <c:spPr>
            <a:solidFill>
              <a:srgbClr val="9999FF"/>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Statistics'!$AM$757:$AM$767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Statistics'!$AN$756</c:f>
              <c:strCache>
                <c:ptCount val="1"/>
                <c:pt idx="0">
                  <c:v>RAN #44</c:v>
                </c:pt>
              </c:strCache>
            </c:strRef>
          </c:tx>
          <c:spPr>
            <a:solidFill>
              <a:srgbClr val="339966"/>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Statistics'!$AN$757:$AN$767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Statistics'!$AO$756</c:f>
              <c:strCache>
                <c:ptCount val="1"/>
                <c:pt idx="0">
                  <c:v>RAN #45</c:v>
                </c:pt>
              </c:strCache>
            </c:strRef>
          </c:tx>
          <c:spPr>
            <a:solidFill>
              <a:srgbClr val="FFFF0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Statistics'!$AO$757:$AO$767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Statistics'!$AP$756</c:f>
              <c:strCache>
                <c:ptCount val="1"/>
                <c:pt idx="0">
                  <c:v>RAN #46</c:v>
                </c:pt>
              </c:strCache>
            </c:strRef>
          </c:tx>
          <c:spPr>
            <a:solidFill>
              <a:srgbClr val="FF000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Statistics'!$AP$757:$AP$767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Statistics'!$AQ$756</c:f>
              <c:strCache>
                <c:ptCount val="1"/>
                <c:pt idx="0">
                  <c:v>RAN #47</c:v>
                </c:pt>
              </c:strCache>
            </c:strRef>
          </c:tx>
          <c:spPr>
            <a:solidFill>
              <a:srgbClr val="00FF0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Statistics'!$AQ$757:$AQ$767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Statistics'!$AR$756</c:f>
              <c:strCache>
                <c:ptCount val="1"/>
                <c:pt idx="0">
                  <c:v>RAN #48</c:v>
                </c:pt>
              </c:strCache>
            </c:strRef>
          </c:tx>
          <c:spPr>
            <a:solidFill>
              <a:srgbClr val="80008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Statistics'!$AR$757:$AR$767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Statistics'!$AS$756</c:f>
              <c:strCache>
                <c:ptCount val="1"/>
                <c:pt idx="0">
                  <c:v>RAN #49</c:v>
                </c:pt>
              </c:strCache>
            </c:strRef>
          </c:tx>
          <c:spPr>
            <a:solidFill>
              <a:srgbClr val="0066CC"/>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Statistics'!$AS$757:$AS$767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Statistics'!$AT$756</c:f>
              <c:strCache>
                <c:ptCount val="1"/>
                <c:pt idx="0">
                  <c:v>RAN #50</c:v>
                </c:pt>
              </c:strCache>
            </c:strRef>
          </c:tx>
          <c:spPr>
            <a:solidFill>
              <a:srgbClr val="FF990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Statistics'!$AT$757:$AT$767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Statistics'!$AU$756</c:f>
              <c:strCache>
                <c:ptCount val="1"/>
                <c:pt idx="0">
                  <c:v>RAN #51</c:v>
                </c:pt>
              </c:strCache>
            </c:strRef>
          </c:tx>
          <c:spPr>
            <a:solidFill>
              <a:srgbClr val="00FFFF"/>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Statistics'!$AU$757:$AU$767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Statistics'!$AV$756</c:f>
              <c:strCache>
                <c:ptCount val="1"/>
                <c:pt idx="0">
                  <c:v>RAN #52</c:v>
                </c:pt>
              </c:strCache>
            </c:strRef>
          </c:tx>
          <c:spPr>
            <a:solidFill>
              <a:srgbClr val="FF00FF"/>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Statistics'!$AV$757:$AV$767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Statistics'!$AW$756</c:f>
              <c:strCache>
                <c:ptCount val="1"/>
                <c:pt idx="0">
                  <c:v>RAN #53</c:v>
                </c:pt>
              </c:strCache>
            </c:strRef>
          </c:tx>
          <c:spPr>
            <a:solidFill>
              <a:srgbClr val="FF0000"/>
            </a:solidFill>
            <a:ln w="12700">
              <a:solidFill>
                <a:srgbClr val="000000"/>
              </a:solidFill>
              <a:prstDash val="solid"/>
            </a:ln>
          </c:spPr>
          <c:cat>
            <c:strRef>
              <c:f>'CR Statistics'!$AL$757:$AL$767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Statistics'!$AW$757:$AW$767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105370368"/>
        <c:axId val="105371904"/>
      </c:barChart>
      <c:catAx>
        <c:axId val="105370368"/>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05371904"/>
        <c:crosses val="autoZero"/>
        <c:auto val="1"/>
        <c:lblAlgn val="ctr"/>
        <c:lblOffset val="100"/>
        <c:tickLblSkip val="1"/>
        <c:tickMarkSkip val="1"/>
      </c:catAx>
      <c:valAx>
        <c:axId val="1053719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05370368"/>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500434"/>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Statistics'!$T$730</c:f>
              <c:strCache>
                <c:ptCount val="1"/>
                <c:pt idx="0">
                  <c:v>RAN1</c:v>
                </c:pt>
              </c:strCache>
            </c:strRef>
          </c:tx>
          <c:spPr>
            <a:solidFill>
              <a:srgbClr val="00FF00"/>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Statistics'!$T$731:$T$738</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Statistics'!$U$730</c:f>
              <c:strCache>
                <c:ptCount val="1"/>
                <c:pt idx="0">
                  <c:v>RAN2</c:v>
                </c:pt>
              </c:strCache>
            </c:strRef>
          </c:tx>
          <c:spPr>
            <a:solidFill>
              <a:srgbClr val="FF0000"/>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Statistics'!$U$731:$U$738</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Statistics'!$V$730</c:f>
              <c:strCache>
                <c:ptCount val="1"/>
                <c:pt idx="0">
                  <c:v>RAN3</c:v>
                </c:pt>
              </c:strCache>
            </c:strRef>
          </c:tx>
          <c:spPr>
            <a:solidFill>
              <a:srgbClr val="0000FF"/>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Statistics'!$V$731:$V$738</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Statistics'!$W$730</c:f>
              <c:strCache>
                <c:ptCount val="1"/>
                <c:pt idx="0">
                  <c:v>RAN4</c:v>
                </c:pt>
              </c:strCache>
            </c:strRef>
          </c:tx>
          <c:spPr>
            <a:solidFill>
              <a:srgbClr val="FFFF00"/>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Statistics'!$W$731:$W$738</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Statistics'!$X$730</c:f>
              <c:strCache>
                <c:ptCount val="1"/>
                <c:pt idx="0">
                  <c:v>RAN5</c:v>
                </c:pt>
              </c:strCache>
            </c:strRef>
          </c:tx>
          <c:spPr>
            <a:solidFill>
              <a:srgbClr val="660066"/>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Statistics'!$X$731:$X$738</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Statistics'!$Y$730</c:f>
              <c:strCache>
                <c:ptCount val="1"/>
                <c:pt idx="0">
                  <c:v>RAN without RAN5</c:v>
                </c:pt>
              </c:strCache>
            </c:strRef>
          </c:tx>
          <c:spPr>
            <a:solidFill>
              <a:srgbClr val="FF00FF"/>
            </a:solidFill>
            <a:ln w="12700">
              <a:solidFill>
                <a:srgbClr val="000000"/>
              </a:solidFill>
              <a:prstDash val="solid"/>
            </a:ln>
          </c:spPr>
          <c:cat>
            <c:strRef>
              <c:f>'CR Statistics'!$S$731:$S$738</c:f>
              <c:strCache>
                <c:ptCount val="8"/>
                <c:pt idx="0">
                  <c:v>REL-4</c:v>
                </c:pt>
                <c:pt idx="1">
                  <c:v>REL-5</c:v>
                </c:pt>
                <c:pt idx="2">
                  <c:v>REL-6</c:v>
                </c:pt>
                <c:pt idx="3">
                  <c:v>REL-7</c:v>
                </c:pt>
                <c:pt idx="4">
                  <c:v>REL-8</c:v>
                </c:pt>
                <c:pt idx="5">
                  <c:v>REL-9</c:v>
                </c:pt>
                <c:pt idx="6">
                  <c:v>REL-10</c:v>
                </c:pt>
                <c:pt idx="7">
                  <c:v>REL-11</c:v>
                </c:pt>
              </c:strCache>
            </c:strRef>
          </c:cat>
          <c:val>
            <c:numRef>
              <c:f>'CR Statistics'!$Y$731:$Y$738</c:f>
              <c:numCache>
                <c:formatCode>General</c:formatCode>
                <c:ptCount val="8"/>
                <c:pt idx="0">
                  <c:v>1</c:v>
                </c:pt>
                <c:pt idx="1">
                  <c:v>0</c:v>
                </c:pt>
                <c:pt idx="2">
                  <c:v>0</c:v>
                </c:pt>
                <c:pt idx="3">
                  <c:v>5</c:v>
                </c:pt>
                <c:pt idx="4">
                  <c:v>17</c:v>
                </c:pt>
                <c:pt idx="5">
                  <c:v>40</c:v>
                </c:pt>
                <c:pt idx="6">
                  <c:v>203</c:v>
                </c:pt>
                <c:pt idx="7">
                  <c:v>40</c:v>
                </c:pt>
              </c:numCache>
            </c:numRef>
          </c:val>
        </c:ser>
        <c:axId val="105240064"/>
        <c:axId val="105241600"/>
      </c:barChart>
      <c:catAx>
        <c:axId val="1052400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241600"/>
        <c:crosses val="autoZero"/>
        <c:auto val="1"/>
        <c:lblAlgn val="ctr"/>
        <c:lblOffset val="100"/>
        <c:tickLblSkip val="1"/>
        <c:tickMarkSkip val="1"/>
      </c:catAx>
      <c:valAx>
        <c:axId val="10524160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240064"/>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9776"/>
          <c:y val="0.15107710406255714"/>
          <c:w val="0.26457430489350431"/>
          <c:h val="0.3258009697940811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2227"/>
          <c:y val="0.1632305144412359"/>
          <c:w val="0.83182357736933321"/>
          <c:h val="0.67697708094575704"/>
        </c:manualLayout>
      </c:layout>
      <c:barChart>
        <c:barDir val="col"/>
        <c:grouping val="clustered"/>
        <c:ser>
          <c:idx val="0"/>
          <c:order val="0"/>
          <c:tx>
            <c:strRef>
              <c:f>'CR Statistics'!$AM$718</c:f>
              <c:strCache>
                <c:ptCount val="1"/>
                <c:pt idx="0">
                  <c:v>RAN #43</c:v>
                </c:pt>
              </c:strCache>
            </c:strRef>
          </c:tx>
          <c:spPr>
            <a:solidFill>
              <a:srgbClr val="9999FF"/>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Statistics'!$AM$719:$AM$730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Statistics'!$AN$718</c:f>
              <c:strCache>
                <c:ptCount val="1"/>
                <c:pt idx="0">
                  <c:v>RAN #44</c:v>
                </c:pt>
              </c:strCache>
            </c:strRef>
          </c:tx>
          <c:spPr>
            <a:solidFill>
              <a:srgbClr val="339966"/>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Statistics'!$AN$719:$AN$730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Statistics'!$AO$718</c:f>
              <c:strCache>
                <c:ptCount val="1"/>
                <c:pt idx="0">
                  <c:v>RAN #45</c:v>
                </c:pt>
              </c:strCache>
            </c:strRef>
          </c:tx>
          <c:spPr>
            <a:solidFill>
              <a:srgbClr val="FFFF0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Statistics'!$AO$719:$AO$730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Statistics'!$AP$718</c:f>
              <c:strCache>
                <c:ptCount val="1"/>
                <c:pt idx="0">
                  <c:v>RAN #46</c:v>
                </c:pt>
              </c:strCache>
            </c:strRef>
          </c:tx>
          <c:spPr>
            <a:solidFill>
              <a:srgbClr val="FF000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Statistics'!$AP$719:$AP$730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Statistics'!$AQ$718</c:f>
              <c:strCache>
                <c:ptCount val="1"/>
                <c:pt idx="0">
                  <c:v>RAN #47</c:v>
                </c:pt>
              </c:strCache>
            </c:strRef>
          </c:tx>
          <c:spPr>
            <a:solidFill>
              <a:srgbClr val="00FF0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Statistics'!$AQ$719:$AQ$730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Statistics'!$AR$718</c:f>
              <c:strCache>
                <c:ptCount val="1"/>
                <c:pt idx="0">
                  <c:v>RAN #48</c:v>
                </c:pt>
              </c:strCache>
            </c:strRef>
          </c:tx>
          <c:spPr>
            <a:solidFill>
              <a:srgbClr val="80008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Statistics'!$AR$719:$AR$730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Statistics'!$AS$718</c:f>
              <c:strCache>
                <c:ptCount val="1"/>
                <c:pt idx="0">
                  <c:v>RAN #49</c:v>
                </c:pt>
              </c:strCache>
            </c:strRef>
          </c:tx>
          <c:spPr>
            <a:solidFill>
              <a:srgbClr val="0066CC"/>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Statistics'!$AS$719:$AS$730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Statistics'!$AT$718</c:f>
              <c:strCache>
                <c:ptCount val="1"/>
                <c:pt idx="0">
                  <c:v>RAN #50</c:v>
                </c:pt>
              </c:strCache>
            </c:strRef>
          </c:tx>
          <c:spPr>
            <a:solidFill>
              <a:srgbClr val="FF990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Statistics'!$AT$719:$AT$730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Statistics'!$AU$718</c:f>
              <c:strCache>
                <c:ptCount val="1"/>
                <c:pt idx="0">
                  <c:v>RAN #51</c:v>
                </c:pt>
              </c:strCache>
            </c:strRef>
          </c:tx>
          <c:spPr>
            <a:solidFill>
              <a:srgbClr val="00FFFF"/>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Statistics'!$AU$719:$AU$730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Statistics'!$AV$718</c:f>
              <c:strCache>
                <c:ptCount val="1"/>
                <c:pt idx="0">
                  <c:v>RAN #52</c:v>
                </c:pt>
              </c:strCache>
            </c:strRef>
          </c:tx>
          <c:spPr>
            <a:solidFill>
              <a:srgbClr val="FF00FF"/>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Statistics'!$AV$719:$AV$730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Statistics'!$AW$718</c:f>
              <c:strCache>
                <c:ptCount val="1"/>
                <c:pt idx="0">
                  <c:v>RAN #53</c:v>
                </c:pt>
              </c:strCache>
            </c:strRef>
          </c:tx>
          <c:spPr>
            <a:solidFill>
              <a:srgbClr val="FF0000"/>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Statistics'!$AW$719:$AW$730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Statistics'!$AX$718</c:f>
              <c:strCache>
                <c:ptCount val="1"/>
                <c:pt idx="0">
                  <c:v>RAN #54</c:v>
                </c:pt>
              </c:strCache>
            </c:strRef>
          </c:tx>
          <c:spPr>
            <a:solidFill>
              <a:srgbClr val="00FFFF"/>
            </a:solidFill>
            <a:ln w="12700">
              <a:solidFill>
                <a:srgbClr val="000000"/>
              </a:solidFill>
              <a:prstDash val="solid"/>
            </a:ln>
          </c:spPr>
          <c:cat>
            <c:strRef>
              <c:f>'CR Statistics'!$AL$719:$AL$730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Statistics'!$AX$719:$AX$730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105438592"/>
        <c:axId val="105464960"/>
      </c:barChart>
      <c:catAx>
        <c:axId val="10543859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5464960"/>
        <c:crosses val="autoZero"/>
        <c:auto val="1"/>
        <c:lblAlgn val="ctr"/>
        <c:lblOffset val="100"/>
        <c:tickLblSkip val="1"/>
        <c:tickMarkSkip val="1"/>
      </c:catAx>
      <c:valAx>
        <c:axId val="1054649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05438592"/>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5636E-2"/>
        </c:manualLayout>
      </c:layout>
      <c:spPr>
        <a:noFill/>
        <a:ln w="25400">
          <a:noFill/>
        </a:ln>
      </c:spPr>
    </c:title>
    <c:plotArea>
      <c:layout>
        <c:manualLayout>
          <c:layoutTarget val="inner"/>
          <c:xMode val="edge"/>
          <c:yMode val="edge"/>
          <c:x val="9.4756252316195763E-2"/>
          <c:y val="0.18100390100650021"/>
          <c:w val="0.83716688939548778"/>
          <c:h val="0.66308359774655179"/>
        </c:manualLayout>
      </c:layout>
      <c:barChart>
        <c:barDir val="col"/>
        <c:grouping val="clustered"/>
        <c:ser>
          <c:idx val="0"/>
          <c:order val="0"/>
          <c:tx>
            <c:strRef>
              <c:f>'CR Statistics'!$AM$682</c:f>
              <c:strCache>
                <c:ptCount val="1"/>
                <c:pt idx="0">
                  <c:v>RAN #43</c:v>
                </c:pt>
              </c:strCache>
            </c:strRef>
          </c:tx>
          <c:spPr>
            <a:solidFill>
              <a:srgbClr val="9999FF"/>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Statistics'!$AM$683:$AM$694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Statistics'!$AN$682</c:f>
              <c:strCache>
                <c:ptCount val="1"/>
                <c:pt idx="0">
                  <c:v>RAN #44</c:v>
                </c:pt>
              </c:strCache>
            </c:strRef>
          </c:tx>
          <c:spPr>
            <a:solidFill>
              <a:srgbClr val="339966"/>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Statistics'!$AN$683:$AN$694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Statistics'!$AO$682</c:f>
              <c:strCache>
                <c:ptCount val="1"/>
                <c:pt idx="0">
                  <c:v>RAN #45</c:v>
                </c:pt>
              </c:strCache>
            </c:strRef>
          </c:tx>
          <c:spPr>
            <a:solidFill>
              <a:srgbClr val="FFFF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Statistics'!$AO$683:$AO$694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Statistics'!$AP$682</c:f>
              <c:strCache>
                <c:ptCount val="1"/>
                <c:pt idx="0">
                  <c:v>RAN #46</c:v>
                </c:pt>
              </c:strCache>
            </c:strRef>
          </c:tx>
          <c:spPr>
            <a:solidFill>
              <a:srgbClr val="FF00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Statistics'!$AP$683:$AP$694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Statistics'!$AQ$682</c:f>
              <c:strCache>
                <c:ptCount val="1"/>
                <c:pt idx="0">
                  <c:v>RAN #47</c:v>
                </c:pt>
              </c:strCache>
            </c:strRef>
          </c:tx>
          <c:spPr>
            <a:solidFill>
              <a:srgbClr val="00FF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Statistics'!$AQ$683:$AQ$694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Statistics'!$AR$682</c:f>
              <c:strCache>
                <c:ptCount val="1"/>
                <c:pt idx="0">
                  <c:v>RAN #48</c:v>
                </c:pt>
              </c:strCache>
            </c:strRef>
          </c:tx>
          <c:spPr>
            <a:solidFill>
              <a:srgbClr val="80008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Statistics'!$AR$683:$AR$694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Statistics'!$AS$682</c:f>
              <c:strCache>
                <c:ptCount val="1"/>
                <c:pt idx="0">
                  <c:v>RAN #49</c:v>
                </c:pt>
              </c:strCache>
            </c:strRef>
          </c:tx>
          <c:spPr>
            <a:solidFill>
              <a:srgbClr val="0066CC"/>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Statistics'!$AS$683:$AS$694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Statistics'!$AT$682</c:f>
              <c:strCache>
                <c:ptCount val="1"/>
                <c:pt idx="0">
                  <c:v>RAN #50</c:v>
                </c:pt>
              </c:strCache>
            </c:strRef>
          </c:tx>
          <c:spPr>
            <a:solidFill>
              <a:srgbClr val="FF99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Statistics'!$AT$683:$AT$694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Statistics'!$AU$682</c:f>
              <c:strCache>
                <c:ptCount val="1"/>
                <c:pt idx="0">
                  <c:v>RAN #51</c:v>
                </c:pt>
              </c:strCache>
            </c:strRef>
          </c:tx>
          <c:spPr>
            <a:solidFill>
              <a:srgbClr val="00FFFF"/>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Statistics'!$AU$683:$AU$694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Statistics'!$AV$682</c:f>
              <c:strCache>
                <c:ptCount val="1"/>
                <c:pt idx="0">
                  <c:v>RAN #52</c:v>
                </c:pt>
              </c:strCache>
            </c:strRef>
          </c:tx>
          <c:spPr>
            <a:solidFill>
              <a:srgbClr val="FF00FF"/>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Statistics'!$AV$683:$AV$694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Statistics'!$AW$682</c:f>
              <c:strCache>
                <c:ptCount val="1"/>
                <c:pt idx="0">
                  <c:v>RAN #53</c:v>
                </c:pt>
              </c:strCache>
            </c:strRef>
          </c:tx>
          <c:spPr>
            <a:solidFill>
              <a:srgbClr val="FF00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Statistics'!$AW$683:$AW$694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Statistics'!$AX$682</c:f>
              <c:strCache>
                <c:ptCount val="1"/>
                <c:pt idx="0">
                  <c:v>RAN #54</c:v>
                </c:pt>
              </c:strCache>
            </c:strRef>
          </c:tx>
          <c:spPr>
            <a:solidFill>
              <a:srgbClr val="00FFFF"/>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Statistics'!$AX$683:$AX$694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Statistics'!$AY$682</c:f>
              <c:strCache>
                <c:ptCount val="1"/>
                <c:pt idx="0">
                  <c:v>RAN #55</c:v>
                </c:pt>
              </c:strCache>
            </c:strRef>
          </c:tx>
          <c:spPr>
            <a:solidFill>
              <a:srgbClr val="FFFF00"/>
            </a:solidFill>
            <a:ln w="12700">
              <a:solidFill>
                <a:srgbClr val="000000"/>
              </a:solidFill>
              <a:prstDash val="solid"/>
            </a:ln>
          </c:spPr>
          <c:cat>
            <c:strRef>
              <c:f>'CR Statistics'!$AL$683:$AL$694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Statistics'!$AY$683:$AY$694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105537536"/>
        <c:axId val="105539072"/>
      </c:barChart>
      <c:catAx>
        <c:axId val="10553753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5539072"/>
        <c:crosses val="autoZero"/>
        <c:auto val="1"/>
        <c:lblAlgn val="ctr"/>
        <c:lblOffset val="100"/>
        <c:tickLblSkip val="1"/>
        <c:tickMarkSkip val="1"/>
      </c:catAx>
      <c:valAx>
        <c:axId val="1055390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0553753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Statistics'!$T$694</c:f>
              <c:strCache>
                <c:ptCount val="1"/>
                <c:pt idx="0">
                  <c:v>RAN1</c:v>
                </c:pt>
              </c:strCache>
            </c:strRef>
          </c:tx>
          <c:spPr>
            <a:solidFill>
              <a:srgbClr val="00FF00"/>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Statistics'!$T$695:$T$702</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Statistics'!$U$694</c:f>
              <c:strCache>
                <c:ptCount val="1"/>
                <c:pt idx="0">
                  <c:v>RAN2</c:v>
                </c:pt>
              </c:strCache>
            </c:strRef>
          </c:tx>
          <c:spPr>
            <a:solidFill>
              <a:srgbClr val="FF0000"/>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Statistics'!$U$695:$U$702</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Statistics'!$V$694</c:f>
              <c:strCache>
                <c:ptCount val="1"/>
                <c:pt idx="0">
                  <c:v>RAN3</c:v>
                </c:pt>
              </c:strCache>
            </c:strRef>
          </c:tx>
          <c:spPr>
            <a:solidFill>
              <a:srgbClr val="0000FF"/>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Statistics'!$V$695:$V$702</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Statistics'!$W$694</c:f>
              <c:strCache>
                <c:ptCount val="1"/>
                <c:pt idx="0">
                  <c:v>RAN4</c:v>
                </c:pt>
              </c:strCache>
            </c:strRef>
          </c:tx>
          <c:spPr>
            <a:solidFill>
              <a:srgbClr val="FFFF00"/>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Statistics'!$W$695:$W$702</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Statistics'!$X$694</c:f>
              <c:strCache>
                <c:ptCount val="1"/>
                <c:pt idx="0">
                  <c:v>RAN5</c:v>
                </c:pt>
              </c:strCache>
            </c:strRef>
          </c:tx>
          <c:spPr>
            <a:solidFill>
              <a:srgbClr val="660066"/>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Statistics'!$X$695:$X$702</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Statistics'!$Y$694</c:f>
              <c:strCache>
                <c:ptCount val="1"/>
                <c:pt idx="0">
                  <c:v>RAN without RAN5</c:v>
                </c:pt>
              </c:strCache>
            </c:strRef>
          </c:tx>
          <c:spPr>
            <a:solidFill>
              <a:srgbClr val="FF00FF"/>
            </a:solidFill>
            <a:ln w="12700">
              <a:solidFill>
                <a:srgbClr val="000000"/>
              </a:solidFill>
              <a:prstDash val="solid"/>
            </a:ln>
          </c:spPr>
          <c:cat>
            <c:strRef>
              <c:f>'CR Statistics'!$S$695:$S$702</c:f>
              <c:strCache>
                <c:ptCount val="8"/>
                <c:pt idx="0">
                  <c:v>REL-4</c:v>
                </c:pt>
                <c:pt idx="1">
                  <c:v>REL-5</c:v>
                </c:pt>
                <c:pt idx="2">
                  <c:v>REL-6</c:v>
                </c:pt>
                <c:pt idx="3">
                  <c:v>REL-7</c:v>
                </c:pt>
                <c:pt idx="4">
                  <c:v>REL-8</c:v>
                </c:pt>
                <c:pt idx="5">
                  <c:v>REL-9</c:v>
                </c:pt>
                <c:pt idx="6">
                  <c:v>REL-10</c:v>
                </c:pt>
                <c:pt idx="7">
                  <c:v>REL-11</c:v>
                </c:pt>
              </c:strCache>
            </c:strRef>
          </c:cat>
          <c:val>
            <c:numRef>
              <c:f>'CR Statistics'!$Y$695:$Y$702</c:f>
              <c:numCache>
                <c:formatCode>General</c:formatCode>
                <c:ptCount val="8"/>
                <c:pt idx="0">
                  <c:v>1</c:v>
                </c:pt>
                <c:pt idx="1">
                  <c:v>1</c:v>
                </c:pt>
                <c:pt idx="2">
                  <c:v>1</c:v>
                </c:pt>
                <c:pt idx="3">
                  <c:v>3</c:v>
                </c:pt>
                <c:pt idx="4">
                  <c:v>19</c:v>
                </c:pt>
                <c:pt idx="5">
                  <c:v>31</c:v>
                </c:pt>
                <c:pt idx="6">
                  <c:v>114</c:v>
                </c:pt>
                <c:pt idx="7">
                  <c:v>42</c:v>
                </c:pt>
              </c:numCache>
            </c:numRef>
          </c:val>
        </c:ser>
        <c:axId val="105653760"/>
        <c:axId val="105655296"/>
      </c:barChart>
      <c:catAx>
        <c:axId val="1056537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655296"/>
        <c:crosses val="autoZero"/>
        <c:auto val="1"/>
        <c:lblAlgn val="ctr"/>
        <c:lblOffset val="100"/>
        <c:tickLblSkip val="1"/>
        <c:tickMarkSkip val="1"/>
      </c:catAx>
      <c:valAx>
        <c:axId val="105655296"/>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653760"/>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247"/>
          <c:w val="0.26183447483267941"/>
          <c:h val="0.3227611940298694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0798824368141767"/>
          <c:y val="0.13227536009727794"/>
          <c:w val="0.83432012926460886"/>
          <c:h val="0.76896076003217362"/>
        </c:manualLayout>
      </c:layout>
      <c:barChart>
        <c:barDir val="col"/>
        <c:grouping val="clustered"/>
        <c:ser>
          <c:idx val="0"/>
          <c:order val="0"/>
          <c:tx>
            <c:strRef>
              <c:f>'CR Statistics'!$T$659</c:f>
              <c:strCache>
                <c:ptCount val="1"/>
                <c:pt idx="0">
                  <c:v>RAN1</c:v>
                </c:pt>
              </c:strCache>
            </c:strRef>
          </c:tx>
          <c:spPr>
            <a:solidFill>
              <a:srgbClr val="00FF00"/>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Statistics'!$T$660:$T$667</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Statistics'!$U$659</c:f>
              <c:strCache>
                <c:ptCount val="1"/>
                <c:pt idx="0">
                  <c:v>RAN2</c:v>
                </c:pt>
              </c:strCache>
            </c:strRef>
          </c:tx>
          <c:spPr>
            <a:solidFill>
              <a:srgbClr val="FF0000"/>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Statistics'!$U$660:$U$667</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Statistics'!$V$659</c:f>
              <c:strCache>
                <c:ptCount val="1"/>
                <c:pt idx="0">
                  <c:v>RAN3</c:v>
                </c:pt>
              </c:strCache>
            </c:strRef>
          </c:tx>
          <c:spPr>
            <a:solidFill>
              <a:srgbClr val="0000FF"/>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Statistics'!$V$660:$V$667</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Statistics'!$W$659</c:f>
              <c:strCache>
                <c:ptCount val="1"/>
                <c:pt idx="0">
                  <c:v>RAN4</c:v>
                </c:pt>
              </c:strCache>
            </c:strRef>
          </c:tx>
          <c:spPr>
            <a:solidFill>
              <a:srgbClr val="FFFF00"/>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Statistics'!$W$660:$W$667</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Statistics'!$X$659</c:f>
              <c:strCache>
                <c:ptCount val="1"/>
                <c:pt idx="0">
                  <c:v>RAN5</c:v>
                </c:pt>
              </c:strCache>
            </c:strRef>
          </c:tx>
          <c:spPr>
            <a:solidFill>
              <a:srgbClr val="660066"/>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Statistics'!$X$660:$X$667</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Statistics'!$Y$659</c:f>
              <c:strCache>
                <c:ptCount val="1"/>
                <c:pt idx="0">
                  <c:v>RAN without RAN5</c:v>
                </c:pt>
              </c:strCache>
            </c:strRef>
          </c:tx>
          <c:spPr>
            <a:solidFill>
              <a:srgbClr val="FF00FF"/>
            </a:solidFill>
            <a:ln w="12700">
              <a:solidFill>
                <a:srgbClr val="000000"/>
              </a:solidFill>
              <a:prstDash val="solid"/>
            </a:ln>
          </c:spPr>
          <c:cat>
            <c:strRef>
              <c:f>'CR Statistics'!$S$660:$S$667</c:f>
              <c:strCache>
                <c:ptCount val="8"/>
                <c:pt idx="0">
                  <c:v>REL-4</c:v>
                </c:pt>
                <c:pt idx="1">
                  <c:v>REL-5</c:v>
                </c:pt>
                <c:pt idx="2">
                  <c:v>REL-6</c:v>
                </c:pt>
                <c:pt idx="3">
                  <c:v>REL-7</c:v>
                </c:pt>
                <c:pt idx="4">
                  <c:v>REL-8</c:v>
                </c:pt>
                <c:pt idx="5">
                  <c:v>REL-9</c:v>
                </c:pt>
                <c:pt idx="6">
                  <c:v>REL-10</c:v>
                </c:pt>
                <c:pt idx="7">
                  <c:v>REL-11</c:v>
                </c:pt>
              </c:strCache>
            </c:strRef>
          </c:cat>
          <c:val>
            <c:numRef>
              <c:f>'CR Statistics'!$Y$660:$Y$667</c:f>
              <c:numCache>
                <c:formatCode>General</c:formatCode>
                <c:ptCount val="8"/>
                <c:pt idx="0">
                  <c:v>0</c:v>
                </c:pt>
                <c:pt idx="1">
                  <c:v>0</c:v>
                </c:pt>
                <c:pt idx="2">
                  <c:v>0</c:v>
                </c:pt>
                <c:pt idx="3">
                  <c:v>0</c:v>
                </c:pt>
                <c:pt idx="4">
                  <c:v>37</c:v>
                </c:pt>
                <c:pt idx="5">
                  <c:v>39</c:v>
                </c:pt>
                <c:pt idx="6">
                  <c:v>154</c:v>
                </c:pt>
                <c:pt idx="7">
                  <c:v>161</c:v>
                </c:pt>
              </c:numCache>
            </c:numRef>
          </c:val>
        </c:ser>
        <c:axId val="105691776"/>
        <c:axId val="105730432"/>
      </c:barChart>
      <c:catAx>
        <c:axId val="10569177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730432"/>
        <c:crosses val="autoZero"/>
        <c:auto val="1"/>
        <c:lblAlgn val="ctr"/>
        <c:lblOffset val="100"/>
        <c:tickLblSkip val="1"/>
        <c:tickMarkSkip val="1"/>
      </c:catAx>
      <c:valAx>
        <c:axId val="105730432"/>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569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729"/>
          <c:w val="0.26183447483267702"/>
          <c:h val="0.305115193934110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5636E-2"/>
        </c:manualLayout>
      </c:layout>
      <c:spPr>
        <a:noFill/>
        <a:ln w="25400">
          <a:noFill/>
        </a:ln>
      </c:spPr>
    </c:title>
    <c:plotArea>
      <c:layout>
        <c:manualLayout>
          <c:layoutTarget val="inner"/>
          <c:xMode val="edge"/>
          <c:yMode val="edge"/>
          <c:x val="6.4899451553934534E-2"/>
          <c:y val="0.12724036605406824"/>
          <c:w val="0.91224862888482661"/>
          <c:h val="0.72759983968953035"/>
        </c:manualLayout>
      </c:layout>
      <c:barChart>
        <c:barDir val="col"/>
        <c:grouping val="clustered"/>
        <c:ser>
          <c:idx val="0"/>
          <c:order val="0"/>
          <c:tx>
            <c:strRef>
              <c:f>'CR Statistics'!$AM$648</c:f>
              <c:strCache>
                <c:ptCount val="1"/>
                <c:pt idx="0">
                  <c:v>RAN #43</c:v>
                </c:pt>
              </c:strCache>
            </c:strRef>
          </c:tx>
          <c:spPr>
            <a:solidFill>
              <a:srgbClr val="9999FF"/>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Statistics'!$AM$649:$AM$660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Statistics'!$AN$648</c:f>
              <c:strCache>
                <c:ptCount val="1"/>
                <c:pt idx="0">
                  <c:v>RAN #44</c:v>
                </c:pt>
              </c:strCache>
            </c:strRef>
          </c:tx>
          <c:spPr>
            <a:solidFill>
              <a:srgbClr val="339966"/>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Statistics'!$AN$649:$AN$660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Statistics'!$AO$648</c:f>
              <c:strCache>
                <c:ptCount val="1"/>
                <c:pt idx="0">
                  <c:v>RAN #45</c:v>
                </c:pt>
              </c:strCache>
            </c:strRef>
          </c:tx>
          <c:spPr>
            <a:solidFill>
              <a:srgbClr val="FFFF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Statistics'!$AO$649:$AO$660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Statistics'!$AP$648</c:f>
              <c:strCache>
                <c:ptCount val="1"/>
                <c:pt idx="0">
                  <c:v>RAN #46</c:v>
                </c:pt>
              </c:strCache>
            </c:strRef>
          </c:tx>
          <c:spPr>
            <a:solidFill>
              <a:srgbClr val="FF00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Statistics'!$AP$649:$AP$660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Statistics'!$AQ$648</c:f>
              <c:strCache>
                <c:ptCount val="1"/>
                <c:pt idx="0">
                  <c:v>RAN #47</c:v>
                </c:pt>
              </c:strCache>
            </c:strRef>
          </c:tx>
          <c:spPr>
            <a:solidFill>
              <a:srgbClr val="00FF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Statistics'!$AQ$649:$AQ$660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Statistics'!$AR$648</c:f>
              <c:strCache>
                <c:ptCount val="1"/>
                <c:pt idx="0">
                  <c:v>RAN #48</c:v>
                </c:pt>
              </c:strCache>
            </c:strRef>
          </c:tx>
          <c:spPr>
            <a:solidFill>
              <a:srgbClr val="80008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Statistics'!$AR$649:$AR$660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Statistics'!$AS$648</c:f>
              <c:strCache>
                <c:ptCount val="1"/>
                <c:pt idx="0">
                  <c:v>RAN #49</c:v>
                </c:pt>
              </c:strCache>
            </c:strRef>
          </c:tx>
          <c:spPr>
            <a:solidFill>
              <a:srgbClr val="0066CC"/>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Statistics'!$AS$649:$AS$660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Statistics'!$AT$648</c:f>
              <c:strCache>
                <c:ptCount val="1"/>
                <c:pt idx="0">
                  <c:v>RAN #50</c:v>
                </c:pt>
              </c:strCache>
            </c:strRef>
          </c:tx>
          <c:spPr>
            <a:solidFill>
              <a:srgbClr val="FF99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Statistics'!$AT$649:$AT$660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Statistics'!$AU$648</c:f>
              <c:strCache>
                <c:ptCount val="1"/>
                <c:pt idx="0">
                  <c:v>RAN #51</c:v>
                </c:pt>
              </c:strCache>
            </c:strRef>
          </c:tx>
          <c:spPr>
            <a:solidFill>
              <a:srgbClr val="00FFFF"/>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Statistics'!$AU$649:$AU$660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Statistics'!$AV$648</c:f>
              <c:strCache>
                <c:ptCount val="1"/>
                <c:pt idx="0">
                  <c:v>RAN #52</c:v>
                </c:pt>
              </c:strCache>
            </c:strRef>
          </c:tx>
          <c:spPr>
            <a:solidFill>
              <a:srgbClr val="FF00FF"/>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Statistics'!$AV$649:$AV$660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Statistics'!$AW$648</c:f>
              <c:strCache>
                <c:ptCount val="1"/>
                <c:pt idx="0">
                  <c:v>RAN #53</c:v>
                </c:pt>
              </c:strCache>
            </c:strRef>
          </c:tx>
          <c:spPr>
            <a:solidFill>
              <a:srgbClr val="FF00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Statistics'!$AW$649:$AW$660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Statistics'!$AX$648</c:f>
              <c:strCache>
                <c:ptCount val="1"/>
                <c:pt idx="0">
                  <c:v>RAN #54</c:v>
                </c:pt>
              </c:strCache>
            </c:strRef>
          </c:tx>
          <c:spPr>
            <a:solidFill>
              <a:srgbClr val="00FFFF"/>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Statistics'!$AX$649:$AX$660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Statistics'!$AY$648</c:f>
              <c:strCache>
                <c:ptCount val="1"/>
                <c:pt idx="0">
                  <c:v>RAN #55</c:v>
                </c:pt>
              </c:strCache>
            </c:strRef>
          </c:tx>
          <c:spPr>
            <a:solidFill>
              <a:srgbClr val="FFFF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Statistics'!$AY$649:$AY$660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Statistics'!$AZ$648</c:f>
              <c:strCache>
                <c:ptCount val="1"/>
                <c:pt idx="0">
                  <c:v>RAN #56</c:v>
                </c:pt>
              </c:strCache>
            </c:strRef>
          </c:tx>
          <c:spPr>
            <a:solidFill>
              <a:srgbClr val="800000"/>
            </a:solidFill>
            <a:ln w="12700">
              <a:solidFill>
                <a:srgbClr val="000000"/>
              </a:solidFill>
              <a:prstDash val="solid"/>
            </a:ln>
          </c:spPr>
          <c:cat>
            <c:strRef>
              <c:f>'CR Statistics'!$AL$649:$AL$660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Statistics'!$AZ$649:$AZ$660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105785600"/>
        <c:axId val="105795584"/>
      </c:barChart>
      <c:catAx>
        <c:axId val="10578560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5795584"/>
        <c:crosses val="autoZero"/>
        <c:auto val="1"/>
        <c:lblAlgn val="ctr"/>
        <c:lblOffset val="100"/>
        <c:tickLblSkip val="1"/>
        <c:tickMarkSkip val="1"/>
      </c:catAx>
      <c:valAx>
        <c:axId val="1057955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05785600"/>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075"/>
          <c:y val="0.20250933687053901"/>
          <c:w val="9.9634394292270625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Statistics'!$T$622</c:f>
              <c:strCache>
                <c:ptCount val="1"/>
                <c:pt idx="0">
                  <c:v>RAN1</c:v>
                </c:pt>
              </c:strCache>
            </c:strRef>
          </c:tx>
          <c:spPr>
            <a:solidFill>
              <a:srgbClr val="00FF00"/>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Statistics'!$T$623:$T$630</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Statistics'!$U$622</c:f>
              <c:strCache>
                <c:ptCount val="1"/>
                <c:pt idx="0">
                  <c:v>RAN2</c:v>
                </c:pt>
              </c:strCache>
            </c:strRef>
          </c:tx>
          <c:spPr>
            <a:solidFill>
              <a:srgbClr val="FF0000"/>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Statistics'!$U$623:$U$630</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Statistics'!$V$622</c:f>
              <c:strCache>
                <c:ptCount val="1"/>
                <c:pt idx="0">
                  <c:v>RAN3</c:v>
                </c:pt>
              </c:strCache>
            </c:strRef>
          </c:tx>
          <c:spPr>
            <a:solidFill>
              <a:srgbClr val="0000FF"/>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Statistics'!$V$623:$V$630</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Statistics'!$W$622</c:f>
              <c:strCache>
                <c:ptCount val="1"/>
                <c:pt idx="0">
                  <c:v>RAN4</c:v>
                </c:pt>
              </c:strCache>
            </c:strRef>
          </c:tx>
          <c:spPr>
            <a:solidFill>
              <a:srgbClr val="FFFF00"/>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Statistics'!$W$623:$W$630</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Statistics'!$X$622</c:f>
              <c:strCache>
                <c:ptCount val="1"/>
                <c:pt idx="0">
                  <c:v>RAN5</c:v>
                </c:pt>
              </c:strCache>
            </c:strRef>
          </c:tx>
          <c:spPr>
            <a:solidFill>
              <a:srgbClr val="660066"/>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Statistics'!$X$623:$X$630</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Statistics'!$Y$622</c:f>
              <c:strCache>
                <c:ptCount val="1"/>
                <c:pt idx="0">
                  <c:v>RAN without RAN5</c:v>
                </c:pt>
              </c:strCache>
            </c:strRef>
          </c:tx>
          <c:spPr>
            <a:solidFill>
              <a:srgbClr val="FF00FF"/>
            </a:solidFill>
            <a:ln w="12700">
              <a:solidFill>
                <a:srgbClr val="000000"/>
              </a:solidFill>
              <a:prstDash val="solid"/>
            </a:ln>
          </c:spPr>
          <c:cat>
            <c:strRef>
              <c:f>'CR Statistics'!$S$623:$S$630</c:f>
              <c:strCache>
                <c:ptCount val="8"/>
                <c:pt idx="0">
                  <c:v>REL-4</c:v>
                </c:pt>
                <c:pt idx="1">
                  <c:v>REL-5</c:v>
                </c:pt>
                <c:pt idx="2">
                  <c:v>REL-6</c:v>
                </c:pt>
                <c:pt idx="3">
                  <c:v>REL-7</c:v>
                </c:pt>
                <c:pt idx="4">
                  <c:v>REL-8</c:v>
                </c:pt>
                <c:pt idx="5">
                  <c:v>REL-9</c:v>
                </c:pt>
                <c:pt idx="6">
                  <c:v>REL-10</c:v>
                </c:pt>
                <c:pt idx="7">
                  <c:v>REL-11</c:v>
                </c:pt>
              </c:strCache>
            </c:strRef>
          </c:cat>
          <c:val>
            <c:numRef>
              <c:f>'CR Statistics'!$Y$623:$Y$630</c:f>
              <c:numCache>
                <c:formatCode>General</c:formatCode>
                <c:ptCount val="8"/>
                <c:pt idx="0">
                  <c:v>0</c:v>
                </c:pt>
                <c:pt idx="1">
                  <c:v>0</c:v>
                </c:pt>
                <c:pt idx="2">
                  <c:v>0</c:v>
                </c:pt>
                <c:pt idx="3">
                  <c:v>0</c:v>
                </c:pt>
                <c:pt idx="4">
                  <c:v>13</c:v>
                </c:pt>
                <c:pt idx="5">
                  <c:v>28</c:v>
                </c:pt>
                <c:pt idx="6">
                  <c:v>112</c:v>
                </c:pt>
                <c:pt idx="7">
                  <c:v>182</c:v>
                </c:pt>
              </c:numCache>
            </c:numRef>
          </c:val>
        </c:ser>
        <c:axId val="106004480"/>
        <c:axId val="106006016"/>
      </c:barChart>
      <c:catAx>
        <c:axId val="10600448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006016"/>
        <c:crosses val="autoZero"/>
        <c:auto val="1"/>
        <c:lblAlgn val="ctr"/>
        <c:lblOffset val="100"/>
        <c:tickLblSkip val="1"/>
        <c:tickMarkSkip val="1"/>
      </c:catAx>
      <c:valAx>
        <c:axId val="10600601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0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146"/>
          <c:h val="0.3051151939341128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844"/>
          <c:w val="0.91022052424759381"/>
          <c:h val="0.77452667814113663"/>
        </c:manualLayout>
      </c:layout>
      <c:barChart>
        <c:barDir val="col"/>
        <c:grouping val="clustered"/>
        <c:ser>
          <c:idx val="0"/>
          <c:order val="0"/>
          <c:tx>
            <c:strRef>
              <c:f>'CR Statistics'!$AM$610</c:f>
              <c:strCache>
                <c:ptCount val="1"/>
                <c:pt idx="0">
                  <c:v>RAN #43</c:v>
                </c:pt>
              </c:strCache>
            </c:strRef>
          </c:tx>
          <c:spPr>
            <a:solidFill>
              <a:srgbClr val="9999FF"/>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Statistics'!$AM$614:$AM$622</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Statistics'!$AN$610</c:f>
              <c:strCache>
                <c:ptCount val="1"/>
                <c:pt idx="0">
                  <c:v>RAN #44</c:v>
                </c:pt>
              </c:strCache>
            </c:strRef>
          </c:tx>
          <c:spPr>
            <a:solidFill>
              <a:srgbClr val="339966"/>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Statistics'!$AN$614:$AN$622</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Statistics'!$AO$610</c:f>
              <c:strCache>
                <c:ptCount val="1"/>
                <c:pt idx="0">
                  <c:v>RAN #45</c:v>
                </c:pt>
              </c:strCache>
            </c:strRef>
          </c:tx>
          <c:spPr>
            <a:solidFill>
              <a:srgbClr val="FFFF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Statistics'!$AO$614:$AO$622</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Statistics'!$AP$610</c:f>
              <c:strCache>
                <c:ptCount val="1"/>
                <c:pt idx="0">
                  <c:v>RAN #46</c:v>
                </c:pt>
              </c:strCache>
            </c:strRef>
          </c:tx>
          <c:spPr>
            <a:solidFill>
              <a:srgbClr val="FF00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Statistics'!$AP$614:$AP$622</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Statistics'!$AQ$610</c:f>
              <c:strCache>
                <c:ptCount val="1"/>
                <c:pt idx="0">
                  <c:v>RAN #47</c:v>
                </c:pt>
              </c:strCache>
            </c:strRef>
          </c:tx>
          <c:spPr>
            <a:solidFill>
              <a:srgbClr val="00FF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Statistics'!$AQ$614:$AQ$622</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Statistics'!$AR$610</c:f>
              <c:strCache>
                <c:ptCount val="1"/>
                <c:pt idx="0">
                  <c:v>RAN #48</c:v>
                </c:pt>
              </c:strCache>
            </c:strRef>
          </c:tx>
          <c:spPr>
            <a:solidFill>
              <a:srgbClr val="80008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Statistics'!$AR$614:$AR$622</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Statistics'!$AS$610</c:f>
              <c:strCache>
                <c:ptCount val="1"/>
                <c:pt idx="0">
                  <c:v>RAN #49</c:v>
                </c:pt>
              </c:strCache>
            </c:strRef>
          </c:tx>
          <c:spPr>
            <a:solidFill>
              <a:srgbClr val="0066CC"/>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Statistics'!$AS$614:$AS$622</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Statistics'!$AT$610</c:f>
              <c:strCache>
                <c:ptCount val="1"/>
                <c:pt idx="0">
                  <c:v>RAN #50</c:v>
                </c:pt>
              </c:strCache>
            </c:strRef>
          </c:tx>
          <c:spPr>
            <a:solidFill>
              <a:srgbClr val="FF99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Statistics'!$AT$614:$AT$622</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Statistics'!$AU$610</c:f>
              <c:strCache>
                <c:ptCount val="1"/>
                <c:pt idx="0">
                  <c:v>RAN #51</c:v>
                </c:pt>
              </c:strCache>
            </c:strRef>
          </c:tx>
          <c:spPr>
            <a:solidFill>
              <a:srgbClr val="00FFFF"/>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Statistics'!$AU$614:$AU$622</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Statistics'!$AV$610</c:f>
              <c:strCache>
                <c:ptCount val="1"/>
                <c:pt idx="0">
                  <c:v>RAN #52</c:v>
                </c:pt>
              </c:strCache>
            </c:strRef>
          </c:tx>
          <c:spPr>
            <a:solidFill>
              <a:srgbClr val="FF00FF"/>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Statistics'!$AV$614:$AV$622</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Statistics'!$AW$610</c:f>
              <c:strCache>
                <c:ptCount val="1"/>
                <c:pt idx="0">
                  <c:v>RAN #53</c:v>
                </c:pt>
              </c:strCache>
            </c:strRef>
          </c:tx>
          <c:spPr>
            <a:solidFill>
              <a:srgbClr val="FF00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Statistics'!$AW$614:$AW$622</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Statistics'!$AX$610</c:f>
              <c:strCache>
                <c:ptCount val="1"/>
                <c:pt idx="0">
                  <c:v>RAN #54</c:v>
                </c:pt>
              </c:strCache>
            </c:strRef>
          </c:tx>
          <c:spPr>
            <a:solidFill>
              <a:srgbClr val="00FFFF"/>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Statistics'!$AX$614:$AX$622</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Statistics'!$AY$610</c:f>
              <c:strCache>
                <c:ptCount val="1"/>
                <c:pt idx="0">
                  <c:v>RAN #55</c:v>
                </c:pt>
              </c:strCache>
            </c:strRef>
          </c:tx>
          <c:spPr>
            <a:solidFill>
              <a:srgbClr val="FF00FF"/>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Statistics'!$AY$614:$AY$622</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Statistics'!$AZ$610</c:f>
              <c:strCache>
                <c:ptCount val="1"/>
                <c:pt idx="0">
                  <c:v>RAN #56</c:v>
                </c:pt>
              </c:strCache>
            </c:strRef>
          </c:tx>
          <c:spPr>
            <a:solidFill>
              <a:srgbClr val="8000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Statistics'!$AZ$614:$AZ$622</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Statistics'!$BA$610</c:f>
              <c:strCache>
                <c:ptCount val="1"/>
                <c:pt idx="0">
                  <c:v>RAN #57</c:v>
                </c:pt>
              </c:strCache>
            </c:strRef>
          </c:tx>
          <c:spPr>
            <a:solidFill>
              <a:srgbClr val="FFFF00"/>
            </a:solidFill>
            <a:ln w="12700">
              <a:solidFill>
                <a:srgbClr val="000000"/>
              </a:solidFill>
              <a:prstDash val="solid"/>
            </a:ln>
          </c:spPr>
          <c:cat>
            <c:strRef>
              <c:f>'CR Statistics'!$AL$614:$AL$622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Statistics'!$BA$614:$BA$622</c:f>
              <c:numCache>
                <c:formatCode>General</c:formatCode>
                <c:ptCount val="9"/>
                <c:pt idx="0">
                  <c:v>0</c:v>
                </c:pt>
                <c:pt idx="1">
                  <c:v>13</c:v>
                </c:pt>
                <c:pt idx="2">
                  <c:v>0</c:v>
                </c:pt>
                <c:pt idx="3">
                  <c:v>28</c:v>
                </c:pt>
                <c:pt idx="4">
                  <c:v>35</c:v>
                </c:pt>
                <c:pt idx="5">
                  <c:v>112</c:v>
                </c:pt>
                <c:pt idx="6">
                  <c:v>525</c:v>
                </c:pt>
                <c:pt idx="7">
                  <c:v>182</c:v>
                </c:pt>
                <c:pt idx="8">
                  <c:v>28</c:v>
                </c:pt>
              </c:numCache>
            </c:numRef>
          </c:val>
        </c:ser>
        <c:axId val="106095360"/>
        <c:axId val="106096896"/>
      </c:barChart>
      <c:catAx>
        <c:axId val="10609536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6096896"/>
        <c:crosses val="autoZero"/>
        <c:auto val="1"/>
        <c:lblAlgn val="ctr"/>
        <c:lblOffset val="100"/>
        <c:tickLblSkip val="1"/>
        <c:tickMarkSkip val="1"/>
      </c:catAx>
      <c:valAx>
        <c:axId val="1060968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06095360"/>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24"/>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spPr>
        <a:noFill/>
        <a:ln w="25400">
          <a:noFill/>
        </a:ln>
      </c:spPr>
    </c:title>
    <c:plotArea>
      <c:layout>
        <c:manualLayout>
          <c:layoutTarget val="inner"/>
          <c:xMode val="edge"/>
          <c:yMode val="edge"/>
          <c:x val="0.11538469872808421"/>
          <c:y val="0.17406749555951401"/>
          <c:w val="0.81952721917126459"/>
          <c:h val="0.71936056838365858"/>
        </c:manualLayout>
      </c:layout>
      <c:barChart>
        <c:barDir val="col"/>
        <c:grouping val="clustered"/>
        <c:ser>
          <c:idx val="0"/>
          <c:order val="0"/>
          <c:tx>
            <c:strRef>
              <c:f>'CR Statistics'!$T$588</c:f>
              <c:strCache>
                <c:ptCount val="1"/>
                <c:pt idx="0">
                  <c:v>RAN1</c:v>
                </c:pt>
              </c:strCache>
            </c:strRef>
          </c:tx>
          <c:spPr>
            <a:solidFill>
              <a:srgbClr val="00FF00"/>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Statistics'!$T$589:$T$596</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Statistics'!$U$588</c:f>
              <c:strCache>
                <c:ptCount val="1"/>
                <c:pt idx="0">
                  <c:v>RAN2</c:v>
                </c:pt>
              </c:strCache>
            </c:strRef>
          </c:tx>
          <c:spPr>
            <a:solidFill>
              <a:srgbClr val="FF0000"/>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Statistics'!$U$589:$U$596</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Statistics'!$V$588</c:f>
              <c:strCache>
                <c:ptCount val="1"/>
                <c:pt idx="0">
                  <c:v>RAN3</c:v>
                </c:pt>
              </c:strCache>
            </c:strRef>
          </c:tx>
          <c:spPr>
            <a:solidFill>
              <a:srgbClr val="0000FF"/>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Statistics'!$V$589:$V$596</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Statistics'!$W$588</c:f>
              <c:strCache>
                <c:ptCount val="1"/>
                <c:pt idx="0">
                  <c:v>RAN4</c:v>
                </c:pt>
              </c:strCache>
            </c:strRef>
          </c:tx>
          <c:spPr>
            <a:solidFill>
              <a:srgbClr val="FFFF00"/>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Statistics'!$W$589:$W$596</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Statistics'!$X$588</c:f>
              <c:strCache>
                <c:ptCount val="1"/>
                <c:pt idx="0">
                  <c:v>RAN5</c:v>
                </c:pt>
              </c:strCache>
            </c:strRef>
          </c:tx>
          <c:spPr>
            <a:solidFill>
              <a:srgbClr val="660066"/>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Statistics'!$X$589:$X$596</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Statistics'!$Y$588</c:f>
              <c:strCache>
                <c:ptCount val="1"/>
                <c:pt idx="0">
                  <c:v>RAN without RAN5</c:v>
                </c:pt>
              </c:strCache>
            </c:strRef>
          </c:tx>
          <c:spPr>
            <a:solidFill>
              <a:srgbClr val="FF00FF"/>
            </a:solidFill>
            <a:ln w="12700">
              <a:solidFill>
                <a:srgbClr val="000000"/>
              </a:solidFill>
              <a:prstDash val="solid"/>
            </a:ln>
          </c:spPr>
          <c:cat>
            <c:strRef>
              <c:f>'CR Statistics'!$S$589:$S$596</c:f>
              <c:strCache>
                <c:ptCount val="8"/>
                <c:pt idx="0">
                  <c:v>REL-4</c:v>
                </c:pt>
                <c:pt idx="1">
                  <c:v>REL-5</c:v>
                </c:pt>
                <c:pt idx="2">
                  <c:v>REL-6</c:v>
                </c:pt>
                <c:pt idx="3">
                  <c:v>REL-7</c:v>
                </c:pt>
                <c:pt idx="4">
                  <c:v>REL-8</c:v>
                </c:pt>
                <c:pt idx="5">
                  <c:v>REL-9</c:v>
                </c:pt>
                <c:pt idx="6">
                  <c:v>REL-10</c:v>
                </c:pt>
                <c:pt idx="7">
                  <c:v>REL-11</c:v>
                </c:pt>
              </c:strCache>
            </c:strRef>
          </c:cat>
          <c:val>
            <c:numRef>
              <c:f>'CR Statistics'!$Y$589:$Y$596</c:f>
              <c:numCache>
                <c:formatCode>General</c:formatCode>
                <c:ptCount val="8"/>
                <c:pt idx="0">
                  <c:v>1</c:v>
                </c:pt>
                <c:pt idx="1">
                  <c:v>1</c:v>
                </c:pt>
                <c:pt idx="2">
                  <c:v>1</c:v>
                </c:pt>
                <c:pt idx="3">
                  <c:v>2</c:v>
                </c:pt>
                <c:pt idx="4">
                  <c:v>19</c:v>
                </c:pt>
                <c:pt idx="5">
                  <c:v>32</c:v>
                </c:pt>
                <c:pt idx="6">
                  <c:v>124</c:v>
                </c:pt>
                <c:pt idx="7">
                  <c:v>349</c:v>
                </c:pt>
              </c:numCache>
            </c:numRef>
          </c:val>
        </c:ser>
        <c:axId val="106158336"/>
        <c:axId val="106180608"/>
      </c:barChart>
      <c:catAx>
        <c:axId val="10615833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180608"/>
        <c:crosses val="autoZero"/>
        <c:auto val="1"/>
        <c:lblAlgn val="ctr"/>
        <c:lblOffset val="100"/>
        <c:tickLblSkip val="1"/>
        <c:tickMarkSkip val="1"/>
      </c:catAx>
      <c:valAx>
        <c:axId val="10618060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158336"/>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784"/>
          <c:w val="0.26183447483268085"/>
          <c:h val="0.3072824156305665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Statistics'!$AM$576</c:f>
              <c:strCache>
                <c:ptCount val="1"/>
                <c:pt idx="0">
                  <c:v>RAN #43</c:v>
                </c:pt>
              </c:strCache>
            </c:strRef>
          </c:tx>
          <c:spPr>
            <a:solidFill>
              <a:srgbClr val="9999FF"/>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Statistics'!$AM$577:$AM$587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Statistics'!$AN$576</c:f>
              <c:strCache>
                <c:ptCount val="1"/>
                <c:pt idx="0">
                  <c:v>RAN #44</c:v>
                </c:pt>
              </c:strCache>
            </c:strRef>
          </c:tx>
          <c:spPr>
            <a:solidFill>
              <a:srgbClr val="339966"/>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Statistics'!$AN$577:$AN$587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Statistics'!$AO$576</c:f>
              <c:strCache>
                <c:ptCount val="1"/>
                <c:pt idx="0">
                  <c:v>RAN #45</c:v>
                </c:pt>
              </c:strCache>
            </c:strRef>
          </c:tx>
          <c:spPr>
            <a:solidFill>
              <a:srgbClr val="FFFF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Statistics'!$AO$577:$AO$587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Statistics'!$AP$576</c:f>
              <c:strCache>
                <c:ptCount val="1"/>
                <c:pt idx="0">
                  <c:v>RAN #46</c:v>
                </c:pt>
              </c:strCache>
            </c:strRef>
          </c:tx>
          <c:spPr>
            <a:solidFill>
              <a:srgbClr val="FF00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Statistics'!$AP$577:$AP$587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Statistics'!$AQ$576</c:f>
              <c:strCache>
                <c:ptCount val="1"/>
                <c:pt idx="0">
                  <c:v>RAN #47</c:v>
                </c:pt>
              </c:strCache>
            </c:strRef>
          </c:tx>
          <c:spPr>
            <a:solidFill>
              <a:srgbClr val="00FF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Statistics'!$AQ$577:$AQ$587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Statistics'!$AR$576</c:f>
              <c:strCache>
                <c:ptCount val="1"/>
                <c:pt idx="0">
                  <c:v>RAN #48</c:v>
                </c:pt>
              </c:strCache>
            </c:strRef>
          </c:tx>
          <c:spPr>
            <a:solidFill>
              <a:srgbClr val="80008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Statistics'!$AR$577:$AR$587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Statistics'!$AS$576</c:f>
              <c:strCache>
                <c:ptCount val="1"/>
                <c:pt idx="0">
                  <c:v>RAN #49</c:v>
                </c:pt>
              </c:strCache>
            </c:strRef>
          </c:tx>
          <c:spPr>
            <a:solidFill>
              <a:srgbClr val="0066CC"/>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Statistics'!$AS$577:$AS$587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Statistics'!$AT$576</c:f>
              <c:strCache>
                <c:ptCount val="1"/>
                <c:pt idx="0">
                  <c:v>RAN #50</c:v>
                </c:pt>
              </c:strCache>
            </c:strRef>
          </c:tx>
          <c:spPr>
            <a:solidFill>
              <a:srgbClr val="FF99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Statistics'!$AT$577:$AT$587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Statistics'!$AU$576</c:f>
              <c:strCache>
                <c:ptCount val="1"/>
                <c:pt idx="0">
                  <c:v>RAN #51</c:v>
                </c:pt>
              </c:strCache>
            </c:strRef>
          </c:tx>
          <c:spPr>
            <a:solidFill>
              <a:srgbClr val="00FFFF"/>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Statistics'!$AU$577:$AU$587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Statistics'!$AV$576</c:f>
              <c:strCache>
                <c:ptCount val="1"/>
                <c:pt idx="0">
                  <c:v>RAN #52</c:v>
                </c:pt>
              </c:strCache>
            </c:strRef>
          </c:tx>
          <c:spPr>
            <a:solidFill>
              <a:srgbClr val="FF00FF"/>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Statistics'!$AV$577:$AV$587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Statistics'!$AW$576</c:f>
              <c:strCache>
                <c:ptCount val="1"/>
                <c:pt idx="0">
                  <c:v>RAN #53</c:v>
                </c:pt>
              </c:strCache>
            </c:strRef>
          </c:tx>
          <c:spPr>
            <a:solidFill>
              <a:srgbClr val="FF00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Statistics'!$AW$577:$AW$587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Statistics'!$AX$576</c:f>
              <c:strCache>
                <c:ptCount val="1"/>
                <c:pt idx="0">
                  <c:v>RAN #54</c:v>
                </c:pt>
              </c:strCache>
            </c:strRef>
          </c:tx>
          <c:spPr>
            <a:solidFill>
              <a:srgbClr val="00FFFF"/>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Statistics'!$AX$577:$AX$587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Statistics'!$AY$576</c:f>
              <c:strCache>
                <c:ptCount val="1"/>
                <c:pt idx="0">
                  <c:v>RAN #55</c:v>
                </c:pt>
              </c:strCache>
            </c:strRef>
          </c:tx>
          <c:spPr>
            <a:solidFill>
              <a:srgbClr val="FF00FF"/>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Statistics'!$AY$577:$AY$587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Statistics'!$AZ$576</c:f>
              <c:strCache>
                <c:ptCount val="1"/>
                <c:pt idx="0">
                  <c:v>RAN #56</c:v>
                </c:pt>
              </c:strCache>
            </c:strRef>
          </c:tx>
          <c:spPr>
            <a:solidFill>
              <a:srgbClr val="8000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Statistics'!$AZ$577:$AZ$587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Statistics'!$BA$576</c:f>
              <c:strCache>
                <c:ptCount val="1"/>
                <c:pt idx="0">
                  <c:v>RAN #57</c:v>
                </c:pt>
              </c:strCache>
            </c:strRef>
          </c:tx>
          <c:spPr>
            <a:solidFill>
              <a:srgbClr val="FFCC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Statistics'!$BA$577:$BA$587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Statistics'!$BB$576</c:f>
              <c:strCache>
                <c:ptCount val="1"/>
                <c:pt idx="0">
                  <c:v>RAN #58</c:v>
                </c:pt>
              </c:strCache>
            </c:strRef>
          </c:tx>
          <c:spPr>
            <a:solidFill>
              <a:srgbClr val="FFFF00"/>
            </a:solidFill>
            <a:ln w="12700">
              <a:solidFill>
                <a:srgbClr val="000000"/>
              </a:solidFill>
              <a:prstDash val="solid"/>
            </a:ln>
          </c:spPr>
          <c:cat>
            <c:strRef>
              <c:f>'CR Statistics'!$AL$577:$AL$587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Statistics'!$BB$577:$BB$587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104234368"/>
        <c:axId val="104248448"/>
      </c:barChart>
      <c:catAx>
        <c:axId val="1042343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4248448"/>
        <c:crosses val="autoZero"/>
        <c:auto val="1"/>
        <c:lblAlgn val="ctr"/>
        <c:lblOffset val="100"/>
        <c:tickLblSkip val="1"/>
        <c:tickMarkSkip val="1"/>
      </c:catAx>
      <c:valAx>
        <c:axId val="104248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042343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003"/>
          <c:y val="2.8680688336520075E-2"/>
        </c:manualLayout>
      </c:layout>
      <c:spPr>
        <a:noFill/>
        <a:ln w="25400">
          <a:noFill/>
        </a:ln>
      </c:spPr>
    </c:title>
    <c:plotArea>
      <c:layout>
        <c:manualLayout>
          <c:layoutTarget val="inner"/>
          <c:xMode val="edge"/>
          <c:yMode val="edge"/>
          <c:x val="0.12407680945347579"/>
          <c:y val="0.15869995696025499"/>
          <c:w val="0.80354505169871704"/>
          <c:h val="0.71701787783247761"/>
        </c:manualLayout>
      </c:layout>
      <c:barChart>
        <c:barDir val="col"/>
        <c:grouping val="clustered"/>
        <c:ser>
          <c:idx val="0"/>
          <c:order val="0"/>
          <c:tx>
            <c:strRef>
              <c:f>'CR Statistics'!$T$554</c:f>
              <c:strCache>
                <c:ptCount val="1"/>
                <c:pt idx="0">
                  <c:v>RAN1</c:v>
                </c:pt>
              </c:strCache>
            </c:strRef>
          </c:tx>
          <c:spPr>
            <a:solidFill>
              <a:srgbClr val="00FF00"/>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Statistics'!$T$555:$T$563</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Statistics'!$U$554</c:f>
              <c:strCache>
                <c:ptCount val="1"/>
                <c:pt idx="0">
                  <c:v>RAN2</c:v>
                </c:pt>
              </c:strCache>
            </c:strRef>
          </c:tx>
          <c:spPr>
            <a:solidFill>
              <a:srgbClr val="FF0000"/>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Statistics'!$U$555:$U$563</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Statistics'!$V$554</c:f>
              <c:strCache>
                <c:ptCount val="1"/>
                <c:pt idx="0">
                  <c:v>RAN3</c:v>
                </c:pt>
              </c:strCache>
            </c:strRef>
          </c:tx>
          <c:spPr>
            <a:solidFill>
              <a:srgbClr val="0000FF"/>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Statistics'!$V$555:$V$563</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Statistics'!$W$554</c:f>
              <c:strCache>
                <c:ptCount val="1"/>
                <c:pt idx="0">
                  <c:v>RAN4</c:v>
                </c:pt>
              </c:strCache>
            </c:strRef>
          </c:tx>
          <c:spPr>
            <a:solidFill>
              <a:srgbClr val="FFFF00"/>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Statistics'!$W$555:$W$563</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Statistics'!$X$554</c:f>
              <c:strCache>
                <c:ptCount val="1"/>
                <c:pt idx="0">
                  <c:v>RAN5</c:v>
                </c:pt>
              </c:strCache>
            </c:strRef>
          </c:tx>
          <c:spPr>
            <a:solidFill>
              <a:srgbClr val="660066"/>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Statistics'!$X$555:$X$563</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Statistics'!$Y$554</c:f>
              <c:strCache>
                <c:ptCount val="1"/>
                <c:pt idx="0">
                  <c:v>RAN without RAN5</c:v>
                </c:pt>
              </c:strCache>
            </c:strRef>
          </c:tx>
          <c:spPr>
            <a:solidFill>
              <a:srgbClr val="FF00FF"/>
            </a:solidFill>
            <a:ln w="12700">
              <a:solidFill>
                <a:srgbClr val="000000"/>
              </a:solidFill>
              <a:prstDash val="solid"/>
            </a:ln>
          </c:spPr>
          <c:cat>
            <c:strRef>
              <c:f>'CR Statistics'!$S$555:$S$563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Statistics'!$Y$555:$Y$563</c:f>
              <c:numCache>
                <c:formatCode>General</c:formatCode>
                <c:ptCount val="9"/>
                <c:pt idx="0">
                  <c:v>0</c:v>
                </c:pt>
                <c:pt idx="1">
                  <c:v>0</c:v>
                </c:pt>
                <c:pt idx="2">
                  <c:v>0</c:v>
                </c:pt>
                <c:pt idx="3">
                  <c:v>0</c:v>
                </c:pt>
                <c:pt idx="4">
                  <c:v>16</c:v>
                </c:pt>
                <c:pt idx="5">
                  <c:v>17</c:v>
                </c:pt>
                <c:pt idx="6">
                  <c:v>60</c:v>
                </c:pt>
                <c:pt idx="7">
                  <c:v>202</c:v>
                </c:pt>
                <c:pt idx="8">
                  <c:v>1</c:v>
                </c:pt>
              </c:numCache>
            </c:numRef>
          </c:val>
        </c:ser>
        <c:axId val="106296448"/>
        <c:axId val="106297984"/>
      </c:barChart>
      <c:catAx>
        <c:axId val="10629644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297984"/>
        <c:crosses val="autoZero"/>
        <c:auto val="1"/>
        <c:lblAlgn val="ctr"/>
        <c:lblOffset val="100"/>
        <c:tickLblSkip val="1"/>
        <c:tickMarkSkip val="1"/>
      </c:catAx>
      <c:valAx>
        <c:axId val="10629798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629644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980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492E-2"/>
        </c:manualLayout>
      </c:layout>
      <c:spPr>
        <a:noFill/>
        <a:ln w="25400">
          <a:noFill/>
        </a:ln>
      </c:spPr>
    </c:title>
    <c:plotArea>
      <c:layout>
        <c:manualLayout>
          <c:layoutTarget val="inner"/>
          <c:xMode val="edge"/>
          <c:yMode val="edge"/>
          <c:x val="6.4705944303332111E-2"/>
          <c:y val="0.12807039485745444"/>
          <c:w val="0.91274597191520002"/>
          <c:h val="0.77017675811533393"/>
        </c:manualLayout>
      </c:layout>
      <c:barChart>
        <c:barDir val="col"/>
        <c:grouping val="clustered"/>
        <c:ser>
          <c:idx val="0"/>
          <c:order val="0"/>
          <c:tx>
            <c:strRef>
              <c:f>'CR Statistics'!$AM$548</c:f>
              <c:strCache>
                <c:ptCount val="1"/>
                <c:pt idx="0">
                  <c:v>RAN #43</c:v>
                </c:pt>
              </c:strCache>
            </c:strRef>
          </c:tx>
          <c:spPr>
            <a:solidFill>
              <a:srgbClr val="9999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Statistics'!$AM$549:$AM$556</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Statistics'!$AN$548</c:f>
              <c:strCache>
                <c:ptCount val="1"/>
                <c:pt idx="0">
                  <c:v>RAN #44</c:v>
                </c:pt>
              </c:strCache>
            </c:strRef>
          </c:tx>
          <c:spPr>
            <a:solidFill>
              <a:srgbClr val="339966"/>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Statistics'!$AN$549:$AN$556</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Statistics'!$AO$548</c:f>
              <c:strCache>
                <c:ptCount val="1"/>
                <c:pt idx="0">
                  <c:v>RAN #45</c:v>
                </c:pt>
              </c:strCache>
            </c:strRef>
          </c:tx>
          <c:spPr>
            <a:solidFill>
              <a:srgbClr val="FFFF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Statistics'!$AO$549:$AO$556</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Statistics'!$AP$548</c:f>
              <c:strCache>
                <c:ptCount val="1"/>
                <c:pt idx="0">
                  <c:v>RAN #46</c:v>
                </c:pt>
              </c:strCache>
            </c:strRef>
          </c:tx>
          <c:spPr>
            <a:solidFill>
              <a:srgbClr val="FF00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Statistics'!$AP$549:$AP$556</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Statistics'!$AQ$548</c:f>
              <c:strCache>
                <c:ptCount val="1"/>
                <c:pt idx="0">
                  <c:v>RAN #47</c:v>
                </c:pt>
              </c:strCache>
            </c:strRef>
          </c:tx>
          <c:spPr>
            <a:solidFill>
              <a:srgbClr val="00FF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Statistics'!$AQ$549:$AQ$556</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Statistics'!$AR$548</c:f>
              <c:strCache>
                <c:ptCount val="1"/>
                <c:pt idx="0">
                  <c:v>RAN #48</c:v>
                </c:pt>
              </c:strCache>
            </c:strRef>
          </c:tx>
          <c:spPr>
            <a:solidFill>
              <a:srgbClr val="80008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Statistics'!$AR$549:$AR$556</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Statistics'!$AS$548</c:f>
              <c:strCache>
                <c:ptCount val="1"/>
                <c:pt idx="0">
                  <c:v>RAN #49</c:v>
                </c:pt>
              </c:strCache>
            </c:strRef>
          </c:tx>
          <c:spPr>
            <a:solidFill>
              <a:srgbClr val="0066CC"/>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Statistics'!$AS$549:$AS$556</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Statistics'!$AT$548</c:f>
              <c:strCache>
                <c:ptCount val="1"/>
                <c:pt idx="0">
                  <c:v>RAN #50</c:v>
                </c:pt>
              </c:strCache>
            </c:strRef>
          </c:tx>
          <c:spPr>
            <a:solidFill>
              <a:srgbClr val="FF99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Statistics'!$AT$549:$AT$556</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Statistics'!$AU$548</c:f>
              <c:strCache>
                <c:ptCount val="1"/>
                <c:pt idx="0">
                  <c:v>RAN #51</c:v>
                </c:pt>
              </c:strCache>
            </c:strRef>
          </c:tx>
          <c:spPr>
            <a:solidFill>
              <a:srgbClr val="00FF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Statistics'!$AU$549:$AU$556</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Statistics'!$AV$548</c:f>
              <c:strCache>
                <c:ptCount val="1"/>
                <c:pt idx="0">
                  <c:v>RAN #52</c:v>
                </c:pt>
              </c:strCache>
            </c:strRef>
          </c:tx>
          <c:spPr>
            <a:solidFill>
              <a:srgbClr val="FF00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Statistics'!$AV$549:$AV$556</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Statistics'!$AW$548</c:f>
              <c:strCache>
                <c:ptCount val="1"/>
                <c:pt idx="0">
                  <c:v>RAN #53</c:v>
                </c:pt>
              </c:strCache>
            </c:strRef>
          </c:tx>
          <c:spPr>
            <a:solidFill>
              <a:srgbClr val="FF00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Statistics'!$AW$549:$AW$556</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Statistics'!$AX$548</c:f>
              <c:strCache>
                <c:ptCount val="1"/>
                <c:pt idx="0">
                  <c:v>RAN #54</c:v>
                </c:pt>
              </c:strCache>
            </c:strRef>
          </c:tx>
          <c:spPr>
            <a:solidFill>
              <a:srgbClr val="00FF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Statistics'!$AX$549:$AX$556</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Statistics'!$AY$548</c:f>
              <c:strCache>
                <c:ptCount val="1"/>
                <c:pt idx="0">
                  <c:v>RAN #55</c:v>
                </c:pt>
              </c:strCache>
            </c:strRef>
          </c:tx>
          <c:spPr>
            <a:solidFill>
              <a:srgbClr val="FF00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Statistics'!$AY$549:$AY$556</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Statistics'!$AZ$548</c:f>
              <c:strCache>
                <c:ptCount val="1"/>
                <c:pt idx="0">
                  <c:v>RAN #56</c:v>
                </c:pt>
              </c:strCache>
            </c:strRef>
          </c:tx>
          <c:spPr>
            <a:solidFill>
              <a:srgbClr val="8000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Statistics'!$AZ$549:$AZ$556</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Statistics'!$BA$548</c:f>
              <c:strCache>
                <c:ptCount val="1"/>
                <c:pt idx="0">
                  <c:v>RAN #57</c:v>
                </c:pt>
              </c:strCache>
            </c:strRef>
          </c:tx>
          <c:spPr>
            <a:solidFill>
              <a:srgbClr val="FFCC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Statistics'!$BA$549:$BA$556</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Statistics'!$BB$548</c:f>
              <c:strCache>
                <c:ptCount val="1"/>
                <c:pt idx="0">
                  <c:v>RAN #58</c:v>
                </c:pt>
              </c:strCache>
            </c:strRef>
          </c:tx>
          <c:spPr>
            <a:solidFill>
              <a:srgbClr val="FFFF00"/>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Statistics'!$BB$549:$BB$556</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Statistics'!$BC$548</c:f>
              <c:strCache>
                <c:ptCount val="1"/>
                <c:pt idx="0">
                  <c:v>RAN #59</c:v>
                </c:pt>
              </c:strCache>
            </c:strRef>
          </c:tx>
          <c:spPr>
            <a:solidFill>
              <a:srgbClr val="00CCFF"/>
            </a:solidFill>
            <a:ln w="12700">
              <a:solidFill>
                <a:srgbClr val="000000"/>
              </a:solidFill>
              <a:prstDash val="solid"/>
            </a:ln>
          </c:spPr>
          <c:cat>
            <c:strRef>
              <c:f>'CR Statistics'!$AL$549:$AL$556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Statistics'!$BC$549:$BC$556</c:f>
              <c:numCache>
                <c:formatCode>General</c:formatCode>
                <c:ptCount val="8"/>
                <c:pt idx="0">
                  <c:v>0</c:v>
                </c:pt>
                <c:pt idx="1">
                  <c:v>16</c:v>
                </c:pt>
                <c:pt idx="2">
                  <c:v>17</c:v>
                </c:pt>
                <c:pt idx="3">
                  <c:v>12</c:v>
                </c:pt>
                <c:pt idx="4">
                  <c:v>60</c:v>
                </c:pt>
                <c:pt idx="5">
                  <c:v>379</c:v>
                </c:pt>
                <c:pt idx="6">
                  <c:v>202</c:v>
                </c:pt>
                <c:pt idx="7">
                  <c:v>177</c:v>
                </c:pt>
              </c:numCache>
            </c:numRef>
          </c:val>
        </c:ser>
        <c:axId val="106396288"/>
        <c:axId val="106406272"/>
      </c:barChart>
      <c:catAx>
        <c:axId val="10639628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6406272"/>
        <c:crosses val="autoZero"/>
        <c:auto val="1"/>
        <c:lblAlgn val="ctr"/>
        <c:lblOffset val="100"/>
        <c:tickLblSkip val="1"/>
        <c:tickMarkSkip val="1"/>
      </c:catAx>
      <c:valAx>
        <c:axId val="1064062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06396288"/>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773"/>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Statistics'!$T$512</c:f>
              <c:strCache>
                <c:ptCount val="1"/>
                <c:pt idx="0">
                  <c:v>RAN1</c:v>
                </c:pt>
              </c:strCache>
            </c:strRef>
          </c:tx>
          <c:spPr>
            <a:solidFill>
              <a:srgbClr val="00FF00"/>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Statistics'!$T$513:$T$521</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Statistics'!$U$512</c:f>
              <c:strCache>
                <c:ptCount val="1"/>
                <c:pt idx="0">
                  <c:v>RAN2</c:v>
                </c:pt>
              </c:strCache>
            </c:strRef>
          </c:tx>
          <c:spPr>
            <a:solidFill>
              <a:srgbClr val="FF0000"/>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Statistics'!$U$513:$U$521</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Statistics'!$V$512</c:f>
              <c:strCache>
                <c:ptCount val="1"/>
                <c:pt idx="0">
                  <c:v>RAN3</c:v>
                </c:pt>
              </c:strCache>
            </c:strRef>
          </c:tx>
          <c:spPr>
            <a:solidFill>
              <a:srgbClr val="0000FF"/>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Statistics'!$V$513:$V$521</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Statistics'!$W$512</c:f>
              <c:strCache>
                <c:ptCount val="1"/>
                <c:pt idx="0">
                  <c:v>RAN4</c:v>
                </c:pt>
              </c:strCache>
            </c:strRef>
          </c:tx>
          <c:spPr>
            <a:solidFill>
              <a:srgbClr val="FFFF00"/>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Statistics'!$W$513:$W$521</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Statistics'!$X$512</c:f>
              <c:strCache>
                <c:ptCount val="1"/>
                <c:pt idx="0">
                  <c:v>RAN5</c:v>
                </c:pt>
              </c:strCache>
            </c:strRef>
          </c:tx>
          <c:spPr>
            <a:solidFill>
              <a:srgbClr val="660066"/>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Statistics'!$X$513:$X$521</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Statistics'!$Y$512</c:f>
              <c:strCache>
                <c:ptCount val="1"/>
                <c:pt idx="0">
                  <c:v>RAN without RAN5</c:v>
                </c:pt>
              </c:strCache>
            </c:strRef>
          </c:tx>
          <c:spPr>
            <a:solidFill>
              <a:srgbClr val="FF00FF"/>
            </a:solidFill>
            <a:ln w="12700">
              <a:solidFill>
                <a:srgbClr val="000000"/>
              </a:solidFill>
              <a:prstDash val="solid"/>
            </a:ln>
          </c:spPr>
          <c:cat>
            <c:strRef>
              <c:f>'CR Statistics'!$S$513:$S$521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Statistics'!$Y$513:$Y$521</c:f>
              <c:numCache>
                <c:formatCode>General</c:formatCode>
                <c:ptCount val="9"/>
                <c:pt idx="0">
                  <c:v>0</c:v>
                </c:pt>
                <c:pt idx="1">
                  <c:v>0</c:v>
                </c:pt>
                <c:pt idx="2">
                  <c:v>0</c:v>
                </c:pt>
                <c:pt idx="3">
                  <c:v>0</c:v>
                </c:pt>
                <c:pt idx="4">
                  <c:v>11</c:v>
                </c:pt>
                <c:pt idx="5">
                  <c:v>29</c:v>
                </c:pt>
                <c:pt idx="6">
                  <c:v>87</c:v>
                </c:pt>
                <c:pt idx="7">
                  <c:v>211</c:v>
                </c:pt>
                <c:pt idx="8">
                  <c:v>61</c:v>
                </c:pt>
              </c:numCache>
            </c:numRef>
          </c:val>
        </c:ser>
        <c:axId val="106475904"/>
        <c:axId val="106477440"/>
      </c:barChart>
      <c:catAx>
        <c:axId val="1064759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6477440"/>
        <c:crosses val="autoZero"/>
        <c:auto val="1"/>
        <c:lblAlgn val="ctr"/>
        <c:lblOffset val="100"/>
        <c:tickLblSkip val="1"/>
        <c:tickMarkSkip val="1"/>
      </c:catAx>
      <c:valAx>
        <c:axId val="10647744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64759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051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9593"/>
          <c:y val="1.6103059581320463E-2"/>
        </c:manualLayout>
      </c:layout>
      <c:spPr>
        <a:noFill/>
        <a:ln w="25400">
          <a:noFill/>
        </a:ln>
      </c:spPr>
    </c:title>
    <c:plotArea>
      <c:layout>
        <c:manualLayout>
          <c:layoutTarget val="inner"/>
          <c:xMode val="edge"/>
          <c:yMode val="edge"/>
          <c:x val="6.0098551078813504E-2"/>
          <c:y val="0.11272159433121744"/>
          <c:w val="0.90246348833099588"/>
          <c:h val="0.77777900088540686"/>
        </c:manualLayout>
      </c:layout>
      <c:barChart>
        <c:barDir val="col"/>
        <c:grouping val="clustered"/>
        <c:ser>
          <c:idx val="0"/>
          <c:order val="0"/>
          <c:tx>
            <c:strRef>
              <c:f>'CR Statistics'!$AM$506</c:f>
              <c:strCache>
                <c:ptCount val="1"/>
                <c:pt idx="0">
                  <c:v>RAN #43</c:v>
                </c:pt>
              </c:strCache>
            </c:strRef>
          </c:tx>
          <c:spPr>
            <a:solidFill>
              <a:srgbClr val="9999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Statistics'!$AM$507:$AM$514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Statistics'!$AN$506</c:f>
              <c:strCache>
                <c:ptCount val="1"/>
                <c:pt idx="0">
                  <c:v>RAN #44</c:v>
                </c:pt>
              </c:strCache>
            </c:strRef>
          </c:tx>
          <c:spPr>
            <a:solidFill>
              <a:srgbClr val="339966"/>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Statistics'!$AN$507:$AN$514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Statistics'!$AO$506</c:f>
              <c:strCache>
                <c:ptCount val="1"/>
                <c:pt idx="0">
                  <c:v>RAN #45</c:v>
                </c:pt>
              </c:strCache>
            </c:strRef>
          </c:tx>
          <c:spPr>
            <a:solidFill>
              <a:srgbClr val="FFFF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Statistics'!$AO$507:$AO$514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Statistics'!$AP$506</c:f>
              <c:strCache>
                <c:ptCount val="1"/>
                <c:pt idx="0">
                  <c:v>RAN #46</c:v>
                </c:pt>
              </c:strCache>
            </c:strRef>
          </c:tx>
          <c:spPr>
            <a:solidFill>
              <a:srgbClr val="FF00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Statistics'!$AP$507:$AP$514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Statistics'!$AQ$506</c:f>
              <c:strCache>
                <c:ptCount val="1"/>
                <c:pt idx="0">
                  <c:v>RAN #47</c:v>
                </c:pt>
              </c:strCache>
            </c:strRef>
          </c:tx>
          <c:spPr>
            <a:solidFill>
              <a:srgbClr val="00FF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Statistics'!$AQ$507:$AQ$514</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Statistics'!$AR$506</c:f>
              <c:strCache>
                <c:ptCount val="1"/>
                <c:pt idx="0">
                  <c:v>RAN #48</c:v>
                </c:pt>
              </c:strCache>
            </c:strRef>
          </c:tx>
          <c:spPr>
            <a:solidFill>
              <a:srgbClr val="80008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Statistics'!$AR$507:$AR$514</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Statistics'!$AS$506</c:f>
              <c:strCache>
                <c:ptCount val="1"/>
                <c:pt idx="0">
                  <c:v>RAN #49</c:v>
                </c:pt>
              </c:strCache>
            </c:strRef>
          </c:tx>
          <c:spPr>
            <a:solidFill>
              <a:srgbClr val="0066CC"/>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Statistics'!$AS$507:$AS$514</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Statistics'!$AT$506</c:f>
              <c:strCache>
                <c:ptCount val="1"/>
                <c:pt idx="0">
                  <c:v>RAN #50</c:v>
                </c:pt>
              </c:strCache>
            </c:strRef>
          </c:tx>
          <c:spPr>
            <a:solidFill>
              <a:srgbClr val="FF99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Statistics'!$AT$507:$AT$514</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Statistics'!$AU$506</c:f>
              <c:strCache>
                <c:ptCount val="1"/>
                <c:pt idx="0">
                  <c:v>RAN #51</c:v>
                </c:pt>
              </c:strCache>
            </c:strRef>
          </c:tx>
          <c:spPr>
            <a:solidFill>
              <a:srgbClr val="00FF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Statistics'!$AU$507:$AU$514</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Statistics'!$AV$506</c:f>
              <c:strCache>
                <c:ptCount val="1"/>
                <c:pt idx="0">
                  <c:v>RAN #52</c:v>
                </c:pt>
              </c:strCache>
            </c:strRef>
          </c:tx>
          <c:spPr>
            <a:solidFill>
              <a:srgbClr val="FF00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Statistics'!$AV$507:$AV$514</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Statistics'!$AW$506</c:f>
              <c:strCache>
                <c:ptCount val="1"/>
                <c:pt idx="0">
                  <c:v>RAN #53</c:v>
                </c:pt>
              </c:strCache>
            </c:strRef>
          </c:tx>
          <c:spPr>
            <a:solidFill>
              <a:srgbClr val="FF00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Statistics'!$AW$507:$AW$514</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Statistics'!$AX$506</c:f>
              <c:strCache>
                <c:ptCount val="1"/>
                <c:pt idx="0">
                  <c:v>RAN #54</c:v>
                </c:pt>
              </c:strCache>
            </c:strRef>
          </c:tx>
          <c:spPr>
            <a:solidFill>
              <a:srgbClr val="00FF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Statistics'!$AX$507:$AX$514</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Statistics'!$AY$506</c:f>
              <c:strCache>
                <c:ptCount val="1"/>
                <c:pt idx="0">
                  <c:v>RAN #55</c:v>
                </c:pt>
              </c:strCache>
            </c:strRef>
          </c:tx>
          <c:spPr>
            <a:solidFill>
              <a:srgbClr val="FF00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Statistics'!$AY$507:$AY$514</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Statistics'!$AZ$506</c:f>
              <c:strCache>
                <c:ptCount val="1"/>
                <c:pt idx="0">
                  <c:v>RAN #56</c:v>
                </c:pt>
              </c:strCache>
            </c:strRef>
          </c:tx>
          <c:spPr>
            <a:solidFill>
              <a:srgbClr val="8000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Statistics'!$AZ$507:$AZ$514</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Statistics'!$BA$506</c:f>
              <c:strCache>
                <c:ptCount val="1"/>
                <c:pt idx="0">
                  <c:v>RAN #57</c:v>
                </c:pt>
              </c:strCache>
            </c:strRef>
          </c:tx>
          <c:spPr>
            <a:solidFill>
              <a:srgbClr val="FFCC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Statistics'!$BA$507:$BA$514</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Statistics'!$BB$506</c:f>
              <c:strCache>
                <c:ptCount val="1"/>
                <c:pt idx="0">
                  <c:v>RAN #58</c:v>
                </c:pt>
              </c:strCache>
            </c:strRef>
          </c:tx>
          <c:spPr>
            <a:solidFill>
              <a:srgbClr val="FFFF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Statistics'!$BB$507:$BB$514</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Statistics'!$BC$506</c:f>
              <c:strCache>
                <c:ptCount val="1"/>
                <c:pt idx="0">
                  <c:v>RAN #59</c:v>
                </c:pt>
              </c:strCache>
            </c:strRef>
          </c:tx>
          <c:spPr>
            <a:solidFill>
              <a:srgbClr val="00CCFF"/>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Statistics'!$BC$507:$BC$514</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Statistics'!$BD$506</c:f>
              <c:strCache>
                <c:ptCount val="1"/>
                <c:pt idx="0">
                  <c:v>RAN #60</c:v>
                </c:pt>
              </c:strCache>
            </c:strRef>
          </c:tx>
          <c:spPr>
            <a:solidFill>
              <a:srgbClr val="00FF00"/>
            </a:solidFill>
            <a:ln w="12700">
              <a:solidFill>
                <a:srgbClr val="000000"/>
              </a:solidFill>
              <a:prstDash val="solid"/>
            </a:ln>
          </c:spPr>
          <c:cat>
            <c:strRef>
              <c:f>'CR Statistics'!$AL$507:$AL$514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Statistics'!$BD$507:$BD$514</c:f>
              <c:numCache>
                <c:formatCode>General</c:formatCode>
                <c:ptCount val="8"/>
                <c:pt idx="0">
                  <c:v>11</c:v>
                </c:pt>
                <c:pt idx="1">
                  <c:v>29</c:v>
                </c:pt>
                <c:pt idx="2">
                  <c:v>15</c:v>
                </c:pt>
                <c:pt idx="3">
                  <c:v>87</c:v>
                </c:pt>
                <c:pt idx="4">
                  <c:v>320</c:v>
                </c:pt>
                <c:pt idx="5">
                  <c:v>211</c:v>
                </c:pt>
                <c:pt idx="6">
                  <c:v>386</c:v>
                </c:pt>
                <c:pt idx="7">
                  <c:v>61</c:v>
                </c:pt>
              </c:numCache>
            </c:numRef>
          </c:val>
        </c:ser>
        <c:axId val="106658816"/>
        <c:axId val="106672896"/>
      </c:barChart>
      <c:catAx>
        <c:axId val="10665881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6672896"/>
        <c:crosses val="autoZero"/>
        <c:auto val="1"/>
        <c:lblAlgn val="ctr"/>
        <c:lblOffset val="100"/>
        <c:tickLblSkip val="1"/>
        <c:tickMarkSkip val="1"/>
      </c:catAx>
      <c:valAx>
        <c:axId val="1066728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06658816"/>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0585"/>
          <c:y val="0.12399372783716379"/>
          <c:w val="9.4581356138435546E-2"/>
          <c:h val="0.5893728259812445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6796"/>
          <c:w val="0.79819335804646152"/>
          <c:h val="0.67460448173304965"/>
        </c:manualLayout>
      </c:layout>
      <c:barChart>
        <c:barDir val="col"/>
        <c:grouping val="clustered"/>
        <c:ser>
          <c:idx val="0"/>
          <c:order val="0"/>
          <c:tx>
            <c:strRef>
              <c:f>'CR Statistics'!$T$472</c:f>
              <c:strCache>
                <c:ptCount val="1"/>
                <c:pt idx="0">
                  <c:v>RAN1</c:v>
                </c:pt>
              </c:strCache>
            </c:strRef>
          </c:tx>
          <c:spPr>
            <a:solidFill>
              <a:srgbClr val="00FF00"/>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Statistics'!$T$473:$T$481</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Statistics'!$U$472</c:f>
              <c:strCache>
                <c:ptCount val="1"/>
                <c:pt idx="0">
                  <c:v>RAN2</c:v>
                </c:pt>
              </c:strCache>
            </c:strRef>
          </c:tx>
          <c:spPr>
            <a:solidFill>
              <a:srgbClr val="FF0000"/>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Statistics'!$U$473:$U$481</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Statistics'!$V$472</c:f>
              <c:strCache>
                <c:ptCount val="1"/>
                <c:pt idx="0">
                  <c:v>RAN3</c:v>
                </c:pt>
              </c:strCache>
            </c:strRef>
          </c:tx>
          <c:spPr>
            <a:solidFill>
              <a:srgbClr val="0000FF"/>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Statistics'!$V$473:$V$481</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Statistics'!$W$472</c:f>
              <c:strCache>
                <c:ptCount val="1"/>
                <c:pt idx="0">
                  <c:v>RAN4</c:v>
                </c:pt>
              </c:strCache>
            </c:strRef>
          </c:tx>
          <c:spPr>
            <a:solidFill>
              <a:srgbClr val="FFFF00"/>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Statistics'!$W$473:$W$481</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Statistics'!$X$472</c:f>
              <c:strCache>
                <c:ptCount val="1"/>
                <c:pt idx="0">
                  <c:v>RAN5</c:v>
                </c:pt>
              </c:strCache>
            </c:strRef>
          </c:tx>
          <c:spPr>
            <a:solidFill>
              <a:srgbClr val="660066"/>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Statistics'!$X$473:$X$481</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Statistics'!$Y$472</c:f>
              <c:strCache>
                <c:ptCount val="1"/>
                <c:pt idx="0">
                  <c:v>RAN without RAN5</c:v>
                </c:pt>
              </c:strCache>
            </c:strRef>
          </c:tx>
          <c:spPr>
            <a:solidFill>
              <a:srgbClr val="FF00FF"/>
            </a:solidFill>
            <a:ln w="12700">
              <a:solidFill>
                <a:srgbClr val="000000"/>
              </a:solidFill>
              <a:prstDash val="solid"/>
            </a:ln>
          </c:spPr>
          <c:cat>
            <c:strRef>
              <c:f>'CR Statistics'!$S$473:$S$481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Statistics'!$Y$473:$Y$481</c:f>
              <c:numCache>
                <c:formatCode>General</c:formatCode>
                <c:ptCount val="9"/>
                <c:pt idx="0">
                  <c:v>0</c:v>
                </c:pt>
                <c:pt idx="1">
                  <c:v>0</c:v>
                </c:pt>
                <c:pt idx="2">
                  <c:v>0</c:v>
                </c:pt>
                <c:pt idx="3">
                  <c:v>0</c:v>
                </c:pt>
                <c:pt idx="4">
                  <c:v>3</c:v>
                </c:pt>
                <c:pt idx="5">
                  <c:v>10</c:v>
                </c:pt>
                <c:pt idx="6">
                  <c:v>39</c:v>
                </c:pt>
                <c:pt idx="7">
                  <c:v>120</c:v>
                </c:pt>
                <c:pt idx="8">
                  <c:v>57</c:v>
                </c:pt>
              </c:numCache>
            </c:numRef>
          </c:val>
        </c:ser>
        <c:axId val="106742528"/>
        <c:axId val="106744064"/>
      </c:barChart>
      <c:catAx>
        <c:axId val="10674252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6744064"/>
        <c:crosses val="autoZero"/>
        <c:auto val="1"/>
        <c:lblAlgn val="ctr"/>
        <c:lblOffset val="100"/>
        <c:tickLblSkip val="1"/>
        <c:tickMarkSkip val="1"/>
      </c:catAx>
      <c:valAx>
        <c:axId val="10674406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67425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75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653"/>
          <c:w val="0.90708412411423156"/>
          <c:h val="0.7741407528642148"/>
        </c:manualLayout>
      </c:layout>
      <c:barChart>
        <c:barDir val="col"/>
        <c:grouping val="clustered"/>
        <c:ser>
          <c:idx val="0"/>
          <c:order val="0"/>
          <c:tx>
            <c:strRef>
              <c:f>'CR Statistics'!$AM$466</c:f>
              <c:strCache>
                <c:ptCount val="1"/>
                <c:pt idx="0">
                  <c:v>RAN #43</c:v>
                </c:pt>
              </c:strCache>
            </c:strRef>
          </c:tx>
          <c:spPr>
            <a:solidFill>
              <a:srgbClr val="9999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Statistics'!$AM$467:$AM$475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Statistics'!$AN$466</c:f>
              <c:strCache>
                <c:ptCount val="1"/>
                <c:pt idx="0">
                  <c:v>RAN #44</c:v>
                </c:pt>
              </c:strCache>
            </c:strRef>
          </c:tx>
          <c:spPr>
            <a:solidFill>
              <a:srgbClr val="339966"/>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Statistics'!$AN$467:$AN$475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Statistics'!$AO$466</c:f>
              <c:strCache>
                <c:ptCount val="1"/>
                <c:pt idx="0">
                  <c:v>RAN #45</c:v>
                </c:pt>
              </c:strCache>
            </c:strRef>
          </c:tx>
          <c:spPr>
            <a:solidFill>
              <a:srgbClr val="FFFF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Statistics'!$AO$467:$AO$475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Statistics'!$AP$466</c:f>
              <c:strCache>
                <c:ptCount val="1"/>
                <c:pt idx="0">
                  <c:v>RAN #46</c:v>
                </c:pt>
              </c:strCache>
            </c:strRef>
          </c:tx>
          <c:spPr>
            <a:solidFill>
              <a:srgbClr val="FF00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Statistics'!$AP$467:$AP$475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Statistics'!$AQ$466</c:f>
              <c:strCache>
                <c:ptCount val="1"/>
                <c:pt idx="0">
                  <c:v>RAN #47</c:v>
                </c:pt>
              </c:strCache>
            </c:strRef>
          </c:tx>
          <c:spPr>
            <a:solidFill>
              <a:srgbClr val="00FF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Statistics'!$AQ$467:$AQ$475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Statistics'!$AR$466</c:f>
              <c:strCache>
                <c:ptCount val="1"/>
                <c:pt idx="0">
                  <c:v>RAN #48</c:v>
                </c:pt>
              </c:strCache>
            </c:strRef>
          </c:tx>
          <c:spPr>
            <a:solidFill>
              <a:srgbClr val="80008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Statistics'!$AR$467:$AR$475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Statistics'!$AS$466</c:f>
              <c:strCache>
                <c:ptCount val="1"/>
                <c:pt idx="0">
                  <c:v>RAN #49</c:v>
                </c:pt>
              </c:strCache>
            </c:strRef>
          </c:tx>
          <c:spPr>
            <a:solidFill>
              <a:srgbClr val="0066CC"/>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Statistics'!$AS$467:$AS$475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Statistics'!$AT$466</c:f>
              <c:strCache>
                <c:ptCount val="1"/>
                <c:pt idx="0">
                  <c:v>RAN #50</c:v>
                </c:pt>
              </c:strCache>
            </c:strRef>
          </c:tx>
          <c:spPr>
            <a:solidFill>
              <a:srgbClr val="FF99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Statistics'!$AT$467:$AT$475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Statistics'!$AU$466</c:f>
              <c:strCache>
                <c:ptCount val="1"/>
                <c:pt idx="0">
                  <c:v>RAN #51</c:v>
                </c:pt>
              </c:strCache>
            </c:strRef>
          </c:tx>
          <c:spPr>
            <a:solidFill>
              <a:srgbClr val="00FF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Statistics'!$AU$467:$AU$475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Statistics'!$AV$466</c:f>
              <c:strCache>
                <c:ptCount val="1"/>
                <c:pt idx="0">
                  <c:v>RAN #52</c:v>
                </c:pt>
              </c:strCache>
            </c:strRef>
          </c:tx>
          <c:spPr>
            <a:solidFill>
              <a:srgbClr val="FF00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Statistics'!$AV$467:$AV$475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Statistics'!$AW$466</c:f>
              <c:strCache>
                <c:ptCount val="1"/>
                <c:pt idx="0">
                  <c:v>RAN #53</c:v>
                </c:pt>
              </c:strCache>
            </c:strRef>
          </c:tx>
          <c:spPr>
            <a:solidFill>
              <a:srgbClr val="FF00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Statistics'!$AW$467:$AW$475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Statistics'!$AX$466</c:f>
              <c:strCache>
                <c:ptCount val="1"/>
                <c:pt idx="0">
                  <c:v>RAN #54</c:v>
                </c:pt>
              </c:strCache>
            </c:strRef>
          </c:tx>
          <c:spPr>
            <a:solidFill>
              <a:srgbClr val="00FF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Statistics'!$AX$467:$AX$475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Statistics'!$AY$466</c:f>
              <c:strCache>
                <c:ptCount val="1"/>
                <c:pt idx="0">
                  <c:v>RAN #55</c:v>
                </c:pt>
              </c:strCache>
            </c:strRef>
          </c:tx>
          <c:spPr>
            <a:solidFill>
              <a:srgbClr val="FF00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Statistics'!$AY$467:$AY$475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Statistics'!$AZ$466</c:f>
              <c:strCache>
                <c:ptCount val="1"/>
                <c:pt idx="0">
                  <c:v>RAN #56</c:v>
                </c:pt>
              </c:strCache>
            </c:strRef>
          </c:tx>
          <c:spPr>
            <a:solidFill>
              <a:srgbClr val="8000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Statistics'!$AZ$467:$AZ$475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Statistics'!$BA$466</c:f>
              <c:strCache>
                <c:ptCount val="1"/>
                <c:pt idx="0">
                  <c:v>RAN #57</c:v>
                </c:pt>
              </c:strCache>
            </c:strRef>
          </c:tx>
          <c:spPr>
            <a:solidFill>
              <a:srgbClr val="FFCC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Statistics'!$BA$467:$BA$475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Statistics'!$BB$466</c:f>
              <c:strCache>
                <c:ptCount val="1"/>
                <c:pt idx="0">
                  <c:v>RAN #58</c:v>
                </c:pt>
              </c:strCache>
            </c:strRef>
          </c:tx>
          <c:spPr>
            <a:solidFill>
              <a:srgbClr val="FFFF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Statistics'!$BB$467:$BB$475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Statistics'!$BC$466</c:f>
              <c:strCache>
                <c:ptCount val="1"/>
                <c:pt idx="0">
                  <c:v>RAN #59</c:v>
                </c:pt>
              </c:strCache>
            </c:strRef>
          </c:tx>
          <c:spPr>
            <a:solidFill>
              <a:srgbClr val="00CCFF"/>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Statistics'!$BC$467:$BC$475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Statistics'!$BD$466</c:f>
              <c:strCache>
                <c:ptCount val="1"/>
                <c:pt idx="0">
                  <c:v>RAN #60</c:v>
                </c:pt>
              </c:strCache>
            </c:strRef>
          </c:tx>
          <c:spPr>
            <a:solidFill>
              <a:srgbClr val="00FF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Statistics'!$BD$467:$BD$475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Statistics'!$BE$466</c:f>
              <c:strCache>
                <c:ptCount val="1"/>
                <c:pt idx="0">
                  <c:v>RAN #61</c:v>
                </c:pt>
              </c:strCache>
            </c:strRef>
          </c:tx>
          <c:spPr>
            <a:solidFill>
              <a:srgbClr val="FF0000"/>
            </a:solidFill>
            <a:ln w="12700">
              <a:solidFill>
                <a:srgbClr val="000000"/>
              </a:solidFill>
              <a:prstDash val="solid"/>
            </a:ln>
          </c:spPr>
          <c:cat>
            <c:strRef>
              <c:f>'CR Statistics'!$AL$467:$AL$475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Statistics'!$BE$467:$BE$475</c:f>
              <c:numCache>
                <c:formatCode>General</c:formatCode>
                <c:ptCount val="9"/>
                <c:pt idx="0">
                  <c:v>3</c:v>
                </c:pt>
                <c:pt idx="1">
                  <c:v>10</c:v>
                </c:pt>
                <c:pt idx="2">
                  <c:v>11</c:v>
                </c:pt>
                <c:pt idx="3">
                  <c:v>39</c:v>
                </c:pt>
                <c:pt idx="4">
                  <c:v>115</c:v>
                </c:pt>
                <c:pt idx="5">
                  <c:v>120</c:v>
                </c:pt>
                <c:pt idx="6">
                  <c:v>395</c:v>
                </c:pt>
                <c:pt idx="7">
                  <c:v>57</c:v>
                </c:pt>
                <c:pt idx="8">
                  <c:v>0</c:v>
                </c:pt>
              </c:numCache>
            </c:numRef>
          </c:val>
        </c:ser>
        <c:axId val="106860928"/>
        <c:axId val="106862464"/>
      </c:barChart>
      <c:catAx>
        <c:axId val="10686092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6862464"/>
        <c:crosses val="autoZero"/>
        <c:auto val="1"/>
        <c:lblAlgn val="ctr"/>
        <c:lblOffset val="100"/>
        <c:tickLblSkip val="1"/>
        <c:tickMarkSkip val="1"/>
      </c:catAx>
      <c:valAx>
        <c:axId val="1068624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06860928"/>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8231"/>
          <c:w val="0.76240601503759464"/>
          <c:h val="0.72792920877183465"/>
        </c:manualLayout>
      </c:layout>
      <c:barChart>
        <c:barDir val="col"/>
        <c:grouping val="clustered"/>
        <c:ser>
          <c:idx val="0"/>
          <c:order val="0"/>
          <c:tx>
            <c:strRef>
              <c:f>'CR Statistics'!$T$432</c:f>
              <c:strCache>
                <c:ptCount val="1"/>
                <c:pt idx="0">
                  <c:v>RAN1</c:v>
                </c:pt>
              </c:strCache>
            </c:strRef>
          </c:tx>
          <c:spPr>
            <a:solidFill>
              <a:srgbClr val="00FF00"/>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Statistics'!$T$433:$T$441</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Statistics'!$U$432</c:f>
              <c:strCache>
                <c:ptCount val="1"/>
                <c:pt idx="0">
                  <c:v>RAN2</c:v>
                </c:pt>
              </c:strCache>
            </c:strRef>
          </c:tx>
          <c:spPr>
            <a:solidFill>
              <a:srgbClr val="FF0000"/>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Statistics'!$U$433:$U$441</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Statistics'!$V$432</c:f>
              <c:strCache>
                <c:ptCount val="1"/>
                <c:pt idx="0">
                  <c:v>RAN3</c:v>
                </c:pt>
              </c:strCache>
            </c:strRef>
          </c:tx>
          <c:spPr>
            <a:solidFill>
              <a:srgbClr val="0000FF"/>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Statistics'!$V$433:$V$441</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Statistics'!$W$432</c:f>
              <c:strCache>
                <c:ptCount val="1"/>
                <c:pt idx="0">
                  <c:v>RAN4</c:v>
                </c:pt>
              </c:strCache>
            </c:strRef>
          </c:tx>
          <c:spPr>
            <a:solidFill>
              <a:srgbClr val="FFFF00"/>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Statistics'!$W$433:$W$441</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Statistics'!$X$432</c:f>
              <c:strCache>
                <c:ptCount val="1"/>
                <c:pt idx="0">
                  <c:v>RAN5</c:v>
                </c:pt>
              </c:strCache>
            </c:strRef>
          </c:tx>
          <c:spPr>
            <a:solidFill>
              <a:srgbClr val="660066"/>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Statistics'!$X$433:$X$441</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Statistics'!$Y$432</c:f>
              <c:strCache>
                <c:ptCount val="1"/>
                <c:pt idx="0">
                  <c:v>RAN without RAN5</c:v>
                </c:pt>
              </c:strCache>
            </c:strRef>
          </c:tx>
          <c:spPr>
            <a:solidFill>
              <a:srgbClr val="FF00FF"/>
            </a:solidFill>
            <a:ln w="12700">
              <a:solidFill>
                <a:srgbClr val="000000"/>
              </a:solidFill>
              <a:prstDash val="solid"/>
            </a:ln>
          </c:spPr>
          <c:cat>
            <c:strRef>
              <c:f>'CR Statistics'!$S$433:$S$441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Statistics'!$Y$433:$Y$441</c:f>
              <c:numCache>
                <c:formatCode>General</c:formatCode>
                <c:ptCount val="9"/>
                <c:pt idx="0">
                  <c:v>1</c:v>
                </c:pt>
                <c:pt idx="1">
                  <c:v>0</c:v>
                </c:pt>
                <c:pt idx="2">
                  <c:v>0</c:v>
                </c:pt>
                <c:pt idx="3">
                  <c:v>4</c:v>
                </c:pt>
                <c:pt idx="4">
                  <c:v>6</c:v>
                </c:pt>
                <c:pt idx="5">
                  <c:v>15</c:v>
                </c:pt>
                <c:pt idx="6">
                  <c:v>57</c:v>
                </c:pt>
                <c:pt idx="7">
                  <c:v>162</c:v>
                </c:pt>
                <c:pt idx="8">
                  <c:v>152</c:v>
                </c:pt>
              </c:numCache>
            </c:numRef>
          </c:val>
        </c:ser>
        <c:axId val="2754432"/>
        <c:axId val="2755968"/>
      </c:barChart>
      <c:catAx>
        <c:axId val="275443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2755968"/>
        <c:crosses val="autoZero"/>
        <c:auto val="1"/>
        <c:lblAlgn val="ctr"/>
        <c:lblOffset val="100"/>
        <c:tickLblSkip val="1"/>
        <c:tickMarkSkip val="1"/>
      </c:catAx>
      <c:valAx>
        <c:axId val="275596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27544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63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Statistics'!$AM$426</c:f>
              <c:strCache>
                <c:ptCount val="1"/>
                <c:pt idx="0">
                  <c:v>RAN #43</c:v>
                </c:pt>
              </c:strCache>
            </c:strRef>
          </c:tx>
          <c:spPr>
            <a:solidFill>
              <a:srgbClr val="9999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Statistics'!$AM$427:$AM$435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Statistics'!$AN$426</c:f>
              <c:strCache>
                <c:ptCount val="1"/>
                <c:pt idx="0">
                  <c:v>RAN #44</c:v>
                </c:pt>
              </c:strCache>
            </c:strRef>
          </c:tx>
          <c:spPr>
            <a:solidFill>
              <a:srgbClr val="339966"/>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Statistics'!$AN$427:$AN$435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Statistics'!$AO$426</c:f>
              <c:strCache>
                <c:ptCount val="1"/>
                <c:pt idx="0">
                  <c:v>RAN #45</c:v>
                </c:pt>
              </c:strCache>
            </c:strRef>
          </c:tx>
          <c:spPr>
            <a:solidFill>
              <a:srgbClr val="FFFF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Statistics'!$AO$427:$AO$435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Statistics'!$AP$426</c:f>
              <c:strCache>
                <c:ptCount val="1"/>
                <c:pt idx="0">
                  <c:v>RAN #46</c:v>
                </c:pt>
              </c:strCache>
            </c:strRef>
          </c:tx>
          <c:spPr>
            <a:solidFill>
              <a:srgbClr val="FF00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Statistics'!$AP$427:$AP$435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Statistics'!$AQ$426</c:f>
              <c:strCache>
                <c:ptCount val="1"/>
                <c:pt idx="0">
                  <c:v>RAN #47</c:v>
                </c:pt>
              </c:strCache>
            </c:strRef>
          </c:tx>
          <c:spPr>
            <a:solidFill>
              <a:srgbClr val="00FF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Statistics'!$AQ$427:$AQ$435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Statistics'!$AR$426</c:f>
              <c:strCache>
                <c:ptCount val="1"/>
                <c:pt idx="0">
                  <c:v>RAN #48</c:v>
                </c:pt>
              </c:strCache>
            </c:strRef>
          </c:tx>
          <c:spPr>
            <a:solidFill>
              <a:srgbClr val="80008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Statistics'!$AR$427:$AR$435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Statistics'!$AS$426</c:f>
              <c:strCache>
                <c:ptCount val="1"/>
                <c:pt idx="0">
                  <c:v>RAN #49</c:v>
                </c:pt>
              </c:strCache>
            </c:strRef>
          </c:tx>
          <c:spPr>
            <a:solidFill>
              <a:srgbClr val="0066CC"/>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Statistics'!$AS$427:$AS$435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Statistics'!$AT$426</c:f>
              <c:strCache>
                <c:ptCount val="1"/>
                <c:pt idx="0">
                  <c:v>RAN #50</c:v>
                </c:pt>
              </c:strCache>
            </c:strRef>
          </c:tx>
          <c:spPr>
            <a:solidFill>
              <a:srgbClr val="FF99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Statistics'!$AT$427:$AT$435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Statistics'!$AU$426</c:f>
              <c:strCache>
                <c:ptCount val="1"/>
                <c:pt idx="0">
                  <c:v>RAN #51</c:v>
                </c:pt>
              </c:strCache>
            </c:strRef>
          </c:tx>
          <c:spPr>
            <a:solidFill>
              <a:srgbClr val="00FF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Statistics'!$AU$427:$AU$435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Statistics'!$AV$426</c:f>
              <c:strCache>
                <c:ptCount val="1"/>
                <c:pt idx="0">
                  <c:v>RAN #52</c:v>
                </c:pt>
              </c:strCache>
            </c:strRef>
          </c:tx>
          <c:spPr>
            <a:solidFill>
              <a:srgbClr val="FF00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Statistics'!$AV$427:$AV$435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Statistics'!$AW$426</c:f>
              <c:strCache>
                <c:ptCount val="1"/>
                <c:pt idx="0">
                  <c:v>RAN #53</c:v>
                </c:pt>
              </c:strCache>
            </c:strRef>
          </c:tx>
          <c:spPr>
            <a:solidFill>
              <a:srgbClr val="FF00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Statistics'!$AW$427:$AW$435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Statistics'!$AX$426</c:f>
              <c:strCache>
                <c:ptCount val="1"/>
                <c:pt idx="0">
                  <c:v>RAN #54</c:v>
                </c:pt>
              </c:strCache>
            </c:strRef>
          </c:tx>
          <c:spPr>
            <a:solidFill>
              <a:srgbClr val="00FF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Statistics'!$AX$427:$AX$435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Statistics'!$AY$426</c:f>
              <c:strCache>
                <c:ptCount val="1"/>
                <c:pt idx="0">
                  <c:v>RAN #55</c:v>
                </c:pt>
              </c:strCache>
            </c:strRef>
          </c:tx>
          <c:spPr>
            <a:solidFill>
              <a:srgbClr val="FF00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Statistics'!$AY$427:$AY$435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Statistics'!$AZ$426</c:f>
              <c:strCache>
                <c:ptCount val="1"/>
                <c:pt idx="0">
                  <c:v>RAN #56</c:v>
                </c:pt>
              </c:strCache>
            </c:strRef>
          </c:tx>
          <c:spPr>
            <a:solidFill>
              <a:srgbClr val="8000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Statistics'!$AZ$427:$AZ$435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Statistics'!$BA$426</c:f>
              <c:strCache>
                <c:ptCount val="1"/>
                <c:pt idx="0">
                  <c:v>RAN #57</c:v>
                </c:pt>
              </c:strCache>
            </c:strRef>
          </c:tx>
          <c:spPr>
            <a:solidFill>
              <a:srgbClr val="FFCC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Statistics'!$BA$427:$BA$435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Statistics'!$BB$426</c:f>
              <c:strCache>
                <c:ptCount val="1"/>
                <c:pt idx="0">
                  <c:v>RAN #58</c:v>
                </c:pt>
              </c:strCache>
            </c:strRef>
          </c:tx>
          <c:spPr>
            <a:solidFill>
              <a:srgbClr val="FFFF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Statistics'!$BB$427:$BB$435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Statistics'!$BC$426</c:f>
              <c:strCache>
                <c:ptCount val="1"/>
                <c:pt idx="0">
                  <c:v>RAN #59</c:v>
                </c:pt>
              </c:strCache>
            </c:strRef>
          </c:tx>
          <c:spPr>
            <a:solidFill>
              <a:srgbClr val="00CC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Statistics'!$BC$427:$BC$435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Statistics'!$BD$426</c:f>
              <c:strCache>
                <c:ptCount val="1"/>
                <c:pt idx="0">
                  <c:v>RAN #60</c:v>
                </c:pt>
              </c:strCache>
            </c:strRef>
          </c:tx>
          <c:spPr>
            <a:solidFill>
              <a:srgbClr val="00FF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Statistics'!$BD$427:$BD$435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Statistics'!$BE$426</c:f>
              <c:strCache>
                <c:ptCount val="1"/>
                <c:pt idx="0">
                  <c:v>RAN #61</c:v>
                </c:pt>
              </c:strCache>
            </c:strRef>
          </c:tx>
          <c:spPr>
            <a:solidFill>
              <a:srgbClr val="FF0000"/>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Statistics'!$BE$427:$BE$435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Statistics'!$BF$426</c:f>
              <c:strCache>
                <c:ptCount val="1"/>
                <c:pt idx="0">
                  <c:v>RAN #62</c:v>
                </c:pt>
              </c:strCache>
            </c:strRef>
          </c:tx>
          <c:spPr>
            <a:solidFill>
              <a:srgbClr val="00FFFF"/>
            </a:solidFill>
            <a:ln w="12700">
              <a:solidFill>
                <a:srgbClr val="000000"/>
              </a:solidFill>
              <a:prstDash val="solid"/>
            </a:ln>
          </c:spPr>
          <c:cat>
            <c:strRef>
              <c:f>'CR Statistics'!$AL$427:$AL$435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Statistics'!$BF$427:$BF$435</c:f>
              <c:numCache>
                <c:formatCode>General</c:formatCode>
                <c:ptCount val="9"/>
                <c:pt idx="0">
                  <c:v>6</c:v>
                </c:pt>
                <c:pt idx="1">
                  <c:v>15</c:v>
                </c:pt>
                <c:pt idx="2">
                  <c:v>1</c:v>
                </c:pt>
                <c:pt idx="3">
                  <c:v>57</c:v>
                </c:pt>
                <c:pt idx="4">
                  <c:v>91</c:v>
                </c:pt>
                <c:pt idx="5">
                  <c:v>162</c:v>
                </c:pt>
                <c:pt idx="6">
                  <c:v>522</c:v>
                </c:pt>
                <c:pt idx="7">
                  <c:v>152</c:v>
                </c:pt>
                <c:pt idx="8">
                  <c:v>76</c:v>
                </c:pt>
              </c:numCache>
            </c:numRef>
          </c:val>
        </c:ser>
        <c:axId val="107158144"/>
        <c:axId val="107164032"/>
      </c:barChart>
      <c:catAx>
        <c:axId val="10715814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7164032"/>
        <c:crosses val="autoZero"/>
        <c:auto val="1"/>
        <c:lblAlgn val="ctr"/>
        <c:lblOffset val="100"/>
        <c:tickLblSkip val="1"/>
        <c:tickMarkSkip val="1"/>
      </c:catAx>
      <c:valAx>
        <c:axId val="1071640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07158144"/>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5491"/>
          <c:h val="0.69189310932768389"/>
        </c:manualLayout>
      </c:layout>
      <c:barChart>
        <c:barDir val="col"/>
        <c:grouping val="clustered"/>
        <c:ser>
          <c:idx val="0"/>
          <c:order val="0"/>
          <c:tx>
            <c:strRef>
              <c:f>'CR Statistics'!$T$392</c:f>
              <c:strCache>
                <c:ptCount val="1"/>
                <c:pt idx="0">
                  <c:v>RAN1</c:v>
                </c:pt>
              </c:strCache>
            </c:strRef>
          </c:tx>
          <c:spPr>
            <a:solidFill>
              <a:srgbClr val="00FF00"/>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Statistics'!$T$393:$T$401</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Statistics'!$U$392</c:f>
              <c:strCache>
                <c:ptCount val="1"/>
                <c:pt idx="0">
                  <c:v>RAN2</c:v>
                </c:pt>
              </c:strCache>
            </c:strRef>
          </c:tx>
          <c:spPr>
            <a:solidFill>
              <a:srgbClr val="FF0000"/>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Statistics'!$U$393:$U$401</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Statistics'!$V$392</c:f>
              <c:strCache>
                <c:ptCount val="1"/>
                <c:pt idx="0">
                  <c:v>RAN3</c:v>
                </c:pt>
              </c:strCache>
            </c:strRef>
          </c:tx>
          <c:spPr>
            <a:solidFill>
              <a:srgbClr val="0000FF"/>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Statistics'!$V$393:$V$401</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Statistics'!$W$392</c:f>
              <c:strCache>
                <c:ptCount val="1"/>
                <c:pt idx="0">
                  <c:v>RAN4</c:v>
                </c:pt>
              </c:strCache>
            </c:strRef>
          </c:tx>
          <c:spPr>
            <a:solidFill>
              <a:srgbClr val="FFFF00"/>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Statistics'!$W$393:$W$401</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Statistics'!$X$392</c:f>
              <c:strCache>
                <c:ptCount val="1"/>
                <c:pt idx="0">
                  <c:v>RAN5</c:v>
                </c:pt>
              </c:strCache>
            </c:strRef>
          </c:tx>
          <c:spPr>
            <a:solidFill>
              <a:srgbClr val="660066"/>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Statistics'!$X$393:$X$401</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Statistics'!$Y$392</c:f>
              <c:strCache>
                <c:ptCount val="1"/>
                <c:pt idx="0">
                  <c:v>RAN without RAN5</c:v>
                </c:pt>
              </c:strCache>
            </c:strRef>
          </c:tx>
          <c:spPr>
            <a:solidFill>
              <a:srgbClr val="FF00FF"/>
            </a:solidFill>
            <a:ln w="12700">
              <a:solidFill>
                <a:srgbClr val="000000"/>
              </a:solidFill>
              <a:prstDash val="solid"/>
            </a:ln>
          </c:spPr>
          <c:cat>
            <c:strRef>
              <c:f>'CR Statistics'!$S$393:$S$401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Statistics'!$Y$393:$Y$401</c:f>
              <c:numCache>
                <c:formatCode>General</c:formatCode>
                <c:ptCount val="9"/>
                <c:pt idx="0">
                  <c:v>1</c:v>
                </c:pt>
                <c:pt idx="1">
                  <c:v>1</c:v>
                </c:pt>
                <c:pt idx="2">
                  <c:v>1</c:v>
                </c:pt>
                <c:pt idx="3">
                  <c:v>1</c:v>
                </c:pt>
                <c:pt idx="4">
                  <c:v>2</c:v>
                </c:pt>
                <c:pt idx="5">
                  <c:v>6</c:v>
                </c:pt>
                <c:pt idx="6">
                  <c:v>29</c:v>
                </c:pt>
                <c:pt idx="7">
                  <c:v>71</c:v>
                </c:pt>
                <c:pt idx="8">
                  <c:v>72</c:v>
                </c:pt>
              </c:numCache>
            </c:numRef>
          </c:val>
        </c:ser>
        <c:axId val="107282816"/>
        <c:axId val="107284352"/>
      </c:barChart>
      <c:catAx>
        <c:axId val="1072828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7284352"/>
        <c:crosses val="autoZero"/>
        <c:auto val="1"/>
        <c:lblAlgn val="ctr"/>
        <c:lblOffset val="100"/>
        <c:tickLblSkip val="1"/>
        <c:tickMarkSkip val="1"/>
      </c:catAx>
      <c:valAx>
        <c:axId val="10728435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7282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63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5825"/>
        </c:manualLayout>
      </c:layout>
      <c:barChart>
        <c:barDir val="col"/>
        <c:grouping val="clustered"/>
        <c:ser>
          <c:idx val="0"/>
          <c:order val="0"/>
          <c:tx>
            <c:strRef>
              <c:f>'CR Statistics'!$AM$386</c:f>
              <c:strCache>
                <c:ptCount val="1"/>
                <c:pt idx="0">
                  <c:v>RAN #43</c:v>
                </c:pt>
              </c:strCache>
            </c:strRef>
          </c:tx>
          <c:spPr>
            <a:solidFill>
              <a:srgbClr val="9999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Statistics'!$AM$387:$AM$395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Statistics'!$AN$386</c:f>
              <c:strCache>
                <c:ptCount val="1"/>
                <c:pt idx="0">
                  <c:v>RAN #44</c:v>
                </c:pt>
              </c:strCache>
            </c:strRef>
          </c:tx>
          <c:spPr>
            <a:solidFill>
              <a:srgbClr val="339966"/>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Statistics'!$AN$387:$AN$395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Statistics'!$AO$386</c:f>
              <c:strCache>
                <c:ptCount val="1"/>
                <c:pt idx="0">
                  <c:v>RAN #45</c:v>
                </c:pt>
              </c:strCache>
            </c:strRef>
          </c:tx>
          <c:spPr>
            <a:solidFill>
              <a:srgbClr val="FFFF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Statistics'!$AO$387:$AO$395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Statistics'!$AP$386</c:f>
              <c:strCache>
                <c:ptCount val="1"/>
                <c:pt idx="0">
                  <c:v>RAN #46</c:v>
                </c:pt>
              </c:strCache>
            </c:strRef>
          </c:tx>
          <c:spPr>
            <a:solidFill>
              <a:srgbClr val="FF00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Statistics'!$AP$387:$AP$395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Statistics'!$AQ$386</c:f>
              <c:strCache>
                <c:ptCount val="1"/>
                <c:pt idx="0">
                  <c:v>RAN #47</c:v>
                </c:pt>
              </c:strCache>
            </c:strRef>
          </c:tx>
          <c:spPr>
            <a:solidFill>
              <a:srgbClr val="00FF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Statistics'!$AQ$387:$AQ$395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Statistics'!$AR$386</c:f>
              <c:strCache>
                <c:ptCount val="1"/>
                <c:pt idx="0">
                  <c:v>RAN #48</c:v>
                </c:pt>
              </c:strCache>
            </c:strRef>
          </c:tx>
          <c:spPr>
            <a:solidFill>
              <a:srgbClr val="80008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Statistics'!$AR$387:$AR$395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Statistics'!$AS$386</c:f>
              <c:strCache>
                <c:ptCount val="1"/>
                <c:pt idx="0">
                  <c:v>RAN #49</c:v>
                </c:pt>
              </c:strCache>
            </c:strRef>
          </c:tx>
          <c:spPr>
            <a:solidFill>
              <a:srgbClr val="0066CC"/>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Statistics'!$AS$387:$AS$395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Statistics'!$AT$386</c:f>
              <c:strCache>
                <c:ptCount val="1"/>
                <c:pt idx="0">
                  <c:v>RAN #50</c:v>
                </c:pt>
              </c:strCache>
            </c:strRef>
          </c:tx>
          <c:spPr>
            <a:solidFill>
              <a:srgbClr val="FF99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Statistics'!$AT$387:$AT$395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Statistics'!$AU$386</c:f>
              <c:strCache>
                <c:ptCount val="1"/>
                <c:pt idx="0">
                  <c:v>RAN #51</c:v>
                </c:pt>
              </c:strCache>
            </c:strRef>
          </c:tx>
          <c:spPr>
            <a:solidFill>
              <a:srgbClr val="00FF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Statistics'!$AU$387:$AU$395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Statistics'!$AV$386</c:f>
              <c:strCache>
                <c:ptCount val="1"/>
                <c:pt idx="0">
                  <c:v>RAN #52</c:v>
                </c:pt>
              </c:strCache>
            </c:strRef>
          </c:tx>
          <c:spPr>
            <a:solidFill>
              <a:srgbClr val="FF00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Statistics'!$AV$387:$AV$395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Statistics'!$AW$386</c:f>
              <c:strCache>
                <c:ptCount val="1"/>
                <c:pt idx="0">
                  <c:v>RAN #53</c:v>
                </c:pt>
              </c:strCache>
            </c:strRef>
          </c:tx>
          <c:spPr>
            <a:solidFill>
              <a:srgbClr val="FF00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Statistics'!$AW$387:$AW$395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Statistics'!$AX$386</c:f>
              <c:strCache>
                <c:ptCount val="1"/>
                <c:pt idx="0">
                  <c:v>RAN #54</c:v>
                </c:pt>
              </c:strCache>
            </c:strRef>
          </c:tx>
          <c:spPr>
            <a:solidFill>
              <a:srgbClr val="00FF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Statistics'!$AX$387:$AX$395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Statistics'!$AY$386</c:f>
              <c:strCache>
                <c:ptCount val="1"/>
                <c:pt idx="0">
                  <c:v>RAN #55</c:v>
                </c:pt>
              </c:strCache>
            </c:strRef>
          </c:tx>
          <c:spPr>
            <a:solidFill>
              <a:srgbClr val="FF00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Statistics'!$AY$387:$AY$395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Statistics'!$AZ$386</c:f>
              <c:strCache>
                <c:ptCount val="1"/>
                <c:pt idx="0">
                  <c:v>RAN #56</c:v>
                </c:pt>
              </c:strCache>
            </c:strRef>
          </c:tx>
          <c:spPr>
            <a:solidFill>
              <a:srgbClr val="8000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Statistics'!$AZ$387:$AZ$395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Statistics'!$BA$386</c:f>
              <c:strCache>
                <c:ptCount val="1"/>
                <c:pt idx="0">
                  <c:v>RAN #57</c:v>
                </c:pt>
              </c:strCache>
            </c:strRef>
          </c:tx>
          <c:spPr>
            <a:solidFill>
              <a:srgbClr val="FFCC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Statistics'!$BA$387:$BA$395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Statistics'!$BB$386</c:f>
              <c:strCache>
                <c:ptCount val="1"/>
                <c:pt idx="0">
                  <c:v>RAN #58</c:v>
                </c:pt>
              </c:strCache>
            </c:strRef>
          </c:tx>
          <c:spPr>
            <a:solidFill>
              <a:srgbClr val="FFFF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Statistics'!$BB$387:$BB$395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Statistics'!$BC$386</c:f>
              <c:strCache>
                <c:ptCount val="1"/>
                <c:pt idx="0">
                  <c:v>RAN #59</c:v>
                </c:pt>
              </c:strCache>
            </c:strRef>
          </c:tx>
          <c:spPr>
            <a:solidFill>
              <a:srgbClr val="00CC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Statistics'!$BC$387:$BC$395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Statistics'!$BD$386</c:f>
              <c:strCache>
                <c:ptCount val="1"/>
                <c:pt idx="0">
                  <c:v>RAN #60</c:v>
                </c:pt>
              </c:strCache>
            </c:strRef>
          </c:tx>
          <c:spPr>
            <a:solidFill>
              <a:srgbClr val="00FF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Statistics'!$BD$387:$BD$395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Statistics'!$BE$386</c:f>
              <c:strCache>
                <c:ptCount val="1"/>
                <c:pt idx="0">
                  <c:v>RAN #61</c:v>
                </c:pt>
              </c:strCache>
            </c:strRef>
          </c:tx>
          <c:spPr>
            <a:solidFill>
              <a:srgbClr val="FF00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Statistics'!$BE$387:$BE$395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Statistics'!$BF$386</c:f>
              <c:strCache>
                <c:ptCount val="1"/>
                <c:pt idx="0">
                  <c:v>RAN #62</c:v>
                </c:pt>
              </c:strCache>
            </c:strRef>
          </c:tx>
          <c:spPr>
            <a:solidFill>
              <a:srgbClr val="00FFFF"/>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Statistics'!$BF$387:$BF$395</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Statistics'!$BG$386</c:f>
              <c:strCache>
                <c:ptCount val="1"/>
                <c:pt idx="0">
                  <c:v>RAN #63</c:v>
                </c:pt>
              </c:strCache>
            </c:strRef>
          </c:tx>
          <c:spPr>
            <a:solidFill>
              <a:srgbClr val="FFFF00"/>
            </a:solidFill>
            <a:ln w="12700">
              <a:solidFill>
                <a:srgbClr val="000000"/>
              </a:solidFill>
              <a:prstDash val="solid"/>
            </a:ln>
          </c:spPr>
          <c:cat>
            <c:strRef>
              <c:f>'CR Statistics'!$AL$387:$AL$395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Statistics'!$BG$387:$BG$395</c:f>
              <c:numCache>
                <c:formatCode>General</c:formatCode>
                <c:ptCount val="9"/>
                <c:pt idx="0">
                  <c:v>2</c:v>
                </c:pt>
                <c:pt idx="1">
                  <c:v>6</c:v>
                </c:pt>
                <c:pt idx="2">
                  <c:v>0</c:v>
                </c:pt>
                <c:pt idx="3">
                  <c:v>29</c:v>
                </c:pt>
                <c:pt idx="4">
                  <c:v>54</c:v>
                </c:pt>
                <c:pt idx="5">
                  <c:v>71</c:v>
                </c:pt>
                <c:pt idx="6">
                  <c:v>271</c:v>
                </c:pt>
                <c:pt idx="7">
                  <c:v>72</c:v>
                </c:pt>
                <c:pt idx="8">
                  <c:v>315</c:v>
                </c:pt>
              </c:numCache>
            </c:numRef>
          </c:val>
        </c:ser>
        <c:axId val="107349504"/>
        <c:axId val="107351040"/>
      </c:barChart>
      <c:catAx>
        <c:axId val="1073495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7351040"/>
        <c:crosses val="autoZero"/>
        <c:auto val="1"/>
        <c:lblAlgn val="ctr"/>
        <c:lblOffset val="100"/>
        <c:tickLblSkip val="1"/>
        <c:tickMarkSkip val="1"/>
      </c:catAx>
      <c:valAx>
        <c:axId val="1073510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07349504"/>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208"/>
        </c:manualLayout>
      </c:layout>
      <c:barChart>
        <c:barDir val="col"/>
        <c:grouping val="clustered"/>
        <c:ser>
          <c:idx val="0"/>
          <c:order val="0"/>
          <c:tx>
            <c:strRef>
              <c:f>'CR Statistics'!$T$352</c:f>
              <c:strCache>
                <c:ptCount val="1"/>
                <c:pt idx="0">
                  <c:v>RAN1</c:v>
                </c:pt>
              </c:strCache>
            </c:strRef>
          </c:tx>
          <c:spPr>
            <a:solidFill>
              <a:srgbClr val="00FF00"/>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Statistics'!$T$353:$T$361</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Statistics'!$U$352</c:f>
              <c:strCache>
                <c:ptCount val="1"/>
                <c:pt idx="0">
                  <c:v>RAN2</c:v>
                </c:pt>
              </c:strCache>
            </c:strRef>
          </c:tx>
          <c:spPr>
            <a:solidFill>
              <a:srgbClr val="FF0000"/>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Statistics'!$U$353:$U$361</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Statistics'!$V$352</c:f>
              <c:strCache>
                <c:ptCount val="1"/>
                <c:pt idx="0">
                  <c:v>RAN3</c:v>
                </c:pt>
              </c:strCache>
            </c:strRef>
          </c:tx>
          <c:spPr>
            <a:solidFill>
              <a:srgbClr val="0000FF"/>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Statistics'!$V$353:$V$361</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Statistics'!$W$352</c:f>
              <c:strCache>
                <c:ptCount val="1"/>
                <c:pt idx="0">
                  <c:v>RAN4</c:v>
                </c:pt>
              </c:strCache>
            </c:strRef>
          </c:tx>
          <c:spPr>
            <a:solidFill>
              <a:srgbClr val="FFFF00"/>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Statistics'!$W$353:$W$361</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Statistics'!$X$352</c:f>
              <c:strCache>
                <c:ptCount val="1"/>
                <c:pt idx="0">
                  <c:v>RAN5</c:v>
                </c:pt>
              </c:strCache>
            </c:strRef>
          </c:tx>
          <c:spPr>
            <a:solidFill>
              <a:srgbClr val="660066"/>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Statistics'!$X$353:$X$361</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Statistics'!$Y$352</c:f>
              <c:strCache>
                <c:ptCount val="1"/>
                <c:pt idx="0">
                  <c:v>RAN without RAN5</c:v>
                </c:pt>
              </c:strCache>
            </c:strRef>
          </c:tx>
          <c:spPr>
            <a:solidFill>
              <a:srgbClr val="FF00FF"/>
            </a:solidFill>
            <a:ln w="12700">
              <a:solidFill>
                <a:srgbClr val="000000"/>
              </a:solidFill>
              <a:prstDash val="solid"/>
            </a:ln>
          </c:spPr>
          <c:cat>
            <c:strRef>
              <c:f>'CR Statistics'!$S$353:$S$361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Statistics'!$Y$353:$Y$361</c:f>
              <c:numCache>
                <c:formatCode>General</c:formatCode>
                <c:ptCount val="9"/>
                <c:pt idx="0">
                  <c:v>0</c:v>
                </c:pt>
                <c:pt idx="1">
                  <c:v>0</c:v>
                </c:pt>
                <c:pt idx="2">
                  <c:v>0</c:v>
                </c:pt>
                <c:pt idx="3">
                  <c:v>1</c:v>
                </c:pt>
                <c:pt idx="4">
                  <c:v>3</c:v>
                </c:pt>
                <c:pt idx="5">
                  <c:v>14</c:v>
                </c:pt>
                <c:pt idx="6">
                  <c:v>50</c:v>
                </c:pt>
                <c:pt idx="7">
                  <c:v>109</c:v>
                </c:pt>
                <c:pt idx="8">
                  <c:v>204</c:v>
                </c:pt>
              </c:numCache>
            </c:numRef>
          </c:val>
        </c:ser>
        <c:axId val="107559552"/>
        <c:axId val="107573632"/>
      </c:barChart>
      <c:catAx>
        <c:axId val="1075595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7573632"/>
        <c:crosses val="autoZero"/>
        <c:auto val="1"/>
        <c:lblAlgn val="ctr"/>
        <c:lblOffset val="100"/>
        <c:tickLblSkip val="1"/>
        <c:tickMarkSkip val="1"/>
      </c:catAx>
      <c:valAx>
        <c:axId val="107573632"/>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7559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551"/>
          <c:y val="0.14881218226101151"/>
          <c:w val="0.26616541353382872"/>
          <c:h val="0.3117122792083676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6404"/>
        </c:manualLayout>
      </c:layout>
      <c:barChart>
        <c:barDir val="col"/>
        <c:grouping val="clustered"/>
        <c:ser>
          <c:idx val="0"/>
          <c:order val="0"/>
          <c:tx>
            <c:strRef>
              <c:f>'CR Statistics'!$AM$346</c:f>
              <c:strCache>
                <c:ptCount val="1"/>
                <c:pt idx="0">
                  <c:v>RAN #43</c:v>
                </c:pt>
              </c:strCache>
            </c:strRef>
          </c:tx>
          <c:spPr>
            <a:solidFill>
              <a:srgbClr val="9999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Statistics'!$AM$347:$AM$354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Statistics'!$AN$346</c:f>
              <c:strCache>
                <c:ptCount val="1"/>
                <c:pt idx="0">
                  <c:v>RAN #44</c:v>
                </c:pt>
              </c:strCache>
            </c:strRef>
          </c:tx>
          <c:spPr>
            <a:solidFill>
              <a:srgbClr val="339966"/>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Statistics'!$AN$347:$AN$354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Statistics'!$AO$346</c:f>
              <c:strCache>
                <c:ptCount val="1"/>
                <c:pt idx="0">
                  <c:v>RAN #45</c:v>
                </c:pt>
              </c:strCache>
            </c:strRef>
          </c:tx>
          <c:spPr>
            <a:solidFill>
              <a:srgbClr val="FFFF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Statistics'!$AO$347:$AO$354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Statistics'!$AP$346</c:f>
              <c:strCache>
                <c:ptCount val="1"/>
                <c:pt idx="0">
                  <c:v>RAN #46</c:v>
                </c:pt>
              </c:strCache>
            </c:strRef>
          </c:tx>
          <c:spPr>
            <a:solidFill>
              <a:srgbClr val="FF00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Statistics'!$AP$347:$AP$354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Statistics'!$AQ$346</c:f>
              <c:strCache>
                <c:ptCount val="1"/>
                <c:pt idx="0">
                  <c:v>RAN #47</c:v>
                </c:pt>
              </c:strCache>
            </c:strRef>
          </c:tx>
          <c:spPr>
            <a:solidFill>
              <a:srgbClr val="00FF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Statistics'!$AQ$347:$AQ$354</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Statistics'!$AR$346</c:f>
              <c:strCache>
                <c:ptCount val="1"/>
                <c:pt idx="0">
                  <c:v>RAN #48</c:v>
                </c:pt>
              </c:strCache>
            </c:strRef>
          </c:tx>
          <c:spPr>
            <a:solidFill>
              <a:srgbClr val="80008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Statistics'!$AR$347:$AR$354</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Statistics'!$AS$346</c:f>
              <c:strCache>
                <c:ptCount val="1"/>
                <c:pt idx="0">
                  <c:v>RAN #49</c:v>
                </c:pt>
              </c:strCache>
            </c:strRef>
          </c:tx>
          <c:spPr>
            <a:solidFill>
              <a:srgbClr val="0066CC"/>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Statistics'!$AS$347:$AS$354</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Statistics'!$AT$346</c:f>
              <c:strCache>
                <c:ptCount val="1"/>
                <c:pt idx="0">
                  <c:v>RAN #50</c:v>
                </c:pt>
              </c:strCache>
            </c:strRef>
          </c:tx>
          <c:spPr>
            <a:solidFill>
              <a:srgbClr val="FF99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Statistics'!$AT$347:$AT$354</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Statistics'!$AU$346</c:f>
              <c:strCache>
                <c:ptCount val="1"/>
                <c:pt idx="0">
                  <c:v>RAN #51</c:v>
                </c:pt>
              </c:strCache>
            </c:strRef>
          </c:tx>
          <c:spPr>
            <a:solidFill>
              <a:srgbClr val="00FF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Statistics'!$AU$347:$AU$354</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Statistics'!$AV$346</c:f>
              <c:strCache>
                <c:ptCount val="1"/>
                <c:pt idx="0">
                  <c:v>RAN #52</c:v>
                </c:pt>
              </c:strCache>
            </c:strRef>
          </c:tx>
          <c:spPr>
            <a:solidFill>
              <a:srgbClr val="FF00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Statistics'!$AV$347:$AV$354</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Statistics'!$AW$346</c:f>
              <c:strCache>
                <c:ptCount val="1"/>
                <c:pt idx="0">
                  <c:v>RAN #53</c:v>
                </c:pt>
              </c:strCache>
            </c:strRef>
          </c:tx>
          <c:spPr>
            <a:solidFill>
              <a:srgbClr val="FF00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Statistics'!$AW$347:$AW$354</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Statistics'!$AX$346</c:f>
              <c:strCache>
                <c:ptCount val="1"/>
                <c:pt idx="0">
                  <c:v>RAN #54</c:v>
                </c:pt>
              </c:strCache>
            </c:strRef>
          </c:tx>
          <c:spPr>
            <a:solidFill>
              <a:srgbClr val="00FF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Statistics'!$AX$347:$AX$354</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Statistics'!$AY$346</c:f>
              <c:strCache>
                <c:ptCount val="1"/>
                <c:pt idx="0">
                  <c:v>RAN #55</c:v>
                </c:pt>
              </c:strCache>
            </c:strRef>
          </c:tx>
          <c:spPr>
            <a:solidFill>
              <a:srgbClr val="FF00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Statistics'!$AY$347:$AY$354</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Statistics'!$AZ$346</c:f>
              <c:strCache>
                <c:ptCount val="1"/>
                <c:pt idx="0">
                  <c:v>RAN #56</c:v>
                </c:pt>
              </c:strCache>
            </c:strRef>
          </c:tx>
          <c:spPr>
            <a:solidFill>
              <a:srgbClr val="8000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Statistics'!$AZ$347:$AZ$354</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Statistics'!$BA$346</c:f>
              <c:strCache>
                <c:ptCount val="1"/>
                <c:pt idx="0">
                  <c:v>RAN #57</c:v>
                </c:pt>
              </c:strCache>
            </c:strRef>
          </c:tx>
          <c:spPr>
            <a:solidFill>
              <a:srgbClr val="FFCC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Statistics'!$BA$347:$BA$354</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Statistics'!$BB$346</c:f>
              <c:strCache>
                <c:ptCount val="1"/>
                <c:pt idx="0">
                  <c:v>RAN #58</c:v>
                </c:pt>
              </c:strCache>
            </c:strRef>
          </c:tx>
          <c:spPr>
            <a:solidFill>
              <a:srgbClr val="FFFF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Statistics'!$BB$347:$BB$354</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Statistics'!$BC$346</c:f>
              <c:strCache>
                <c:ptCount val="1"/>
                <c:pt idx="0">
                  <c:v>RAN #59</c:v>
                </c:pt>
              </c:strCache>
            </c:strRef>
          </c:tx>
          <c:spPr>
            <a:solidFill>
              <a:srgbClr val="00CC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Statistics'!$BC$347:$BC$354</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Statistics'!$BD$346</c:f>
              <c:strCache>
                <c:ptCount val="1"/>
                <c:pt idx="0">
                  <c:v>RAN #60</c:v>
                </c:pt>
              </c:strCache>
            </c:strRef>
          </c:tx>
          <c:spPr>
            <a:solidFill>
              <a:srgbClr val="00FF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Statistics'!$BD$347:$BD$354</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Statistics'!$BE$346</c:f>
              <c:strCache>
                <c:ptCount val="1"/>
                <c:pt idx="0">
                  <c:v>RAN #61</c:v>
                </c:pt>
              </c:strCache>
            </c:strRef>
          </c:tx>
          <c:spPr>
            <a:solidFill>
              <a:schemeClr val="accent6">
                <a:lumMod val="60000"/>
                <a:lumOff val="40000"/>
              </a:schemeClr>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Statistics'!$BE$347:$BE$354</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Statistics'!$BF$346</c:f>
              <c:strCache>
                <c:ptCount val="1"/>
                <c:pt idx="0">
                  <c:v>RAN #62</c:v>
                </c:pt>
              </c:strCache>
            </c:strRef>
          </c:tx>
          <c:spPr>
            <a:solidFill>
              <a:srgbClr val="00FFFF"/>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Statistics'!$BF$347:$BF$354</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Statistics'!$BG$346</c:f>
              <c:strCache>
                <c:ptCount val="1"/>
                <c:pt idx="0">
                  <c:v>RAN #63</c:v>
                </c:pt>
              </c:strCache>
            </c:strRef>
          </c:tx>
          <c:spPr>
            <a:solidFill>
              <a:srgbClr val="FFFF00"/>
            </a:solidFill>
            <a:ln w="12700">
              <a:solidFill>
                <a:srgbClr val="000000"/>
              </a:solidFill>
              <a:prstDash val="solid"/>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Statistics'!$BG$347:$BG$354</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Statistics'!$BH$346</c:f>
              <c:strCache>
                <c:ptCount val="1"/>
                <c:pt idx="0">
                  <c:v>RAN #64</c:v>
                </c:pt>
              </c:strCache>
            </c:strRef>
          </c:tx>
          <c:spPr>
            <a:solidFill>
              <a:srgbClr val="FF0000"/>
            </a:solidFill>
            <a:ln>
              <a:solidFill>
                <a:schemeClr val="tx1"/>
              </a:solidFill>
            </a:ln>
          </c:spPr>
          <c:cat>
            <c:strRef>
              <c:f>'CR Statistics'!$AL$347:$AL$354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Statistics'!$BH$347:$BH$354</c:f>
              <c:numCache>
                <c:formatCode>General</c:formatCode>
                <c:ptCount val="8"/>
                <c:pt idx="0">
                  <c:v>3</c:v>
                </c:pt>
                <c:pt idx="1">
                  <c:v>14</c:v>
                </c:pt>
                <c:pt idx="2">
                  <c:v>50</c:v>
                </c:pt>
                <c:pt idx="3">
                  <c:v>62</c:v>
                </c:pt>
                <c:pt idx="4">
                  <c:v>109</c:v>
                </c:pt>
                <c:pt idx="5">
                  <c:v>333</c:v>
                </c:pt>
                <c:pt idx="6">
                  <c:v>204</c:v>
                </c:pt>
                <c:pt idx="7">
                  <c:v>456</c:v>
                </c:pt>
              </c:numCache>
            </c:numRef>
          </c:val>
        </c:ser>
        <c:axId val="107492096"/>
        <c:axId val="107493632"/>
      </c:barChart>
      <c:catAx>
        <c:axId val="1074920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7493632"/>
        <c:crosses val="autoZero"/>
        <c:auto val="1"/>
        <c:lblAlgn val="ctr"/>
        <c:lblOffset val="100"/>
        <c:tickLblSkip val="1"/>
        <c:tickMarkSkip val="1"/>
      </c:catAx>
      <c:valAx>
        <c:axId val="1074936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07492096"/>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3398"/>
          <c:h val="9.082734968080574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2103"/>
        </c:manualLayout>
      </c:layout>
      <c:barChart>
        <c:barDir val="col"/>
        <c:grouping val="clustered"/>
        <c:ser>
          <c:idx val="0"/>
          <c:order val="0"/>
          <c:tx>
            <c:strRef>
              <c:f>'CR Statistics'!$T$308</c:f>
              <c:strCache>
                <c:ptCount val="1"/>
                <c:pt idx="0">
                  <c:v>RAN1</c:v>
                </c:pt>
              </c:strCache>
            </c:strRef>
          </c:tx>
          <c:spPr>
            <a:solidFill>
              <a:srgbClr val="00FF00"/>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Statistics'!$T$309:$T$317</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Statistics'!$U$308</c:f>
              <c:strCache>
                <c:ptCount val="1"/>
                <c:pt idx="0">
                  <c:v>RAN2</c:v>
                </c:pt>
              </c:strCache>
            </c:strRef>
          </c:tx>
          <c:spPr>
            <a:solidFill>
              <a:srgbClr val="FF0000"/>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Statistics'!$U$309:$U$317</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Statistics'!$V$308</c:f>
              <c:strCache>
                <c:ptCount val="1"/>
                <c:pt idx="0">
                  <c:v>RAN3</c:v>
                </c:pt>
              </c:strCache>
            </c:strRef>
          </c:tx>
          <c:spPr>
            <a:solidFill>
              <a:srgbClr val="0000FF"/>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Statistics'!$V$309:$V$317</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Statistics'!$W$308</c:f>
              <c:strCache>
                <c:ptCount val="1"/>
                <c:pt idx="0">
                  <c:v>RAN4</c:v>
                </c:pt>
              </c:strCache>
            </c:strRef>
          </c:tx>
          <c:spPr>
            <a:solidFill>
              <a:srgbClr val="FFFF00"/>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Statistics'!$W$309:$W$317</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Statistics'!$X$308</c:f>
              <c:strCache>
                <c:ptCount val="1"/>
                <c:pt idx="0">
                  <c:v>RAN5</c:v>
                </c:pt>
              </c:strCache>
            </c:strRef>
          </c:tx>
          <c:spPr>
            <a:solidFill>
              <a:srgbClr val="660066"/>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Statistics'!$X$309:$X$317</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Statistics'!$Y$308</c:f>
              <c:strCache>
                <c:ptCount val="1"/>
                <c:pt idx="0">
                  <c:v>RAN without RAN5</c:v>
                </c:pt>
              </c:strCache>
            </c:strRef>
          </c:tx>
          <c:spPr>
            <a:solidFill>
              <a:srgbClr val="FF00FF"/>
            </a:solidFill>
            <a:ln w="12700">
              <a:solidFill>
                <a:srgbClr val="000000"/>
              </a:solidFill>
              <a:prstDash val="solid"/>
            </a:ln>
          </c:spPr>
          <c:cat>
            <c:strRef>
              <c:f>'CR Statistics'!$S$309:$S$317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Statistics'!$Y$309:$Y$317</c:f>
              <c:numCache>
                <c:formatCode>General</c:formatCode>
                <c:ptCount val="9"/>
                <c:pt idx="0">
                  <c:v>0</c:v>
                </c:pt>
                <c:pt idx="1">
                  <c:v>0</c:v>
                </c:pt>
                <c:pt idx="2">
                  <c:v>0</c:v>
                </c:pt>
                <c:pt idx="3">
                  <c:v>0</c:v>
                </c:pt>
                <c:pt idx="4">
                  <c:v>5</c:v>
                </c:pt>
                <c:pt idx="5">
                  <c:v>7</c:v>
                </c:pt>
                <c:pt idx="6">
                  <c:v>34</c:v>
                </c:pt>
                <c:pt idx="7">
                  <c:v>69</c:v>
                </c:pt>
                <c:pt idx="8">
                  <c:v>229</c:v>
                </c:pt>
              </c:numCache>
            </c:numRef>
          </c:val>
        </c:ser>
        <c:axId val="107837312"/>
        <c:axId val="107838848"/>
      </c:barChart>
      <c:catAx>
        <c:axId val="10783731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7838848"/>
        <c:crosses val="autoZero"/>
        <c:auto val="1"/>
        <c:lblAlgn val="ctr"/>
        <c:lblOffset val="100"/>
        <c:tickLblSkip val="1"/>
        <c:tickMarkSkip val="1"/>
      </c:catAx>
      <c:valAx>
        <c:axId val="10783884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78373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9781"/>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Statistics'!$AM$302</c:f>
              <c:strCache>
                <c:ptCount val="1"/>
                <c:pt idx="0">
                  <c:v>RAN #43</c:v>
                </c:pt>
              </c:strCache>
            </c:strRef>
          </c:tx>
          <c:spPr>
            <a:solidFill>
              <a:srgbClr val="9999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Statistics'!$AM$303:$AM$310</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Statistics'!$AN$302</c:f>
              <c:strCache>
                <c:ptCount val="1"/>
                <c:pt idx="0">
                  <c:v>RAN #44</c:v>
                </c:pt>
              </c:strCache>
            </c:strRef>
          </c:tx>
          <c:spPr>
            <a:solidFill>
              <a:srgbClr val="339966"/>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Statistics'!$AN$303:$AN$310</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Statistics'!$AO$302</c:f>
              <c:strCache>
                <c:ptCount val="1"/>
                <c:pt idx="0">
                  <c:v>RAN #45</c:v>
                </c:pt>
              </c:strCache>
            </c:strRef>
          </c:tx>
          <c:spPr>
            <a:solidFill>
              <a:srgbClr val="FFFF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Statistics'!$AO$303:$AO$310</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Statistics'!$AP$302</c:f>
              <c:strCache>
                <c:ptCount val="1"/>
                <c:pt idx="0">
                  <c:v>RAN #46</c:v>
                </c:pt>
              </c:strCache>
            </c:strRef>
          </c:tx>
          <c:spPr>
            <a:solidFill>
              <a:srgbClr val="FF00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Statistics'!$AP$303:$AP$310</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Statistics'!$AQ$302</c:f>
              <c:strCache>
                <c:ptCount val="1"/>
                <c:pt idx="0">
                  <c:v>RAN #47</c:v>
                </c:pt>
              </c:strCache>
            </c:strRef>
          </c:tx>
          <c:spPr>
            <a:solidFill>
              <a:srgbClr val="00FF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Statistics'!$AQ$303:$AQ$310</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Statistics'!$AR$302</c:f>
              <c:strCache>
                <c:ptCount val="1"/>
                <c:pt idx="0">
                  <c:v>RAN #48</c:v>
                </c:pt>
              </c:strCache>
            </c:strRef>
          </c:tx>
          <c:spPr>
            <a:solidFill>
              <a:srgbClr val="80008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Statistics'!$AR$303:$AR$310</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Statistics'!$AS$302</c:f>
              <c:strCache>
                <c:ptCount val="1"/>
                <c:pt idx="0">
                  <c:v>RAN #49</c:v>
                </c:pt>
              </c:strCache>
            </c:strRef>
          </c:tx>
          <c:spPr>
            <a:solidFill>
              <a:srgbClr val="0066CC"/>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Statistics'!$AS$303:$AS$310</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Statistics'!$AT$302</c:f>
              <c:strCache>
                <c:ptCount val="1"/>
                <c:pt idx="0">
                  <c:v>RAN #50</c:v>
                </c:pt>
              </c:strCache>
            </c:strRef>
          </c:tx>
          <c:spPr>
            <a:solidFill>
              <a:srgbClr val="FF99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Statistics'!$AT$303:$AT$310</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Statistics'!$AU$302</c:f>
              <c:strCache>
                <c:ptCount val="1"/>
                <c:pt idx="0">
                  <c:v>RAN #51</c:v>
                </c:pt>
              </c:strCache>
            </c:strRef>
          </c:tx>
          <c:spPr>
            <a:solidFill>
              <a:srgbClr val="00FF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Statistics'!$AU$303:$AU$310</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Statistics'!$AV$302</c:f>
              <c:strCache>
                <c:ptCount val="1"/>
                <c:pt idx="0">
                  <c:v>RAN #52</c:v>
                </c:pt>
              </c:strCache>
            </c:strRef>
          </c:tx>
          <c:spPr>
            <a:solidFill>
              <a:srgbClr val="FF00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Statistics'!$AV$303:$AV$310</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Statistics'!$AW$302</c:f>
              <c:strCache>
                <c:ptCount val="1"/>
                <c:pt idx="0">
                  <c:v>RAN #53</c:v>
                </c:pt>
              </c:strCache>
            </c:strRef>
          </c:tx>
          <c:spPr>
            <a:solidFill>
              <a:srgbClr val="FF00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Statistics'!$AW$303:$AW$310</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Statistics'!$AX$302</c:f>
              <c:strCache>
                <c:ptCount val="1"/>
                <c:pt idx="0">
                  <c:v>RAN #54</c:v>
                </c:pt>
              </c:strCache>
            </c:strRef>
          </c:tx>
          <c:spPr>
            <a:solidFill>
              <a:srgbClr val="00FF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Statistics'!$AX$303:$AX$310</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Statistics'!$AY$302</c:f>
              <c:strCache>
                <c:ptCount val="1"/>
                <c:pt idx="0">
                  <c:v>RAN #55</c:v>
                </c:pt>
              </c:strCache>
            </c:strRef>
          </c:tx>
          <c:spPr>
            <a:solidFill>
              <a:srgbClr val="FF00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Statistics'!$AY$303:$AY$310</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Statistics'!$AZ$302</c:f>
              <c:strCache>
                <c:ptCount val="1"/>
                <c:pt idx="0">
                  <c:v>RAN #56</c:v>
                </c:pt>
              </c:strCache>
            </c:strRef>
          </c:tx>
          <c:spPr>
            <a:solidFill>
              <a:srgbClr val="8000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Statistics'!$AZ$303:$AZ$310</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Statistics'!$BA$302</c:f>
              <c:strCache>
                <c:ptCount val="1"/>
                <c:pt idx="0">
                  <c:v>RAN #57</c:v>
                </c:pt>
              </c:strCache>
            </c:strRef>
          </c:tx>
          <c:spPr>
            <a:solidFill>
              <a:srgbClr val="FFCC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Statistics'!$BA$303:$BA$310</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Statistics'!$BB$302</c:f>
              <c:strCache>
                <c:ptCount val="1"/>
                <c:pt idx="0">
                  <c:v>RAN #58</c:v>
                </c:pt>
              </c:strCache>
            </c:strRef>
          </c:tx>
          <c:spPr>
            <a:solidFill>
              <a:srgbClr val="FFFF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Statistics'!$BB$303:$BB$310</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Statistics'!$BC$302</c:f>
              <c:strCache>
                <c:ptCount val="1"/>
                <c:pt idx="0">
                  <c:v>RAN #59</c:v>
                </c:pt>
              </c:strCache>
            </c:strRef>
          </c:tx>
          <c:spPr>
            <a:solidFill>
              <a:srgbClr val="00CC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Statistics'!$BC$303:$BC$310</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Statistics'!$BD$302</c:f>
              <c:strCache>
                <c:ptCount val="1"/>
                <c:pt idx="0">
                  <c:v>RAN #60</c:v>
                </c:pt>
              </c:strCache>
            </c:strRef>
          </c:tx>
          <c:spPr>
            <a:solidFill>
              <a:srgbClr val="00FF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Statistics'!$BD$303:$BD$310</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Statistics'!$BE$302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Statistics'!$BE$303:$BE$310</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Statistics'!$BF$302</c:f>
              <c:strCache>
                <c:ptCount val="1"/>
                <c:pt idx="0">
                  <c:v>RAN #62</c:v>
                </c:pt>
              </c:strCache>
            </c:strRef>
          </c:tx>
          <c:spPr>
            <a:solidFill>
              <a:srgbClr val="00FFFF"/>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Statistics'!$BF$303:$BF$310</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Statistics'!$BG$302</c:f>
              <c:strCache>
                <c:ptCount val="1"/>
                <c:pt idx="0">
                  <c:v>RAN #63</c:v>
                </c:pt>
              </c:strCache>
            </c:strRef>
          </c:tx>
          <c:spPr>
            <a:solidFill>
              <a:srgbClr val="FFFF00"/>
            </a:solidFill>
            <a:ln w="12700">
              <a:solidFill>
                <a:srgbClr val="000000"/>
              </a:solidFill>
              <a:prstDash val="solid"/>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Statistics'!$BG$303:$BG$310</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Statistics'!$BH$302</c:f>
              <c:strCache>
                <c:ptCount val="1"/>
                <c:pt idx="0">
                  <c:v>RAN #64</c:v>
                </c:pt>
              </c:strCache>
            </c:strRef>
          </c:tx>
          <c:spPr>
            <a:solidFill>
              <a:srgbClr val="FF99CC"/>
            </a:solidFill>
            <a:ln>
              <a:solidFill>
                <a:schemeClr val="tx1"/>
              </a:solidFill>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Statistics'!$BH$303:$BH$310</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Statistics'!$BI$302</c:f>
              <c:strCache>
                <c:ptCount val="1"/>
                <c:pt idx="0">
                  <c:v>RAN#65</c:v>
                </c:pt>
              </c:strCache>
            </c:strRef>
          </c:tx>
          <c:spPr>
            <a:solidFill>
              <a:srgbClr val="FF0000"/>
            </a:solidFill>
            <a:ln>
              <a:solidFill>
                <a:srgbClr val="000000"/>
              </a:solidFill>
            </a:ln>
          </c:spPr>
          <c:cat>
            <c:strRef>
              <c:f>'CR Statistics'!$AL$303:$AL$310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Statistics'!$BI$303:$BI$310</c:f>
              <c:numCache>
                <c:formatCode>General</c:formatCode>
                <c:ptCount val="8"/>
                <c:pt idx="0">
                  <c:v>5</c:v>
                </c:pt>
                <c:pt idx="1">
                  <c:v>7</c:v>
                </c:pt>
                <c:pt idx="2">
                  <c:v>34</c:v>
                </c:pt>
                <c:pt idx="3">
                  <c:v>37</c:v>
                </c:pt>
                <c:pt idx="4">
                  <c:v>69</c:v>
                </c:pt>
                <c:pt idx="5">
                  <c:v>316</c:v>
                </c:pt>
                <c:pt idx="6">
                  <c:v>229</c:v>
                </c:pt>
                <c:pt idx="7">
                  <c:v>337</c:v>
                </c:pt>
              </c:numCache>
            </c:numRef>
          </c:val>
        </c:ser>
        <c:axId val="107934464"/>
        <c:axId val="107936000"/>
      </c:barChart>
      <c:catAx>
        <c:axId val="1079344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7936000"/>
        <c:crosses val="autoZero"/>
        <c:auto val="1"/>
        <c:lblAlgn val="ctr"/>
        <c:lblOffset val="100"/>
        <c:tickLblSkip val="1"/>
        <c:tickMarkSkip val="1"/>
      </c:catAx>
      <c:valAx>
        <c:axId val="10793600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7934464"/>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961"/>
          <c:w val="0.81659820814020001"/>
          <c:h val="0.14121683065479995"/>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125"/>
        </c:manualLayout>
      </c:layout>
      <c:barChart>
        <c:barDir val="col"/>
        <c:grouping val="clustered"/>
        <c:ser>
          <c:idx val="0"/>
          <c:order val="0"/>
          <c:tx>
            <c:strRef>
              <c:f>'CR Statistics'!$T$270</c:f>
              <c:strCache>
                <c:ptCount val="1"/>
                <c:pt idx="0">
                  <c:v>RAN1</c:v>
                </c:pt>
              </c:strCache>
            </c:strRef>
          </c:tx>
          <c:spPr>
            <a:solidFill>
              <a:srgbClr val="00FF00"/>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Statistics'!$T$271:$T$276</c:f>
              <c:numCache>
                <c:formatCode>General</c:formatCode>
                <c:ptCount val="6"/>
                <c:pt idx="0">
                  <c:v>0</c:v>
                </c:pt>
                <c:pt idx="1">
                  <c:v>0</c:v>
                </c:pt>
                <c:pt idx="2">
                  <c:v>0</c:v>
                </c:pt>
                <c:pt idx="3">
                  <c:v>3</c:v>
                </c:pt>
                <c:pt idx="4">
                  <c:v>18</c:v>
                </c:pt>
                <c:pt idx="5">
                  <c:v>0</c:v>
                </c:pt>
              </c:numCache>
            </c:numRef>
          </c:val>
        </c:ser>
        <c:ser>
          <c:idx val="1"/>
          <c:order val="1"/>
          <c:tx>
            <c:strRef>
              <c:f>'CR Statistics'!$U$270</c:f>
              <c:strCache>
                <c:ptCount val="1"/>
                <c:pt idx="0">
                  <c:v>RAN2</c:v>
                </c:pt>
              </c:strCache>
            </c:strRef>
          </c:tx>
          <c:spPr>
            <a:solidFill>
              <a:srgbClr val="FF0000"/>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Statistics'!$U$271:$U$276</c:f>
              <c:numCache>
                <c:formatCode>General</c:formatCode>
                <c:ptCount val="6"/>
                <c:pt idx="0">
                  <c:v>0</c:v>
                </c:pt>
                <c:pt idx="1">
                  <c:v>0</c:v>
                </c:pt>
                <c:pt idx="2">
                  <c:v>4</c:v>
                </c:pt>
                <c:pt idx="3">
                  <c:v>7</c:v>
                </c:pt>
                <c:pt idx="4">
                  <c:v>111</c:v>
                </c:pt>
                <c:pt idx="5">
                  <c:v>0</c:v>
                </c:pt>
              </c:numCache>
            </c:numRef>
          </c:val>
        </c:ser>
        <c:ser>
          <c:idx val="2"/>
          <c:order val="2"/>
          <c:tx>
            <c:strRef>
              <c:f>'CR Statistics'!$V$270</c:f>
              <c:strCache>
                <c:ptCount val="1"/>
                <c:pt idx="0">
                  <c:v>RAN3</c:v>
                </c:pt>
              </c:strCache>
            </c:strRef>
          </c:tx>
          <c:spPr>
            <a:solidFill>
              <a:srgbClr val="0000FF"/>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Statistics'!$V$271:$V$276</c:f>
              <c:numCache>
                <c:formatCode>General</c:formatCode>
                <c:ptCount val="6"/>
                <c:pt idx="0">
                  <c:v>0</c:v>
                </c:pt>
                <c:pt idx="1">
                  <c:v>0</c:v>
                </c:pt>
                <c:pt idx="2">
                  <c:v>0</c:v>
                </c:pt>
                <c:pt idx="3">
                  <c:v>1</c:v>
                </c:pt>
                <c:pt idx="4">
                  <c:v>57</c:v>
                </c:pt>
                <c:pt idx="5">
                  <c:v>0</c:v>
                </c:pt>
              </c:numCache>
            </c:numRef>
          </c:val>
        </c:ser>
        <c:ser>
          <c:idx val="3"/>
          <c:order val="3"/>
          <c:tx>
            <c:strRef>
              <c:f>'CR Statistics'!$W$270</c:f>
              <c:strCache>
                <c:ptCount val="1"/>
                <c:pt idx="0">
                  <c:v>RAN4</c:v>
                </c:pt>
              </c:strCache>
            </c:strRef>
          </c:tx>
          <c:spPr>
            <a:solidFill>
              <a:srgbClr val="FFFF00"/>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Statistics'!$W$271:$W$276</c:f>
              <c:numCache>
                <c:formatCode>General</c:formatCode>
                <c:ptCount val="6"/>
                <c:pt idx="0">
                  <c:v>3</c:v>
                </c:pt>
                <c:pt idx="1">
                  <c:v>4</c:v>
                </c:pt>
                <c:pt idx="2">
                  <c:v>31</c:v>
                </c:pt>
                <c:pt idx="3">
                  <c:v>53</c:v>
                </c:pt>
                <c:pt idx="4">
                  <c:v>134</c:v>
                </c:pt>
                <c:pt idx="5">
                  <c:v>4</c:v>
                </c:pt>
              </c:numCache>
            </c:numRef>
          </c:val>
        </c:ser>
        <c:ser>
          <c:idx val="4"/>
          <c:order val="4"/>
          <c:tx>
            <c:strRef>
              <c:f>'CR Statistics'!$X$270</c:f>
              <c:strCache>
                <c:ptCount val="1"/>
                <c:pt idx="0">
                  <c:v>RAN5</c:v>
                </c:pt>
              </c:strCache>
            </c:strRef>
          </c:tx>
          <c:spPr>
            <a:solidFill>
              <a:srgbClr val="660066"/>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Statistics'!$X$271:$X$276</c:f>
              <c:numCache>
                <c:formatCode>General</c:formatCode>
                <c:ptCount val="6"/>
                <c:pt idx="0">
                  <c:v>0</c:v>
                </c:pt>
                <c:pt idx="1">
                  <c:v>0</c:v>
                </c:pt>
                <c:pt idx="2">
                  <c:v>45</c:v>
                </c:pt>
                <c:pt idx="3">
                  <c:v>326</c:v>
                </c:pt>
                <c:pt idx="4">
                  <c:v>385</c:v>
                </c:pt>
                <c:pt idx="5">
                  <c:v>0</c:v>
                </c:pt>
              </c:numCache>
            </c:numRef>
          </c:val>
        </c:ser>
        <c:ser>
          <c:idx val="5"/>
          <c:order val="5"/>
          <c:tx>
            <c:strRef>
              <c:f>'CR Statistics'!$Y$270</c:f>
              <c:strCache>
                <c:ptCount val="1"/>
                <c:pt idx="0">
                  <c:v>RAN without RAN5</c:v>
                </c:pt>
              </c:strCache>
            </c:strRef>
          </c:tx>
          <c:spPr>
            <a:solidFill>
              <a:srgbClr val="FF00FF"/>
            </a:solidFill>
            <a:ln w="12700">
              <a:solidFill>
                <a:srgbClr val="000000"/>
              </a:solidFill>
              <a:prstDash val="solid"/>
            </a:ln>
          </c:spPr>
          <c:cat>
            <c:strRef>
              <c:f>'CR Statistics'!$S$271:$S$276</c:f>
              <c:strCache>
                <c:ptCount val="6"/>
                <c:pt idx="0">
                  <c:v>REL-8</c:v>
                </c:pt>
                <c:pt idx="1">
                  <c:v>REL-9</c:v>
                </c:pt>
                <c:pt idx="2">
                  <c:v>REL-10</c:v>
                </c:pt>
                <c:pt idx="3">
                  <c:v>REL-11</c:v>
                </c:pt>
                <c:pt idx="4">
                  <c:v>REL-12</c:v>
                </c:pt>
                <c:pt idx="5">
                  <c:v>REL-13</c:v>
                </c:pt>
              </c:strCache>
            </c:strRef>
          </c:cat>
          <c:val>
            <c:numRef>
              <c:f>'CR Statistics'!$Y$271:$Y$276</c:f>
              <c:numCache>
                <c:formatCode>General</c:formatCode>
                <c:ptCount val="6"/>
                <c:pt idx="0">
                  <c:v>3</c:v>
                </c:pt>
                <c:pt idx="1">
                  <c:v>4</c:v>
                </c:pt>
                <c:pt idx="2">
                  <c:v>35</c:v>
                </c:pt>
                <c:pt idx="3">
                  <c:v>64</c:v>
                </c:pt>
                <c:pt idx="4">
                  <c:v>320</c:v>
                </c:pt>
                <c:pt idx="5">
                  <c:v>4</c:v>
                </c:pt>
              </c:numCache>
            </c:numRef>
          </c:val>
        </c:ser>
        <c:axId val="108046208"/>
        <c:axId val="108047744"/>
      </c:barChart>
      <c:catAx>
        <c:axId val="1080462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8047744"/>
        <c:crosses val="autoZero"/>
        <c:auto val="1"/>
        <c:lblAlgn val="ctr"/>
        <c:lblOffset val="100"/>
        <c:tickLblSkip val="1"/>
        <c:tickMarkSkip val="1"/>
      </c:catAx>
      <c:valAx>
        <c:axId val="1080477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80462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1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Statistics'!$AM$269</c:f>
              <c:strCache>
                <c:ptCount val="1"/>
                <c:pt idx="0">
                  <c:v>RAN #43</c:v>
                </c:pt>
              </c:strCache>
            </c:strRef>
          </c:tx>
          <c:spPr>
            <a:solidFill>
              <a:srgbClr val="9999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Statistics'!$AM$270:$AM$277</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Statistics'!$AN$269</c:f>
              <c:strCache>
                <c:ptCount val="1"/>
                <c:pt idx="0">
                  <c:v>RAN #44</c:v>
                </c:pt>
              </c:strCache>
            </c:strRef>
          </c:tx>
          <c:spPr>
            <a:solidFill>
              <a:srgbClr val="339966"/>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Statistics'!$AN$270:$AN$277</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Statistics'!$AO$269</c:f>
              <c:strCache>
                <c:ptCount val="1"/>
                <c:pt idx="0">
                  <c:v>RAN #45</c:v>
                </c:pt>
              </c:strCache>
            </c:strRef>
          </c:tx>
          <c:spPr>
            <a:solidFill>
              <a:srgbClr val="FFFF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Statistics'!$AO$270:$AO$277</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Statistics'!$AP$269</c:f>
              <c:strCache>
                <c:ptCount val="1"/>
                <c:pt idx="0">
                  <c:v>RAN #46</c:v>
                </c:pt>
              </c:strCache>
            </c:strRef>
          </c:tx>
          <c:spPr>
            <a:solidFill>
              <a:srgbClr val="FF00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Statistics'!$AP$270:$AP$277</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Statistics'!$AQ$269</c:f>
              <c:strCache>
                <c:ptCount val="1"/>
                <c:pt idx="0">
                  <c:v>RAN #47</c:v>
                </c:pt>
              </c:strCache>
            </c:strRef>
          </c:tx>
          <c:spPr>
            <a:solidFill>
              <a:srgbClr val="00FF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Statistics'!$AQ$270:$AQ$277</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Statistics'!$AR$269</c:f>
              <c:strCache>
                <c:ptCount val="1"/>
                <c:pt idx="0">
                  <c:v>RAN #48</c:v>
                </c:pt>
              </c:strCache>
            </c:strRef>
          </c:tx>
          <c:spPr>
            <a:solidFill>
              <a:srgbClr val="80008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Statistics'!$AR$270:$AR$277</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Statistics'!$AS$269</c:f>
              <c:strCache>
                <c:ptCount val="1"/>
                <c:pt idx="0">
                  <c:v>RAN #49</c:v>
                </c:pt>
              </c:strCache>
            </c:strRef>
          </c:tx>
          <c:spPr>
            <a:solidFill>
              <a:srgbClr val="0066CC"/>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Statistics'!$AS$270:$AS$277</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Statistics'!$AT$269</c:f>
              <c:strCache>
                <c:ptCount val="1"/>
                <c:pt idx="0">
                  <c:v>RAN #50</c:v>
                </c:pt>
              </c:strCache>
            </c:strRef>
          </c:tx>
          <c:spPr>
            <a:solidFill>
              <a:srgbClr val="FF99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Statistics'!$AT$270:$AT$277</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Statistics'!$AU$269</c:f>
              <c:strCache>
                <c:ptCount val="1"/>
                <c:pt idx="0">
                  <c:v>RAN #51</c:v>
                </c:pt>
              </c:strCache>
            </c:strRef>
          </c:tx>
          <c:spPr>
            <a:solidFill>
              <a:srgbClr val="00FF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Statistics'!$AU$270:$AU$277</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Statistics'!$AV$269</c:f>
              <c:strCache>
                <c:ptCount val="1"/>
                <c:pt idx="0">
                  <c:v>RAN #52</c:v>
                </c:pt>
              </c:strCache>
            </c:strRef>
          </c:tx>
          <c:spPr>
            <a:solidFill>
              <a:srgbClr val="FF00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Statistics'!$AV$270:$AV$277</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Statistics'!$AW$269</c:f>
              <c:strCache>
                <c:ptCount val="1"/>
                <c:pt idx="0">
                  <c:v>RAN #53</c:v>
                </c:pt>
              </c:strCache>
            </c:strRef>
          </c:tx>
          <c:spPr>
            <a:solidFill>
              <a:srgbClr val="FF00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Statistics'!$AW$270:$AW$277</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Statistics'!$AX$269</c:f>
              <c:strCache>
                <c:ptCount val="1"/>
                <c:pt idx="0">
                  <c:v>RAN #54</c:v>
                </c:pt>
              </c:strCache>
            </c:strRef>
          </c:tx>
          <c:spPr>
            <a:solidFill>
              <a:srgbClr val="00FF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Statistics'!$AX$270:$AX$277</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Statistics'!$AY$269</c:f>
              <c:strCache>
                <c:ptCount val="1"/>
                <c:pt idx="0">
                  <c:v>RAN #55</c:v>
                </c:pt>
              </c:strCache>
            </c:strRef>
          </c:tx>
          <c:spPr>
            <a:solidFill>
              <a:srgbClr val="FF00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Statistics'!$AY$270:$AY$277</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Statistics'!$AZ$269</c:f>
              <c:strCache>
                <c:ptCount val="1"/>
                <c:pt idx="0">
                  <c:v>RAN #56</c:v>
                </c:pt>
              </c:strCache>
            </c:strRef>
          </c:tx>
          <c:spPr>
            <a:solidFill>
              <a:srgbClr val="8000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Statistics'!$AZ$270:$AZ$277</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Statistics'!$BA$269</c:f>
              <c:strCache>
                <c:ptCount val="1"/>
                <c:pt idx="0">
                  <c:v>RAN #57</c:v>
                </c:pt>
              </c:strCache>
            </c:strRef>
          </c:tx>
          <c:spPr>
            <a:solidFill>
              <a:srgbClr val="FFCC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Statistics'!$BA$270:$BA$277</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Statistics'!$BB$269</c:f>
              <c:strCache>
                <c:ptCount val="1"/>
                <c:pt idx="0">
                  <c:v>RAN #58</c:v>
                </c:pt>
              </c:strCache>
            </c:strRef>
          </c:tx>
          <c:spPr>
            <a:solidFill>
              <a:srgbClr val="FFFF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Statistics'!$BB$270:$BB$277</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Statistics'!$BC$269</c:f>
              <c:strCache>
                <c:ptCount val="1"/>
                <c:pt idx="0">
                  <c:v>RAN #59</c:v>
                </c:pt>
              </c:strCache>
            </c:strRef>
          </c:tx>
          <c:spPr>
            <a:solidFill>
              <a:srgbClr val="00CC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Statistics'!$BC$270:$BC$277</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Statistics'!$BD$269</c:f>
              <c:strCache>
                <c:ptCount val="1"/>
                <c:pt idx="0">
                  <c:v>RAN #60</c:v>
                </c:pt>
              </c:strCache>
            </c:strRef>
          </c:tx>
          <c:spPr>
            <a:solidFill>
              <a:srgbClr val="00FF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Statistics'!$BD$270:$BD$277</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Statistics'!$BE$269</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Statistics'!$BE$270:$BE$277</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Statistics'!$BF$269</c:f>
              <c:strCache>
                <c:ptCount val="1"/>
                <c:pt idx="0">
                  <c:v>RAN #62</c:v>
                </c:pt>
              </c:strCache>
            </c:strRef>
          </c:tx>
          <c:spPr>
            <a:solidFill>
              <a:srgbClr val="00FFFF"/>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Statistics'!$BF$270:$BF$277</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Statistics'!$BG$269</c:f>
              <c:strCache>
                <c:ptCount val="1"/>
                <c:pt idx="0">
                  <c:v>RAN #63</c:v>
                </c:pt>
              </c:strCache>
            </c:strRef>
          </c:tx>
          <c:spPr>
            <a:solidFill>
              <a:srgbClr val="FFFF00"/>
            </a:solidFill>
            <a:ln w="12700">
              <a:solidFill>
                <a:srgbClr val="000000"/>
              </a:solidFill>
              <a:prstDash val="solid"/>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Statistics'!$BG$270:$BG$277</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Statistics'!$BH$269</c:f>
              <c:strCache>
                <c:ptCount val="1"/>
                <c:pt idx="0">
                  <c:v>RAN #64</c:v>
                </c:pt>
              </c:strCache>
            </c:strRef>
          </c:tx>
          <c:spPr>
            <a:solidFill>
              <a:srgbClr val="FF9900"/>
            </a:solidFill>
            <a:ln>
              <a:solidFill>
                <a:schemeClr val="tx1"/>
              </a:solidFill>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Statistics'!$BH$270:$BH$277</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Statistics'!$BI$269</c:f>
              <c:strCache>
                <c:ptCount val="1"/>
                <c:pt idx="0">
                  <c:v>RAN#65</c:v>
                </c:pt>
              </c:strCache>
            </c:strRef>
          </c:tx>
          <c:spPr>
            <a:solidFill>
              <a:srgbClr val="0066FF"/>
            </a:solidFill>
            <a:ln>
              <a:solidFill>
                <a:srgbClr val="000000"/>
              </a:solidFill>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Statistics'!$BI$270:$BI$277</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Statistics'!$BJ$269</c:f>
              <c:strCache>
                <c:ptCount val="1"/>
                <c:pt idx="0">
                  <c:v>RAN #66</c:v>
                </c:pt>
              </c:strCache>
            </c:strRef>
          </c:tx>
          <c:spPr>
            <a:solidFill>
              <a:srgbClr val="FF0000"/>
            </a:solidFill>
            <a:ln>
              <a:solidFill>
                <a:schemeClr val="tx1"/>
              </a:solidFill>
            </a:ln>
          </c:spPr>
          <c:cat>
            <c:strRef>
              <c:f>'CR Statistics'!$AL$270:$AL$277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Statistics'!$BJ$270:$BJ$277</c:f>
              <c:numCache>
                <c:formatCode>General</c:formatCode>
                <c:ptCount val="8"/>
                <c:pt idx="0">
                  <c:v>3</c:v>
                </c:pt>
                <c:pt idx="1">
                  <c:v>4</c:v>
                </c:pt>
                <c:pt idx="2">
                  <c:v>35</c:v>
                </c:pt>
                <c:pt idx="3">
                  <c:v>45</c:v>
                </c:pt>
                <c:pt idx="4">
                  <c:v>64</c:v>
                </c:pt>
                <c:pt idx="5">
                  <c:v>325</c:v>
                </c:pt>
                <c:pt idx="6">
                  <c:v>320</c:v>
                </c:pt>
                <c:pt idx="7">
                  <c:v>386</c:v>
                </c:pt>
              </c:numCache>
            </c:numRef>
          </c:val>
        </c:ser>
        <c:axId val="108205568"/>
        <c:axId val="108207104"/>
      </c:barChart>
      <c:catAx>
        <c:axId val="1082055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8207104"/>
        <c:crosses val="autoZero"/>
        <c:auto val="1"/>
        <c:lblAlgn val="ctr"/>
        <c:lblOffset val="100"/>
        <c:tickLblSkip val="1"/>
        <c:tickMarkSkip val="1"/>
      </c:catAx>
      <c:valAx>
        <c:axId val="10820710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820556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038"/>
          <c:w val="0.80162922446872376"/>
          <c:h val="0.1502362204724568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158"/>
        </c:manualLayout>
      </c:layout>
      <c:barChart>
        <c:barDir val="col"/>
        <c:grouping val="clustered"/>
        <c:ser>
          <c:idx val="0"/>
          <c:order val="0"/>
          <c:tx>
            <c:strRef>
              <c:f>'CR Statistics'!$T$234</c:f>
              <c:strCache>
                <c:ptCount val="1"/>
                <c:pt idx="0">
                  <c:v>RAN1</c:v>
                </c:pt>
              </c:strCache>
            </c:strRef>
          </c:tx>
          <c:spPr>
            <a:solidFill>
              <a:srgbClr val="00FF00"/>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Statistics'!$T$235:$T$240</c:f>
              <c:numCache>
                <c:formatCode>General</c:formatCode>
                <c:ptCount val="6"/>
                <c:pt idx="0">
                  <c:v>0</c:v>
                </c:pt>
                <c:pt idx="1">
                  <c:v>0</c:v>
                </c:pt>
                <c:pt idx="2">
                  <c:v>0</c:v>
                </c:pt>
                <c:pt idx="3">
                  <c:v>2</c:v>
                </c:pt>
                <c:pt idx="4">
                  <c:v>16</c:v>
                </c:pt>
                <c:pt idx="5">
                  <c:v>0</c:v>
                </c:pt>
              </c:numCache>
            </c:numRef>
          </c:val>
        </c:ser>
        <c:ser>
          <c:idx val="1"/>
          <c:order val="1"/>
          <c:tx>
            <c:strRef>
              <c:f>'CR Statistics'!$U$234</c:f>
              <c:strCache>
                <c:ptCount val="1"/>
                <c:pt idx="0">
                  <c:v>RAN2</c:v>
                </c:pt>
              </c:strCache>
            </c:strRef>
          </c:tx>
          <c:spPr>
            <a:solidFill>
              <a:srgbClr val="FF0000"/>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Statistics'!$U$235:$U$240</c:f>
              <c:numCache>
                <c:formatCode>General</c:formatCode>
                <c:ptCount val="6"/>
                <c:pt idx="0">
                  <c:v>0</c:v>
                </c:pt>
                <c:pt idx="1">
                  <c:v>0</c:v>
                </c:pt>
                <c:pt idx="2">
                  <c:v>5</c:v>
                </c:pt>
                <c:pt idx="3">
                  <c:v>7</c:v>
                </c:pt>
                <c:pt idx="4">
                  <c:v>49</c:v>
                </c:pt>
                <c:pt idx="5">
                  <c:v>0</c:v>
                </c:pt>
              </c:numCache>
            </c:numRef>
          </c:val>
        </c:ser>
        <c:ser>
          <c:idx val="2"/>
          <c:order val="2"/>
          <c:tx>
            <c:strRef>
              <c:f>'CR Statistics'!$V$234</c:f>
              <c:strCache>
                <c:ptCount val="1"/>
                <c:pt idx="0">
                  <c:v>RAN3</c:v>
                </c:pt>
              </c:strCache>
            </c:strRef>
          </c:tx>
          <c:spPr>
            <a:solidFill>
              <a:srgbClr val="0000FF"/>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Statistics'!$V$235:$V$240</c:f>
              <c:numCache>
                <c:formatCode>General</c:formatCode>
                <c:ptCount val="6"/>
                <c:pt idx="0">
                  <c:v>0</c:v>
                </c:pt>
                <c:pt idx="1">
                  <c:v>0</c:v>
                </c:pt>
                <c:pt idx="2">
                  <c:v>0</c:v>
                </c:pt>
                <c:pt idx="3">
                  <c:v>3</c:v>
                </c:pt>
                <c:pt idx="4">
                  <c:v>31</c:v>
                </c:pt>
                <c:pt idx="5">
                  <c:v>0</c:v>
                </c:pt>
              </c:numCache>
            </c:numRef>
          </c:val>
        </c:ser>
        <c:ser>
          <c:idx val="3"/>
          <c:order val="3"/>
          <c:tx>
            <c:strRef>
              <c:f>'CR Statistics'!$W$234</c:f>
              <c:strCache>
                <c:ptCount val="1"/>
                <c:pt idx="0">
                  <c:v>RAN4</c:v>
                </c:pt>
              </c:strCache>
            </c:strRef>
          </c:tx>
          <c:spPr>
            <a:solidFill>
              <a:srgbClr val="FFFF00"/>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Statistics'!$W$235:$W$240</c:f>
              <c:numCache>
                <c:formatCode>General</c:formatCode>
                <c:ptCount val="6"/>
                <c:pt idx="0">
                  <c:v>0</c:v>
                </c:pt>
                <c:pt idx="1">
                  <c:v>1</c:v>
                </c:pt>
                <c:pt idx="2">
                  <c:v>13</c:v>
                </c:pt>
                <c:pt idx="3">
                  <c:v>18</c:v>
                </c:pt>
                <c:pt idx="4">
                  <c:v>90</c:v>
                </c:pt>
                <c:pt idx="5">
                  <c:v>1</c:v>
                </c:pt>
              </c:numCache>
            </c:numRef>
          </c:val>
        </c:ser>
        <c:ser>
          <c:idx val="4"/>
          <c:order val="4"/>
          <c:tx>
            <c:strRef>
              <c:f>'CR Statistics'!$X$234</c:f>
              <c:strCache>
                <c:ptCount val="1"/>
                <c:pt idx="0">
                  <c:v>RAN5</c:v>
                </c:pt>
              </c:strCache>
            </c:strRef>
          </c:tx>
          <c:spPr>
            <a:solidFill>
              <a:srgbClr val="660066"/>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Statistics'!$X$235:$X$240</c:f>
              <c:numCache>
                <c:formatCode>General</c:formatCode>
                <c:ptCount val="6"/>
                <c:pt idx="0">
                  <c:v>0</c:v>
                </c:pt>
                <c:pt idx="1">
                  <c:v>0</c:v>
                </c:pt>
                <c:pt idx="2">
                  <c:v>34</c:v>
                </c:pt>
                <c:pt idx="3">
                  <c:v>83</c:v>
                </c:pt>
                <c:pt idx="4">
                  <c:v>515</c:v>
                </c:pt>
                <c:pt idx="5">
                  <c:v>0</c:v>
                </c:pt>
              </c:numCache>
            </c:numRef>
          </c:val>
        </c:ser>
        <c:ser>
          <c:idx val="5"/>
          <c:order val="5"/>
          <c:tx>
            <c:strRef>
              <c:f>'CR Statistics'!$Y$234</c:f>
              <c:strCache>
                <c:ptCount val="1"/>
                <c:pt idx="0">
                  <c:v>RAN without RAN5</c:v>
                </c:pt>
              </c:strCache>
            </c:strRef>
          </c:tx>
          <c:spPr>
            <a:solidFill>
              <a:srgbClr val="FF00FF"/>
            </a:solidFill>
            <a:ln w="12700">
              <a:solidFill>
                <a:srgbClr val="000000"/>
              </a:solidFill>
              <a:prstDash val="solid"/>
            </a:ln>
          </c:spPr>
          <c:cat>
            <c:strRef>
              <c:f>'CR Statistics'!$S$235:$S$240</c:f>
              <c:strCache>
                <c:ptCount val="6"/>
                <c:pt idx="0">
                  <c:v>REL-8</c:v>
                </c:pt>
                <c:pt idx="1">
                  <c:v>REL-9</c:v>
                </c:pt>
                <c:pt idx="2">
                  <c:v>REL-10</c:v>
                </c:pt>
                <c:pt idx="3">
                  <c:v>REL-11</c:v>
                </c:pt>
                <c:pt idx="4">
                  <c:v>REL-12</c:v>
                </c:pt>
                <c:pt idx="5">
                  <c:v>REL-13</c:v>
                </c:pt>
              </c:strCache>
            </c:strRef>
          </c:cat>
          <c:val>
            <c:numRef>
              <c:f>'CR Statistics'!$Y$235:$Y$240</c:f>
              <c:numCache>
                <c:formatCode>General</c:formatCode>
                <c:ptCount val="6"/>
                <c:pt idx="0">
                  <c:v>0</c:v>
                </c:pt>
                <c:pt idx="1">
                  <c:v>1</c:v>
                </c:pt>
                <c:pt idx="2">
                  <c:v>18</c:v>
                </c:pt>
                <c:pt idx="3">
                  <c:v>30</c:v>
                </c:pt>
                <c:pt idx="4">
                  <c:v>186</c:v>
                </c:pt>
                <c:pt idx="5">
                  <c:v>1</c:v>
                </c:pt>
              </c:numCache>
            </c:numRef>
          </c:val>
        </c:ser>
        <c:axId val="108272256"/>
        <c:axId val="108290432"/>
      </c:barChart>
      <c:catAx>
        <c:axId val="1082722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8290432"/>
        <c:crosses val="autoZero"/>
        <c:auto val="1"/>
        <c:lblAlgn val="ctr"/>
        <c:lblOffset val="100"/>
        <c:tickLblSkip val="1"/>
        <c:tickMarkSkip val="1"/>
      </c:catAx>
      <c:valAx>
        <c:axId val="10829043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82722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1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25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Statistics'!$AQ$233</c:f>
              <c:strCache>
                <c:ptCount val="1"/>
                <c:pt idx="0">
                  <c:v>RAN #47</c:v>
                </c:pt>
              </c:strCache>
            </c:strRef>
          </c:tx>
          <c:spPr>
            <a:solidFill>
              <a:srgbClr val="00FF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Statistics'!$AQ$234:$AQ$240</c:f>
              <c:numCache>
                <c:formatCode>General</c:formatCode>
                <c:ptCount val="7"/>
                <c:pt idx="0">
                  <c:v>2</c:v>
                </c:pt>
                <c:pt idx="1">
                  <c:v>0</c:v>
                </c:pt>
                <c:pt idx="2">
                  <c:v>0</c:v>
                </c:pt>
                <c:pt idx="3">
                  <c:v>0</c:v>
                </c:pt>
                <c:pt idx="4">
                  <c:v>0</c:v>
                </c:pt>
                <c:pt idx="5">
                  <c:v>0</c:v>
                </c:pt>
                <c:pt idx="6">
                  <c:v>0</c:v>
                </c:pt>
              </c:numCache>
            </c:numRef>
          </c:val>
        </c:ser>
        <c:ser>
          <c:idx val="5"/>
          <c:order val="1"/>
          <c:tx>
            <c:strRef>
              <c:f>'CR Statistics'!$AR$233</c:f>
              <c:strCache>
                <c:ptCount val="1"/>
                <c:pt idx="0">
                  <c:v>RAN #48</c:v>
                </c:pt>
              </c:strCache>
            </c:strRef>
          </c:tx>
          <c:spPr>
            <a:solidFill>
              <a:srgbClr val="80008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Statistics'!$AR$234:$AR$240</c:f>
              <c:numCache>
                <c:formatCode>General</c:formatCode>
                <c:ptCount val="7"/>
                <c:pt idx="0">
                  <c:v>15</c:v>
                </c:pt>
                <c:pt idx="1">
                  <c:v>0</c:v>
                </c:pt>
                <c:pt idx="2">
                  <c:v>0</c:v>
                </c:pt>
                <c:pt idx="3">
                  <c:v>0</c:v>
                </c:pt>
                <c:pt idx="4">
                  <c:v>0</c:v>
                </c:pt>
                <c:pt idx="5">
                  <c:v>0</c:v>
                </c:pt>
                <c:pt idx="6">
                  <c:v>0</c:v>
                </c:pt>
              </c:numCache>
            </c:numRef>
          </c:val>
        </c:ser>
        <c:ser>
          <c:idx val="6"/>
          <c:order val="2"/>
          <c:tx>
            <c:strRef>
              <c:f>'CR Statistics'!$AS$233</c:f>
              <c:strCache>
                <c:ptCount val="1"/>
                <c:pt idx="0">
                  <c:v>RAN #49</c:v>
                </c:pt>
              </c:strCache>
            </c:strRef>
          </c:tx>
          <c:spPr>
            <a:solidFill>
              <a:srgbClr val="0066CC"/>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Statistics'!$AS$234:$AS$240</c:f>
              <c:numCache>
                <c:formatCode>General</c:formatCode>
                <c:ptCount val="7"/>
                <c:pt idx="0">
                  <c:v>39</c:v>
                </c:pt>
                <c:pt idx="1">
                  <c:v>0</c:v>
                </c:pt>
                <c:pt idx="2">
                  <c:v>0</c:v>
                </c:pt>
                <c:pt idx="3">
                  <c:v>0</c:v>
                </c:pt>
                <c:pt idx="4">
                  <c:v>0</c:v>
                </c:pt>
                <c:pt idx="5">
                  <c:v>0</c:v>
                </c:pt>
                <c:pt idx="6">
                  <c:v>0</c:v>
                </c:pt>
              </c:numCache>
            </c:numRef>
          </c:val>
        </c:ser>
        <c:ser>
          <c:idx val="7"/>
          <c:order val="3"/>
          <c:tx>
            <c:strRef>
              <c:f>'CR Statistics'!$AT$233</c:f>
              <c:strCache>
                <c:ptCount val="1"/>
                <c:pt idx="0">
                  <c:v>RAN #50</c:v>
                </c:pt>
              </c:strCache>
            </c:strRef>
          </c:tx>
          <c:spPr>
            <a:solidFill>
              <a:srgbClr val="FF99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Statistics'!$AT$234:$AT$240</c:f>
              <c:numCache>
                <c:formatCode>General</c:formatCode>
                <c:ptCount val="7"/>
                <c:pt idx="0">
                  <c:v>174</c:v>
                </c:pt>
                <c:pt idx="1">
                  <c:v>0</c:v>
                </c:pt>
                <c:pt idx="2">
                  <c:v>0</c:v>
                </c:pt>
                <c:pt idx="3">
                  <c:v>0</c:v>
                </c:pt>
                <c:pt idx="4">
                  <c:v>0</c:v>
                </c:pt>
                <c:pt idx="5">
                  <c:v>0</c:v>
                </c:pt>
                <c:pt idx="6">
                  <c:v>0</c:v>
                </c:pt>
              </c:numCache>
            </c:numRef>
          </c:val>
        </c:ser>
        <c:ser>
          <c:idx val="8"/>
          <c:order val="4"/>
          <c:tx>
            <c:strRef>
              <c:f>'CR Statistics'!$AU$233</c:f>
              <c:strCache>
                <c:ptCount val="1"/>
                <c:pt idx="0">
                  <c:v>RAN #51</c:v>
                </c:pt>
              </c:strCache>
            </c:strRef>
          </c:tx>
          <c:spPr>
            <a:solidFill>
              <a:srgbClr val="00FF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Statistics'!$AU$234:$AU$240</c:f>
              <c:numCache>
                <c:formatCode>General</c:formatCode>
                <c:ptCount val="7"/>
                <c:pt idx="0">
                  <c:v>257</c:v>
                </c:pt>
                <c:pt idx="1">
                  <c:v>0</c:v>
                </c:pt>
                <c:pt idx="2">
                  <c:v>0</c:v>
                </c:pt>
                <c:pt idx="3">
                  <c:v>0</c:v>
                </c:pt>
                <c:pt idx="4">
                  <c:v>0</c:v>
                </c:pt>
                <c:pt idx="5">
                  <c:v>0</c:v>
                </c:pt>
                <c:pt idx="6">
                  <c:v>0</c:v>
                </c:pt>
              </c:numCache>
            </c:numRef>
          </c:val>
        </c:ser>
        <c:ser>
          <c:idx val="9"/>
          <c:order val="5"/>
          <c:tx>
            <c:strRef>
              <c:f>'CR Statistics'!$AV$233</c:f>
              <c:strCache>
                <c:ptCount val="1"/>
                <c:pt idx="0">
                  <c:v>RAN #52</c:v>
                </c:pt>
              </c:strCache>
            </c:strRef>
          </c:tx>
          <c:spPr>
            <a:solidFill>
              <a:srgbClr val="FF00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Statistics'!$AV$234:$AV$240</c:f>
              <c:numCache>
                <c:formatCode>General</c:formatCode>
                <c:ptCount val="7"/>
                <c:pt idx="0">
                  <c:v>409</c:v>
                </c:pt>
                <c:pt idx="1">
                  <c:v>2</c:v>
                </c:pt>
                <c:pt idx="2">
                  <c:v>1</c:v>
                </c:pt>
                <c:pt idx="3">
                  <c:v>0</c:v>
                </c:pt>
                <c:pt idx="4">
                  <c:v>0</c:v>
                </c:pt>
                <c:pt idx="5">
                  <c:v>0</c:v>
                </c:pt>
                <c:pt idx="6">
                  <c:v>0</c:v>
                </c:pt>
              </c:numCache>
            </c:numRef>
          </c:val>
        </c:ser>
        <c:ser>
          <c:idx val="10"/>
          <c:order val="6"/>
          <c:tx>
            <c:strRef>
              <c:f>'CR Statistics'!$AW$233</c:f>
              <c:strCache>
                <c:ptCount val="1"/>
                <c:pt idx="0">
                  <c:v>RAN #53</c:v>
                </c:pt>
              </c:strCache>
            </c:strRef>
          </c:tx>
          <c:spPr>
            <a:solidFill>
              <a:srgbClr val="FF00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Statistics'!$AW$234:$AW$240</c:f>
              <c:numCache>
                <c:formatCode>General</c:formatCode>
                <c:ptCount val="7"/>
                <c:pt idx="0">
                  <c:v>233</c:v>
                </c:pt>
                <c:pt idx="1">
                  <c:v>10</c:v>
                </c:pt>
                <c:pt idx="2">
                  <c:v>7</c:v>
                </c:pt>
                <c:pt idx="3">
                  <c:v>0</c:v>
                </c:pt>
                <c:pt idx="4">
                  <c:v>0</c:v>
                </c:pt>
                <c:pt idx="5">
                  <c:v>0</c:v>
                </c:pt>
                <c:pt idx="6">
                  <c:v>0</c:v>
                </c:pt>
              </c:numCache>
            </c:numRef>
          </c:val>
        </c:ser>
        <c:ser>
          <c:idx val="11"/>
          <c:order val="7"/>
          <c:tx>
            <c:strRef>
              <c:f>'CR Statistics'!$AX$233</c:f>
              <c:strCache>
                <c:ptCount val="1"/>
                <c:pt idx="0">
                  <c:v>RAN #54</c:v>
                </c:pt>
              </c:strCache>
            </c:strRef>
          </c:tx>
          <c:spPr>
            <a:solidFill>
              <a:srgbClr val="00FF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Statistics'!$AX$234:$AX$240</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Statistics'!$AY$233</c:f>
              <c:strCache>
                <c:ptCount val="1"/>
                <c:pt idx="0">
                  <c:v>RAN #55</c:v>
                </c:pt>
              </c:strCache>
            </c:strRef>
          </c:tx>
          <c:spPr>
            <a:solidFill>
              <a:srgbClr val="FF00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Statistics'!$AY$234:$AY$240</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Statistics'!$AZ$233</c:f>
              <c:strCache>
                <c:ptCount val="1"/>
                <c:pt idx="0">
                  <c:v>RAN #56</c:v>
                </c:pt>
              </c:strCache>
            </c:strRef>
          </c:tx>
          <c:spPr>
            <a:solidFill>
              <a:srgbClr val="8000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Statistics'!$AZ$234:$AZ$240</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Statistics'!$BA$233</c:f>
              <c:strCache>
                <c:ptCount val="1"/>
                <c:pt idx="0">
                  <c:v>RAN #57</c:v>
                </c:pt>
              </c:strCache>
            </c:strRef>
          </c:tx>
          <c:spPr>
            <a:solidFill>
              <a:srgbClr val="FFCC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Statistics'!$BA$234:$BA$240</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Statistics'!$BB$233</c:f>
              <c:strCache>
                <c:ptCount val="1"/>
                <c:pt idx="0">
                  <c:v>RAN #58</c:v>
                </c:pt>
              </c:strCache>
            </c:strRef>
          </c:tx>
          <c:spPr>
            <a:solidFill>
              <a:srgbClr val="FFFF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Statistics'!$BB$234:$BB$240</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Statistics'!$BC$233</c:f>
              <c:strCache>
                <c:ptCount val="1"/>
                <c:pt idx="0">
                  <c:v>RAN #59</c:v>
                </c:pt>
              </c:strCache>
            </c:strRef>
          </c:tx>
          <c:spPr>
            <a:solidFill>
              <a:srgbClr val="00CC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Statistics'!$BC$234:$BC$240</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Statistics'!$BD$233</c:f>
              <c:strCache>
                <c:ptCount val="1"/>
                <c:pt idx="0">
                  <c:v>RAN #60</c:v>
                </c:pt>
              </c:strCache>
            </c:strRef>
          </c:tx>
          <c:spPr>
            <a:solidFill>
              <a:srgbClr val="00FF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Statistics'!$BD$234:$BD$240</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Statistics'!$BE$233</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Statistics'!$BE$234:$BE$240</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Statistics'!$BF$233</c:f>
              <c:strCache>
                <c:ptCount val="1"/>
                <c:pt idx="0">
                  <c:v>RAN #62</c:v>
                </c:pt>
              </c:strCache>
            </c:strRef>
          </c:tx>
          <c:spPr>
            <a:solidFill>
              <a:srgbClr val="00FFFF"/>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Statistics'!$BF$234:$BF$240</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Statistics'!$BG$233</c:f>
              <c:strCache>
                <c:ptCount val="1"/>
                <c:pt idx="0">
                  <c:v>RAN #63</c:v>
                </c:pt>
              </c:strCache>
            </c:strRef>
          </c:tx>
          <c:spPr>
            <a:solidFill>
              <a:srgbClr val="FFFF00"/>
            </a:solidFill>
            <a:ln w="12700">
              <a:solidFill>
                <a:srgbClr val="000000"/>
              </a:solidFill>
              <a:prstDash val="solid"/>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Statistics'!$BG$234:$BG$240</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Statistics'!$BH$233</c:f>
              <c:strCache>
                <c:ptCount val="1"/>
                <c:pt idx="0">
                  <c:v>RAN #64</c:v>
                </c:pt>
              </c:strCache>
            </c:strRef>
          </c:tx>
          <c:spPr>
            <a:solidFill>
              <a:srgbClr val="FF9900"/>
            </a:solidFill>
            <a:ln>
              <a:solidFill>
                <a:schemeClr val="tx1"/>
              </a:solidFill>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Statistics'!$BH$234:$BH$240</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Statistics'!$BI$233</c:f>
              <c:strCache>
                <c:ptCount val="1"/>
                <c:pt idx="0">
                  <c:v>RAN#65</c:v>
                </c:pt>
              </c:strCache>
            </c:strRef>
          </c:tx>
          <c:spPr>
            <a:solidFill>
              <a:srgbClr val="0066FF"/>
            </a:solidFill>
            <a:ln>
              <a:solidFill>
                <a:srgbClr val="000000"/>
              </a:solidFill>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Statistics'!$BI$234:$BI$240</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Statistics'!$BJ$233</c:f>
              <c:strCache>
                <c:ptCount val="1"/>
                <c:pt idx="0">
                  <c:v>RAN #66</c:v>
                </c:pt>
              </c:strCache>
            </c:strRef>
          </c:tx>
          <c:spPr>
            <a:solidFill>
              <a:schemeClr val="accent6">
                <a:lumMod val="50000"/>
              </a:schemeClr>
            </a:solidFill>
            <a:ln>
              <a:solidFill>
                <a:schemeClr val="tx1"/>
              </a:solidFill>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Statistics'!$BJ$234:$BJ$240</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Statistics'!$BK$233</c:f>
              <c:strCache>
                <c:ptCount val="1"/>
                <c:pt idx="0">
                  <c:v>RAN #67</c:v>
                </c:pt>
              </c:strCache>
            </c:strRef>
          </c:tx>
          <c:spPr>
            <a:solidFill>
              <a:srgbClr val="FF0000"/>
            </a:solidFill>
            <a:ln>
              <a:solidFill>
                <a:sysClr val="windowText" lastClr="000000"/>
              </a:solidFill>
            </a:ln>
          </c:spPr>
          <c:cat>
            <c:strRef>
              <c:f>'CR Statistics'!$AL$234:$AL$240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Statistics'!$BK$234:$BK$240</c:f>
              <c:numCache>
                <c:formatCode>General</c:formatCode>
                <c:ptCount val="7"/>
                <c:pt idx="0">
                  <c:v>18</c:v>
                </c:pt>
                <c:pt idx="1">
                  <c:v>34</c:v>
                </c:pt>
                <c:pt idx="2">
                  <c:v>30</c:v>
                </c:pt>
                <c:pt idx="3">
                  <c:v>83</c:v>
                </c:pt>
                <c:pt idx="4">
                  <c:v>186</c:v>
                </c:pt>
                <c:pt idx="5">
                  <c:v>515</c:v>
                </c:pt>
                <c:pt idx="6">
                  <c:v>1</c:v>
                </c:pt>
              </c:numCache>
            </c:numRef>
          </c:val>
        </c:ser>
        <c:axId val="108461440"/>
        <c:axId val="108360832"/>
      </c:barChart>
      <c:catAx>
        <c:axId val="1084614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8360832"/>
        <c:crosses val="autoZero"/>
        <c:auto val="1"/>
        <c:lblAlgn val="ctr"/>
        <c:lblOffset val="100"/>
        <c:tickLblSkip val="1"/>
        <c:tickMarkSkip val="1"/>
      </c:catAx>
      <c:valAx>
        <c:axId val="1083608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8461440"/>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191"/>
        </c:manualLayout>
      </c:layout>
      <c:barChart>
        <c:barDir val="col"/>
        <c:grouping val="clustered"/>
        <c:ser>
          <c:idx val="0"/>
          <c:order val="0"/>
          <c:tx>
            <c:strRef>
              <c:f>'CR Statistics'!$T$193</c:f>
              <c:strCache>
                <c:ptCount val="1"/>
                <c:pt idx="0">
                  <c:v>RAN1</c:v>
                </c:pt>
              </c:strCache>
            </c:strRef>
          </c:tx>
          <c:spPr>
            <a:solidFill>
              <a:srgbClr val="00FF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Statistics'!$T$194:$T$199</c:f>
              <c:numCache>
                <c:formatCode>General</c:formatCode>
                <c:ptCount val="6"/>
                <c:pt idx="0">
                  <c:v>0</c:v>
                </c:pt>
                <c:pt idx="1">
                  <c:v>0</c:v>
                </c:pt>
                <c:pt idx="2">
                  <c:v>1</c:v>
                </c:pt>
                <c:pt idx="3">
                  <c:v>1</c:v>
                </c:pt>
                <c:pt idx="4">
                  <c:v>16</c:v>
                </c:pt>
                <c:pt idx="5">
                  <c:v>0</c:v>
                </c:pt>
              </c:numCache>
            </c:numRef>
          </c:val>
        </c:ser>
        <c:ser>
          <c:idx val="1"/>
          <c:order val="1"/>
          <c:tx>
            <c:strRef>
              <c:f>'CR Statistics'!$U$193</c:f>
              <c:strCache>
                <c:ptCount val="1"/>
                <c:pt idx="0">
                  <c:v>RAN2</c:v>
                </c:pt>
              </c:strCache>
            </c:strRef>
          </c:tx>
          <c:spPr>
            <a:solidFill>
              <a:srgbClr val="FF00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Statistics'!$U$194:$U$199</c:f>
              <c:numCache>
                <c:formatCode>General</c:formatCode>
                <c:ptCount val="6"/>
                <c:pt idx="0">
                  <c:v>0</c:v>
                </c:pt>
                <c:pt idx="1">
                  <c:v>0</c:v>
                </c:pt>
                <c:pt idx="2">
                  <c:v>5</c:v>
                </c:pt>
                <c:pt idx="3">
                  <c:v>2</c:v>
                </c:pt>
                <c:pt idx="4">
                  <c:v>65</c:v>
                </c:pt>
                <c:pt idx="5">
                  <c:v>4</c:v>
                </c:pt>
              </c:numCache>
            </c:numRef>
          </c:val>
        </c:ser>
        <c:ser>
          <c:idx val="2"/>
          <c:order val="2"/>
          <c:tx>
            <c:strRef>
              <c:f>'CR Statistics'!$V$193</c:f>
              <c:strCache>
                <c:ptCount val="1"/>
                <c:pt idx="0">
                  <c:v>RAN3</c:v>
                </c:pt>
              </c:strCache>
            </c:strRef>
          </c:tx>
          <c:spPr>
            <a:solidFill>
              <a:srgbClr val="0000FF"/>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Statistics'!$V$194:$V$199</c:f>
              <c:numCache>
                <c:formatCode>General</c:formatCode>
                <c:ptCount val="6"/>
                <c:pt idx="0">
                  <c:v>0</c:v>
                </c:pt>
                <c:pt idx="1">
                  <c:v>0</c:v>
                </c:pt>
                <c:pt idx="2">
                  <c:v>0</c:v>
                </c:pt>
                <c:pt idx="3">
                  <c:v>0</c:v>
                </c:pt>
                <c:pt idx="4">
                  <c:v>12</c:v>
                </c:pt>
                <c:pt idx="5">
                  <c:v>4</c:v>
                </c:pt>
              </c:numCache>
            </c:numRef>
          </c:val>
        </c:ser>
        <c:ser>
          <c:idx val="3"/>
          <c:order val="3"/>
          <c:tx>
            <c:strRef>
              <c:f>'CR Statistics'!$W$193</c:f>
              <c:strCache>
                <c:ptCount val="1"/>
                <c:pt idx="0">
                  <c:v>RAN4</c:v>
                </c:pt>
              </c:strCache>
            </c:strRef>
          </c:tx>
          <c:spPr>
            <a:solidFill>
              <a:srgbClr val="FFFF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Statistics'!$W$194:$W$199</c:f>
              <c:numCache>
                <c:formatCode>General</c:formatCode>
                <c:ptCount val="6"/>
                <c:pt idx="0">
                  <c:v>0</c:v>
                </c:pt>
                <c:pt idx="1">
                  <c:v>0</c:v>
                </c:pt>
                <c:pt idx="2">
                  <c:v>15</c:v>
                </c:pt>
                <c:pt idx="3">
                  <c:v>35</c:v>
                </c:pt>
                <c:pt idx="4">
                  <c:v>198</c:v>
                </c:pt>
                <c:pt idx="5">
                  <c:v>32</c:v>
                </c:pt>
              </c:numCache>
            </c:numRef>
          </c:val>
        </c:ser>
        <c:ser>
          <c:idx val="4"/>
          <c:order val="4"/>
          <c:tx>
            <c:strRef>
              <c:f>'CR Statistics'!$X$193</c:f>
              <c:strCache>
                <c:ptCount val="1"/>
                <c:pt idx="0">
                  <c:v>RAN5</c:v>
                </c:pt>
              </c:strCache>
            </c:strRef>
          </c:tx>
          <c:spPr>
            <a:solidFill>
              <a:srgbClr val="660066"/>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Statistics'!$X$194:$X$199</c:f>
              <c:numCache>
                <c:formatCode>General</c:formatCode>
                <c:ptCount val="6"/>
                <c:pt idx="0">
                  <c:v>1</c:v>
                </c:pt>
                <c:pt idx="1">
                  <c:v>1</c:v>
                </c:pt>
                <c:pt idx="2">
                  <c:v>33</c:v>
                </c:pt>
                <c:pt idx="3">
                  <c:v>73</c:v>
                </c:pt>
                <c:pt idx="4">
                  <c:v>623</c:v>
                </c:pt>
                <c:pt idx="5">
                  <c:v>0</c:v>
                </c:pt>
              </c:numCache>
            </c:numRef>
          </c:val>
        </c:ser>
        <c:ser>
          <c:idx val="5"/>
          <c:order val="5"/>
          <c:tx>
            <c:strRef>
              <c:f>'CR Statistics'!$Y$193</c:f>
              <c:strCache>
                <c:ptCount val="1"/>
                <c:pt idx="0">
                  <c:v>RAN without RAN5</c:v>
                </c:pt>
              </c:strCache>
            </c:strRef>
          </c:tx>
          <c:spPr>
            <a:solidFill>
              <a:srgbClr val="FF00FF"/>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Statistics'!$Y$194:$Y$199</c:f>
              <c:numCache>
                <c:formatCode>General</c:formatCode>
                <c:ptCount val="6"/>
                <c:pt idx="0">
                  <c:v>0</c:v>
                </c:pt>
                <c:pt idx="1">
                  <c:v>0</c:v>
                </c:pt>
                <c:pt idx="2">
                  <c:v>21</c:v>
                </c:pt>
                <c:pt idx="3">
                  <c:v>38</c:v>
                </c:pt>
                <c:pt idx="4">
                  <c:v>291</c:v>
                </c:pt>
                <c:pt idx="5">
                  <c:v>40</c:v>
                </c:pt>
              </c:numCache>
            </c:numRef>
          </c:val>
        </c:ser>
        <c:axId val="108471040"/>
        <c:axId val="108472576"/>
      </c:barChart>
      <c:catAx>
        <c:axId val="1084710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8472576"/>
        <c:crosses val="autoZero"/>
        <c:auto val="1"/>
        <c:lblAlgn val="ctr"/>
        <c:lblOffset val="100"/>
        <c:tickLblSkip val="1"/>
        <c:tickMarkSkip val="1"/>
      </c:catAx>
      <c:valAx>
        <c:axId val="108472576"/>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84710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24"/>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32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Statistics'!$AQ$192</c:f>
              <c:strCache>
                <c:ptCount val="1"/>
                <c:pt idx="0">
                  <c:v>RAN #47</c:v>
                </c:pt>
              </c:strCache>
            </c:strRef>
          </c:tx>
          <c:spPr>
            <a:solidFill>
              <a:srgbClr val="00FF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Statistics'!$AQ$193:$AQ$199</c:f>
              <c:numCache>
                <c:formatCode>General</c:formatCode>
                <c:ptCount val="7"/>
                <c:pt idx="0">
                  <c:v>2</c:v>
                </c:pt>
                <c:pt idx="1">
                  <c:v>0</c:v>
                </c:pt>
                <c:pt idx="2">
                  <c:v>0</c:v>
                </c:pt>
                <c:pt idx="3">
                  <c:v>0</c:v>
                </c:pt>
                <c:pt idx="4">
                  <c:v>0</c:v>
                </c:pt>
                <c:pt idx="5">
                  <c:v>0</c:v>
                </c:pt>
                <c:pt idx="6">
                  <c:v>0</c:v>
                </c:pt>
              </c:numCache>
            </c:numRef>
          </c:val>
        </c:ser>
        <c:ser>
          <c:idx val="5"/>
          <c:order val="1"/>
          <c:tx>
            <c:strRef>
              <c:f>'CR Statistics'!$AR$192</c:f>
              <c:strCache>
                <c:ptCount val="1"/>
                <c:pt idx="0">
                  <c:v>RAN #48</c:v>
                </c:pt>
              </c:strCache>
            </c:strRef>
          </c:tx>
          <c:spPr>
            <a:solidFill>
              <a:srgbClr val="80008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Statistics'!$AR$193:$AR$199</c:f>
              <c:numCache>
                <c:formatCode>General</c:formatCode>
                <c:ptCount val="7"/>
                <c:pt idx="0">
                  <c:v>15</c:v>
                </c:pt>
                <c:pt idx="1">
                  <c:v>0</c:v>
                </c:pt>
                <c:pt idx="2">
                  <c:v>0</c:v>
                </c:pt>
                <c:pt idx="3">
                  <c:v>0</c:v>
                </c:pt>
                <c:pt idx="4">
                  <c:v>0</c:v>
                </c:pt>
                <c:pt idx="5">
                  <c:v>0</c:v>
                </c:pt>
                <c:pt idx="6">
                  <c:v>0</c:v>
                </c:pt>
              </c:numCache>
            </c:numRef>
          </c:val>
        </c:ser>
        <c:ser>
          <c:idx val="6"/>
          <c:order val="2"/>
          <c:tx>
            <c:strRef>
              <c:f>'CR Statistics'!$AS$192</c:f>
              <c:strCache>
                <c:ptCount val="1"/>
                <c:pt idx="0">
                  <c:v>RAN #49</c:v>
                </c:pt>
              </c:strCache>
            </c:strRef>
          </c:tx>
          <c:spPr>
            <a:solidFill>
              <a:srgbClr val="0066CC"/>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Statistics'!$AS$193:$AS$199</c:f>
              <c:numCache>
                <c:formatCode>General</c:formatCode>
                <c:ptCount val="7"/>
                <c:pt idx="0">
                  <c:v>39</c:v>
                </c:pt>
                <c:pt idx="1">
                  <c:v>0</c:v>
                </c:pt>
                <c:pt idx="2">
                  <c:v>0</c:v>
                </c:pt>
                <c:pt idx="3">
                  <c:v>0</c:v>
                </c:pt>
                <c:pt idx="4">
                  <c:v>0</c:v>
                </c:pt>
                <c:pt idx="5">
                  <c:v>0</c:v>
                </c:pt>
                <c:pt idx="6">
                  <c:v>0</c:v>
                </c:pt>
              </c:numCache>
            </c:numRef>
          </c:val>
        </c:ser>
        <c:ser>
          <c:idx val="7"/>
          <c:order val="3"/>
          <c:tx>
            <c:strRef>
              <c:f>'CR Statistics'!$AT$192</c:f>
              <c:strCache>
                <c:ptCount val="1"/>
                <c:pt idx="0">
                  <c:v>RAN #50</c:v>
                </c:pt>
              </c:strCache>
            </c:strRef>
          </c:tx>
          <c:spPr>
            <a:solidFill>
              <a:srgbClr val="FF99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Statistics'!$AT$193:$AT$199</c:f>
              <c:numCache>
                <c:formatCode>General</c:formatCode>
                <c:ptCount val="7"/>
                <c:pt idx="0">
                  <c:v>174</c:v>
                </c:pt>
                <c:pt idx="1">
                  <c:v>0</c:v>
                </c:pt>
                <c:pt idx="2">
                  <c:v>0</c:v>
                </c:pt>
                <c:pt idx="3">
                  <c:v>0</c:v>
                </c:pt>
                <c:pt idx="4">
                  <c:v>0</c:v>
                </c:pt>
                <c:pt idx="5">
                  <c:v>0</c:v>
                </c:pt>
                <c:pt idx="6">
                  <c:v>0</c:v>
                </c:pt>
              </c:numCache>
            </c:numRef>
          </c:val>
        </c:ser>
        <c:ser>
          <c:idx val="8"/>
          <c:order val="4"/>
          <c:tx>
            <c:strRef>
              <c:f>'CR Statistics'!$AU$192</c:f>
              <c:strCache>
                <c:ptCount val="1"/>
                <c:pt idx="0">
                  <c:v>RAN #51</c:v>
                </c:pt>
              </c:strCache>
            </c:strRef>
          </c:tx>
          <c:spPr>
            <a:solidFill>
              <a:srgbClr val="00FF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Statistics'!$AU$193:$AU$199</c:f>
              <c:numCache>
                <c:formatCode>General</c:formatCode>
                <c:ptCount val="7"/>
                <c:pt idx="0">
                  <c:v>257</c:v>
                </c:pt>
                <c:pt idx="1">
                  <c:v>0</c:v>
                </c:pt>
                <c:pt idx="2">
                  <c:v>0</c:v>
                </c:pt>
                <c:pt idx="3">
                  <c:v>0</c:v>
                </c:pt>
                <c:pt idx="4">
                  <c:v>0</c:v>
                </c:pt>
                <c:pt idx="5">
                  <c:v>0</c:v>
                </c:pt>
                <c:pt idx="6">
                  <c:v>0</c:v>
                </c:pt>
              </c:numCache>
            </c:numRef>
          </c:val>
        </c:ser>
        <c:ser>
          <c:idx val="9"/>
          <c:order val="5"/>
          <c:tx>
            <c:strRef>
              <c:f>'CR Statistics'!$AV$192</c:f>
              <c:strCache>
                <c:ptCount val="1"/>
                <c:pt idx="0">
                  <c:v>RAN #52</c:v>
                </c:pt>
              </c:strCache>
            </c:strRef>
          </c:tx>
          <c:spPr>
            <a:solidFill>
              <a:srgbClr val="FF00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Statistics'!$AV$193:$AV$199</c:f>
              <c:numCache>
                <c:formatCode>General</c:formatCode>
                <c:ptCount val="7"/>
                <c:pt idx="0">
                  <c:v>409</c:v>
                </c:pt>
                <c:pt idx="1">
                  <c:v>2</c:v>
                </c:pt>
                <c:pt idx="2">
                  <c:v>1</c:v>
                </c:pt>
                <c:pt idx="3">
                  <c:v>0</c:v>
                </c:pt>
                <c:pt idx="4">
                  <c:v>0</c:v>
                </c:pt>
                <c:pt idx="5">
                  <c:v>0</c:v>
                </c:pt>
                <c:pt idx="6">
                  <c:v>0</c:v>
                </c:pt>
              </c:numCache>
            </c:numRef>
          </c:val>
        </c:ser>
        <c:ser>
          <c:idx val="10"/>
          <c:order val="6"/>
          <c:tx>
            <c:strRef>
              <c:f>'CR Statistics'!$AW$192</c:f>
              <c:strCache>
                <c:ptCount val="1"/>
                <c:pt idx="0">
                  <c:v>RAN #53</c:v>
                </c:pt>
              </c:strCache>
            </c:strRef>
          </c:tx>
          <c:spPr>
            <a:solidFill>
              <a:srgbClr val="FF00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Statistics'!$AW$193:$AW$199</c:f>
              <c:numCache>
                <c:formatCode>General</c:formatCode>
                <c:ptCount val="7"/>
                <c:pt idx="0">
                  <c:v>233</c:v>
                </c:pt>
                <c:pt idx="1">
                  <c:v>10</c:v>
                </c:pt>
                <c:pt idx="2">
                  <c:v>7</c:v>
                </c:pt>
                <c:pt idx="3">
                  <c:v>0</c:v>
                </c:pt>
                <c:pt idx="4">
                  <c:v>0</c:v>
                </c:pt>
                <c:pt idx="5">
                  <c:v>0</c:v>
                </c:pt>
                <c:pt idx="6">
                  <c:v>0</c:v>
                </c:pt>
              </c:numCache>
            </c:numRef>
          </c:val>
        </c:ser>
        <c:ser>
          <c:idx val="11"/>
          <c:order val="7"/>
          <c:tx>
            <c:strRef>
              <c:f>'CR Statistics'!$AX$192</c:f>
              <c:strCache>
                <c:ptCount val="1"/>
                <c:pt idx="0">
                  <c:v>RAN #54</c:v>
                </c:pt>
              </c:strCache>
            </c:strRef>
          </c:tx>
          <c:spPr>
            <a:solidFill>
              <a:srgbClr val="00FF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Statistics'!$AX$193:$AX$199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Statistics'!$AY$192</c:f>
              <c:strCache>
                <c:ptCount val="1"/>
                <c:pt idx="0">
                  <c:v>RAN #55</c:v>
                </c:pt>
              </c:strCache>
            </c:strRef>
          </c:tx>
          <c:spPr>
            <a:solidFill>
              <a:srgbClr val="FF00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Statistics'!$AY$193:$AY$199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Statistics'!$AZ$192</c:f>
              <c:strCache>
                <c:ptCount val="1"/>
                <c:pt idx="0">
                  <c:v>RAN #56</c:v>
                </c:pt>
              </c:strCache>
            </c:strRef>
          </c:tx>
          <c:spPr>
            <a:solidFill>
              <a:srgbClr val="8000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Statistics'!$AZ$193:$AZ$199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Statistics'!$BA$192</c:f>
              <c:strCache>
                <c:ptCount val="1"/>
                <c:pt idx="0">
                  <c:v>RAN #57</c:v>
                </c:pt>
              </c:strCache>
            </c:strRef>
          </c:tx>
          <c:spPr>
            <a:solidFill>
              <a:srgbClr val="FFCC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Statistics'!$BA$193:$BA$199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Statistics'!$BB$192</c:f>
              <c:strCache>
                <c:ptCount val="1"/>
                <c:pt idx="0">
                  <c:v>RAN #58</c:v>
                </c:pt>
              </c:strCache>
            </c:strRef>
          </c:tx>
          <c:spPr>
            <a:solidFill>
              <a:srgbClr val="FFFF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Statistics'!$BB$193:$BB$199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Statistics'!$BC$192</c:f>
              <c:strCache>
                <c:ptCount val="1"/>
                <c:pt idx="0">
                  <c:v>RAN #59</c:v>
                </c:pt>
              </c:strCache>
            </c:strRef>
          </c:tx>
          <c:spPr>
            <a:solidFill>
              <a:srgbClr val="00CC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Statistics'!$BC$193:$BC$199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Statistics'!$BD$192</c:f>
              <c:strCache>
                <c:ptCount val="1"/>
                <c:pt idx="0">
                  <c:v>RAN #60</c:v>
                </c:pt>
              </c:strCache>
            </c:strRef>
          </c:tx>
          <c:spPr>
            <a:solidFill>
              <a:srgbClr val="00FF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Statistics'!$BD$193:$BD$199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Statistics'!$BE$192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Statistics'!$BE$193:$BE$199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Statistics'!$BF$192</c:f>
              <c:strCache>
                <c:ptCount val="1"/>
                <c:pt idx="0">
                  <c:v>RAN #62</c:v>
                </c:pt>
              </c:strCache>
            </c:strRef>
          </c:tx>
          <c:spPr>
            <a:solidFill>
              <a:srgbClr val="00FFFF"/>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Statistics'!$BF$193:$BF$199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Statistics'!$BG$192</c:f>
              <c:strCache>
                <c:ptCount val="1"/>
                <c:pt idx="0">
                  <c:v>RAN #63</c:v>
                </c:pt>
              </c:strCache>
            </c:strRef>
          </c:tx>
          <c:spPr>
            <a:solidFill>
              <a:srgbClr val="FFFF00"/>
            </a:solidFill>
            <a:ln w="12700">
              <a:solidFill>
                <a:srgbClr val="000000"/>
              </a:solidFill>
              <a:prstDash val="solid"/>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Statistics'!$BG$193:$BG$199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Statistics'!$BH$192</c:f>
              <c:strCache>
                <c:ptCount val="1"/>
                <c:pt idx="0">
                  <c:v>RAN #64</c:v>
                </c:pt>
              </c:strCache>
            </c:strRef>
          </c:tx>
          <c:spPr>
            <a:solidFill>
              <a:srgbClr val="FF9900"/>
            </a:solidFill>
            <a:ln>
              <a:solidFill>
                <a:schemeClr val="tx1"/>
              </a:solidFill>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Statistics'!$BH$193:$BH$199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Statistics'!$BI$192</c:f>
              <c:strCache>
                <c:ptCount val="1"/>
                <c:pt idx="0">
                  <c:v>RAN#65</c:v>
                </c:pt>
              </c:strCache>
            </c:strRef>
          </c:tx>
          <c:spPr>
            <a:solidFill>
              <a:srgbClr val="0066FF"/>
            </a:solidFill>
            <a:ln>
              <a:solidFill>
                <a:srgbClr val="000000"/>
              </a:solidFill>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Statistics'!$BI$193:$BI$199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Statistics'!$BJ$192</c:f>
              <c:strCache>
                <c:ptCount val="1"/>
                <c:pt idx="0">
                  <c:v>RAN #66</c:v>
                </c:pt>
              </c:strCache>
            </c:strRef>
          </c:tx>
          <c:spPr>
            <a:solidFill>
              <a:schemeClr val="accent6">
                <a:lumMod val="50000"/>
              </a:schemeClr>
            </a:solidFill>
            <a:ln>
              <a:solidFill>
                <a:schemeClr val="tx1"/>
              </a:solidFill>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Statistics'!$BJ$193:$BJ$199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Statistics'!$BK$192</c:f>
              <c:strCache>
                <c:ptCount val="1"/>
                <c:pt idx="0">
                  <c:v>RAN #67</c:v>
                </c:pt>
              </c:strCache>
            </c:strRef>
          </c:tx>
          <c:spPr>
            <a:solidFill>
              <a:srgbClr val="FF0000"/>
            </a:solidFill>
            <a:ln>
              <a:solidFill>
                <a:sysClr val="windowText" lastClr="000000"/>
              </a:solidFill>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Statistics'!$BK$193:$BK$199</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Statistics'!$BL$192</c:f>
              <c:strCache>
                <c:ptCount val="1"/>
                <c:pt idx="0">
                  <c:v>RAN #68</c:v>
                </c:pt>
              </c:strCache>
            </c:strRef>
          </c:tx>
          <c:spPr>
            <a:solidFill>
              <a:srgbClr val="FF9900"/>
            </a:solidFill>
            <a:ln>
              <a:solidFill>
                <a:schemeClr val="tx1"/>
              </a:solidFill>
            </a:ln>
          </c:spPr>
          <c:cat>
            <c:strRef>
              <c:f>'CR Statistics'!$AL$193:$AL$199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Statistics'!$BL$193:$BL$199</c:f>
              <c:numCache>
                <c:formatCode>General</c:formatCode>
                <c:ptCount val="7"/>
                <c:pt idx="0">
                  <c:v>21</c:v>
                </c:pt>
                <c:pt idx="1">
                  <c:v>33</c:v>
                </c:pt>
                <c:pt idx="2">
                  <c:v>38</c:v>
                </c:pt>
                <c:pt idx="3">
                  <c:v>73</c:v>
                </c:pt>
                <c:pt idx="4">
                  <c:v>291</c:v>
                </c:pt>
                <c:pt idx="5">
                  <c:v>623</c:v>
                </c:pt>
                <c:pt idx="6">
                  <c:v>40</c:v>
                </c:pt>
              </c:numCache>
            </c:numRef>
          </c:val>
        </c:ser>
        <c:axId val="108542592"/>
        <c:axId val="108560768"/>
      </c:barChart>
      <c:catAx>
        <c:axId val="1085425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8560768"/>
        <c:crosses val="autoZero"/>
        <c:auto val="1"/>
        <c:lblAlgn val="ctr"/>
        <c:lblOffset val="100"/>
        <c:tickLblSkip val="1"/>
        <c:tickMarkSkip val="1"/>
      </c:catAx>
      <c:valAx>
        <c:axId val="10856076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8542592"/>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8555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214"/>
        </c:manualLayout>
      </c:layout>
      <c:barChart>
        <c:barDir val="col"/>
        <c:grouping val="clustered"/>
        <c:ser>
          <c:idx val="0"/>
          <c:order val="0"/>
          <c:tx>
            <c:strRef>
              <c:f>'CR Statistics'!$T$155</c:f>
              <c:strCache>
                <c:ptCount val="1"/>
                <c:pt idx="0">
                  <c:v>RAN1</c:v>
                </c:pt>
              </c:strCache>
            </c:strRef>
          </c:tx>
          <c:spPr>
            <a:solidFill>
              <a:srgbClr val="00FF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Statistics'!$T$156:$T$161</c:f>
              <c:numCache>
                <c:formatCode>General</c:formatCode>
                <c:ptCount val="6"/>
                <c:pt idx="0">
                  <c:v>0</c:v>
                </c:pt>
                <c:pt idx="1">
                  <c:v>0</c:v>
                </c:pt>
                <c:pt idx="2">
                  <c:v>1</c:v>
                </c:pt>
                <c:pt idx="3">
                  <c:v>0</c:v>
                </c:pt>
                <c:pt idx="4">
                  <c:v>5</c:v>
                </c:pt>
                <c:pt idx="5">
                  <c:v>2</c:v>
                </c:pt>
              </c:numCache>
            </c:numRef>
          </c:val>
        </c:ser>
        <c:ser>
          <c:idx val="1"/>
          <c:order val="1"/>
          <c:tx>
            <c:strRef>
              <c:f>'CR Statistics'!$U$155</c:f>
              <c:strCache>
                <c:ptCount val="1"/>
                <c:pt idx="0">
                  <c:v>RAN2</c:v>
                </c:pt>
              </c:strCache>
            </c:strRef>
          </c:tx>
          <c:spPr>
            <a:solidFill>
              <a:srgbClr val="FF00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Statistics'!$U$156:$U$161</c:f>
              <c:numCache>
                <c:formatCode>General</c:formatCode>
                <c:ptCount val="6"/>
                <c:pt idx="0">
                  <c:v>0</c:v>
                </c:pt>
                <c:pt idx="1">
                  <c:v>0</c:v>
                </c:pt>
                <c:pt idx="2">
                  <c:v>5</c:v>
                </c:pt>
                <c:pt idx="3">
                  <c:v>3</c:v>
                </c:pt>
                <c:pt idx="4">
                  <c:v>32</c:v>
                </c:pt>
                <c:pt idx="5">
                  <c:v>3</c:v>
                </c:pt>
              </c:numCache>
            </c:numRef>
          </c:val>
        </c:ser>
        <c:ser>
          <c:idx val="2"/>
          <c:order val="2"/>
          <c:tx>
            <c:strRef>
              <c:f>'CR Statistics'!$V$155</c:f>
              <c:strCache>
                <c:ptCount val="1"/>
                <c:pt idx="0">
                  <c:v>RAN3</c:v>
                </c:pt>
              </c:strCache>
            </c:strRef>
          </c:tx>
          <c:spPr>
            <a:solidFill>
              <a:srgbClr val="0000FF"/>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Statistics'!$V$156:$V$161</c:f>
              <c:numCache>
                <c:formatCode>General</c:formatCode>
                <c:ptCount val="6"/>
                <c:pt idx="0">
                  <c:v>0</c:v>
                </c:pt>
                <c:pt idx="1">
                  <c:v>0</c:v>
                </c:pt>
                <c:pt idx="2">
                  <c:v>0</c:v>
                </c:pt>
                <c:pt idx="3">
                  <c:v>0</c:v>
                </c:pt>
                <c:pt idx="4">
                  <c:v>2</c:v>
                </c:pt>
                <c:pt idx="5">
                  <c:v>5</c:v>
                </c:pt>
              </c:numCache>
            </c:numRef>
          </c:val>
        </c:ser>
        <c:ser>
          <c:idx val="3"/>
          <c:order val="3"/>
          <c:tx>
            <c:strRef>
              <c:f>'CR Statistics'!$W$155</c:f>
              <c:strCache>
                <c:ptCount val="1"/>
                <c:pt idx="0">
                  <c:v>RAN4</c:v>
                </c:pt>
              </c:strCache>
            </c:strRef>
          </c:tx>
          <c:spPr>
            <a:solidFill>
              <a:srgbClr val="FFFF00"/>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Statistics'!$W$156:$W$161</c:f>
              <c:numCache>
                <c:formatCode>General</c:formatCode>
                <c:ptCount val="6"/>
                <c:pt idx="0">
                  <c:v>0</c:v>
                </c:pt>
                <c:pt idx="1">
                  <c:v>0</c:v>
                </c:pt>
                <c:pt idx="2">
                  <c:v>12</c:v>
                </c:pt>
                <c:pt idx="3">
                  <c:v>18</c:v>
                </c:pt>
                <c:pt idx="4">
                  <c:v>75</c:v>
                </c:pt>
                <c:pt idx="5">
                  <c:v>40</c:v>
                </c:pt>
              </c:numCache>
            </c:numRef>
          </c:val>
        </c:ser>
        <c:ser>
          <c:idx val="4"/>
          <c:order val="4"/>
          <c:tx>
            <c:strRef>
              <c:f>'CR Statistics'!$X$155</c:f>
              <c:strCache>
                <c:ptCount val="1"/>
                <c:pt idx="0">
                  <c:v>RAN5</c:v>
                </c:pt>
              </c:strCache>
            </c:strRef>
          </c:tx>
          <c:spPr>
            <a:solidFill>
              <a:srgbClr val="660066"/>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Statistics'!$X$156:$X$161</c:f>
              <c:numCache>
                <c:formatCode>General</c:formatCode>
                <c:ptCount val="6"/>
                <c:pt idx="0">
                  <c:v>0</c:v>
                </c:pt>
                <c:pt idx="1">
                  <c:v>0</c:v>
                </c:pt>
                <c:pt idx="2">
                  <c:v>0</c:v>
                </c:pt>
                <c:pt idx="3">
                  <c:v>14</c:v>
                </c:pt>
                <c:pt idx="4">
                  <c:v>676</c:v>
                </c:pt>
                <c:pt idx="5">
                  <c:v>1</c:v>
                </c:pt>
              </c:numCache>
            </c:numRef>
          </c:val>
        </c:ser>
        <c:ser>
          <c:idx val="5"/>
          <c:order val="5"/>
          <c:tx>
            <c:strRef>
              <c:f>'CR Statistics'!$Y$155</c:f>
              <c:strCache>
                <c:ptCount val="1"/>
                <c:pt idx="0">
                  <c:v>RAN without RAN5</c:v>
                </c:pt>
              </c:strCache>
            </c:strRef>
          </c:tx>
          <c:spPr>
            <a:solidFill>
              <a:srgbClr val="FF00FF"/>
            </a:solidFill>
            <a:ln w="12700">
              <a:solidFill>
                <a:srgbClr val="000000"/>
              </a:solidFill>
              <a:prstDash val="solid"/>
            </a:ln>
          </c:spPr>
          <c:cat>
            <c:strRef>
              <c:f>'CR Statistics'!$S$194:$S$199</c:f>
              <c:strCache>
                <c:ptCount val="6"/>
                <c:pt idx="0">
                  <c:v>REL-8</c:v>
                </c:pt>
                <c:pt idx="1">
                  <c:v>REL-9</c:v>
                </c:pt>
                <c:pt idx="2">
                  <c:v>REL-10</c:v>
                </c:pt>
                <c:pt idx="3">
                  <c:v>REL-11</c:v>
                </c:pt>
                <c:pt idx="4">
                  <c:v>REL-12</c:v>
                </c:pt>
                <c:pt idx="5">
                  <c:v>REL-13</c:v>
                </c:pt>
              </c:strCache>
            </c:strRef>
          </c:cat>
          <c:val>
            <c:numRef>
              <c:f>'CR Statistics'!$Y$156:$Y$161</c:f>
              <c:numCache>
                <c:formatCode>General</c:formatCode>
                <c:ptCount val="6"/>
                <c:pt idx="0">
                  <c:v>0</c:v>
                </c:pt>
                <c:pt idx="1">
                  <c:v>0</c:v>
                </c:pt>
                <c:pt idx="2">
                  <c:v>18</c:v>
                </c:pt>
                <c:pt idx="3">
                  <c:v>21</c:v>
                </c:pt>
                <c:pt idx="4">
                  <c:v>114</c:v>
                </c:pt>
                <c:pt idx="5">
                  <c:v>50</c:v>
                </c:pt>
              </c:numCache>
            </c:numRef>
          </c:val>
        </c:ser>
        <c:axId val="108691456"/>
        <c:axId val="108692992"/>
      </c:barChart>
      <c:catAx>
        <c:axId val="1086914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8692992"/>
        <c:crosses val="autoZero"/>
        <c:auto val="1"/>
        <c:lblAlgn val="ctr"/>
        <c:lblOffset val="100"/>
        <c:tickLblSkip val="1"/>
        <c:tickMarkSkip val="1"/>
      </c:catAx>
      <c:valAx>
        <c:axId val="108692992"/>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86914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3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3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Statistics'!$AQ$154</c:f>
              <c:strCache>
                <c:ptCount val="1"/>
                <c:pt idx="0">
                  <c:v>RAN #47</c:v>
                </c:pt>
              </c:strCache>
            </c:strRef>
          </c:tx>
          <c:spPr>
            <a:solidFill>
              <a:srgbClr val="00FF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Statistics'!$AQ$155:$AQ$162</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Statistics'!$AR$154</c:f>
              <c:strCache>
                <c:ptCount val="1"/>
                <c:pt idx="0">
                  <c:v>RAN #48</c:v>
                </c:pt>
              </c:strCache>
            </c:strRef>
          </c:tx>
          <c:spPr>
            <a:solidFill>
              <a:srgbClr val="80008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Statistics'!$AR$155:$AR$162</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Statistics'!$AS$154</c:f>
              <c:strCache>
                <c:ptCount val="1"/>
                <c:pt idx="0">
                  <c:v>RAN #49</c:v>
                </c:pt>
              </c:strCache>
            </c:strRef>
          </c:tx>
          <c:spPr>
            <a:solidFill>
              <a:srgbClr val="0066CC"/>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Statistics'!$AS$155:$AS$162</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Statistics'!$AT$154</c:f>
              <c:strCache>
                <c:ptCount val="1"/>
                <c:pt idx="0">
                  <c:v>RAN #50</c:v>
                </c:pt>
              </c:strCache>
            </c:strRef>
          </c:tx>
          <c:spPr>
            <a:solidFill>
              <a:srgbClr val="FF99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Statistics'!$AT$155:$AT$162</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Statistics'!$AU$154</c:f>
              <c:strCache>
                <c:ptCount val="1"/>
                <c:pt idx="0">
                  <c:v>RAN #51</c:v>
                </c:pt>
              </c:strCache>
            </c:strRef>
          </c:tx>
          <c:spPr>
            <a:solidFill>
              <a:srgbClr val="00FF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Statistics'!$AU$155:$AU$162</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Statistics'!$AV$154</c:f>
              <c:strCache>
                <c:ptCount val="1"/>
                <c:pt idx="0">
                  <c:v>RAN #52</c:v>
                </c:pt>
              </c:strCache>
            </c:strRef>
          </c:tx>
          <c:spPr>
            <a:solidFill>
              <a:srgbClr val="FF00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Statistics'!$AV$155:$AV$162</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Statistics'!$AW$154</c:f>
              <c:strCache>
                <c:ptCount val="1"/>
                <c:pt idx="0">
                  <c:v>RAN #53</c:v>
                </c:pt>
              </c:strCache>
            </c:strRef>
          </c:tx>
          <c:spPr>
            <a:solidFill>
              <a:srgbClr val="FF00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Statistics'!$AW$155:$AW$162</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Statistics'!$AX$154</c:f>
              <c:strCache>
                <c:ptCount val="1"/>
                <c:pt idx="0">
                  <c:v>RAN #54</c:v>
                </c:pt>
              </c:strCache>
            </c:strRef>
          </c:tx>
          <c:spPr>
            <a:solidFill>
              <a:srgbClr val="00FF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Statistics'!$AX$155:$AX$162</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Statistics'!$AY$154</c:f>
              <c:strCache>
                <c:ptCount val="1"/>
                <c:pt idx="0">
                  <c:v>RAN #55</c:v>
                </c:pt>
              </c:strCache>
            </c:strRef>
          </c:tx>
          <c:spPr>
            <a:solidFill>
              <a:srgbClr val="FF00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Statistics'!$AY$155:$AY$162</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Statistics'!$AZ$154</c:f>
              <c:strCache>
                <c:ptCount val="1"/>
                <c:pt idx="0">
                  <c:v>RAN #56</c:v>
                </c:pt>
              </c:strCache>
            </c:strRef>
          </c:tx>
          <c:spPr>
            <a:solidFill>
              <a:srgbClr val="8000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Statistics'!$AZ$155:$AZ$162</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Statistics'!$BA$154</c:f>
              <c:strCache>
                <c:ptCount val="1"/>
                <c:pt idx="0">
                  <c:v>RAN #57</c:v>
                </c:pt>
              </c:strCache>
            </c:strRef>
          </c:tx>
          <c:spPr>
            <a:solidFill>
              <a:srgbClr val="FFCC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Statistics'!$BA$155:$BA$162</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Statistics'!$BB$154</c:f>
              <c:strCache>
                <c:ptCount val="1"/>
                <c:pt idx="0">
                  <c:v>RAN #58</c:v>
                </c:pt>
              </c:strCache>
            </c:strRef>
          </c:tx>
          <c:spPr>
            <a:solidFill>
              <a:srgbClr val="FFFF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Statistics'!$BB$155:$BB$162</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Statistics'!$BC$154</c:f>
              <c:strCache>
                <c:ptCount val="1"/>
                <c:pt idx="0">
                  <c:v>RAN #59</c:v>
                </c:pt>
              </c:strCache>
            </c:strRef>
          </c:tx>
          <c:spPr>
            <a:solidFill>
              <a:srgbClr val="00CC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Statistics'!$BC$155:$BC$162</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Statistics'!$BD$154</c:f>
              <c:strCache>
                <c:ptCount val="1"/>
                <c:pt idx="0">
                  <c:v>RAN #60</c:v>
                </c:pt>
              </c:strCache>
            </c:strRef>
          </c:tx>
          <c:spPr>
            <a:solidFill>
              <a:srgbClr val="00FF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Statistics'!$BD$155:$BD$162</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Statistics'!$BE$154</c:f>
              <c:strCache>
                <c:ptCount val="1"/>
                <c:pt idx="0">
                  <c:v>RAN #61</c:v>
                </c:pt>
              </c:strCache>
            </c:strRef>
          </c:tx>
          <c:spPr>
            <a:solidFill>
              <a:schemeClr val="accent6">
                <a:lumMod val="60000"/>
                <a:lumOff val="40000"/>
              </a:schemeClr>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Statistics'!$BE$155:$BE$162</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Statistics'!$BF$154</c:f>
              <c:strCache>
                <c:ptCount val="1"/>
                <c:pt idx="0">
                  <c:v>RAN #62</c:v>
                </c:pt>
              </c:strCache>
            </c:strRef>
          </c:tx>
          <c:spPr>
            <a:solidFill>
              <a:srgbClr val="00FFFF"/>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Statistics'!$BF$155:$BF$162</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Statistics'!$BG$154</c:f>
              <c:strCache>
                <c:ptCount val="1"/>
                <c:pt idx="0">
                  <c:v>RAN #63</c:v>
                </c:pt>
              </c:strCache>
            </c:strRef>
          </c:tx>
          <c:spPr>
            <a:solidFill>
              <a:srgbClr val="FFFF00"/>
            </a:solidFill>
            <a:ln w="12700">
              <a:solidFill>
                <a:srgbClr val="000000"/>
              </a:solidFill>
              <a:prstDash val="solid"/>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Statistics'!$BG$155:$BG$162</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Statistics'!$BH$154</c:f>
              <c:strCache>
                <c:ptCount val="1"/>
                <c:pt idx="0">
                  <c:v>RAN #64</c:v>
                </c:pt>
              </c:strCache>
            </c:strRef>
          </c:tx>
          <c:spPr>
            <a:solidFill>
              <a:srgbClr val="FF9900"/>
            </a:solidFill>
            <a:ln>
              <a:solidFill>
                <a:schemeClr val="tx1"/>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Statistics'!$BH$155:$BH$162</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Statistics'!$BI$154</c:f>
              <c:strCache>
                <c:ptCount val="1"/>
                <c:pt idx="0">
                  <c:v>RAN#65</c:v>
                </c:pt>
              </c:strCache>
            </c:strRef>
          </c:tx>
          <c:spPr>
            <a:solidFill>
              <a:srgbClr val="0066FF"/>
            </a:solidFill>
            <a:ln>
              <a:solidFill>
                <a:srgbClr val="000000"/>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Statistics'!$BI$155:$BI$162</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Statistics'!$BJ$154</c:f>
              <c:strCache>
                <c:ptCount val="1"/>
                <c:pt idx="0">
                  <c:v>RAN #66</c:v>
                </c:pt>
              </c:strCache>
            </c:strRef>
          </c:tx>
          <c:spPr>
            <a:solidFill>
              <a:schemeClr val="accent6">
                <a:lumMod val="50000"/>
              </a:schemeClr>
            </a:solidFill>
            <a:ln>
              <a:solidFill>
                <a:schemeClr val="tx1"/>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Statistics'!$BJ$155:$BJ$162</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Statistics'!$BK$154</c:f>
              <c:strCache>
                <c:ptCount val="1"/>
                <c:pt idx="0">
                  <c:v>RAN #67</c:v>
                </c:pt>
              </c:strCache>
            </c:strRef>
          </c:tx>
          <c:spPr>
            <a:solidFill>
              <a:srgbClr val="FF0000"/>
            </a:solidFill>
            <a:ln>
              <a:solidFill>
                <a:sysClr val="windowText" lastClr="000000"/>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Statistics'!$BK$155:$BK$162</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Statistics'!$BL$154</c:f>
              <c:strCache>
                <c:ptCount val="1"/>
                <c:pt idx="0">
                  <c:v>RAN #68</c:v>
                </c:pt>
              </c:strCache>
            </c:strRef>
          </c:tx>
          <c:spPr>
            <a:solidFill>
              <a:srgbClr val="FF9900"/>
            </a:solidFill>
            <a:ln>
              <a:solidFill>
                <a:schemeClr val="tx1"/>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Statistics'!$BL$155:$BL$162</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Statistics'!$BM$154</c:f>
              <c:strCache>
                <c:ptCount val="1"/>
                <c:pt idx="0">
                  <c:v>RAN #69</c:v>
                </c:pt>
              </c:strCache>
            </c:strRef>
          </c:tx>
          <c:spPr>
            <a:ln>
              <a:solidFill>
                <a:srgbClr val="000000"/>
              </a:solidFill>
            </a:ln>
          </c:spPr>
          <c:cat>
            <c:strRef>
              <c:f>'CR Statistics'!$BN$155:$BN$162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Statistics'!$BM$155:$BM$162</c:f>
              <c:numCache>
                <c:formatCode>General</c:formatCode>
                <c:ptCount val="8"/>
                <c:pt idx="0">
                  <c:v>18</c:v>
                </c:pt>
                <c:pt idx="1">
                  <c:v>0</c:v>
                </c:pt>
                <c:pt idx="2">
                  <c:v>21</c:v>
                </c:pt>
                <c:pt idx="3">
                  <c:v>14</c:v>
                </c:pt>
                <c:pt idx="4">
                  <c:v>114</c:v>
                </c:pt>
                <c:pt idx="5">
                  <c:v>676</c:v>
                </c:pt>
                <c:pt idx="6">
                  <c:v>50</c:v>
                </c:pt>
                <c:pt idx="7">
                  <c:v>1</c:v>
                </c:pt>
              </c:numCache>
            </c:numRef>
          </c:val>
        </c:ser>
        <c:axId val="108759680"/>
        <c:axId val="108781952"/>
      </c:barChart>
      <c:catAx>
        <c:axId val="10875968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8781952"/>
        <c:crosses val="autoZero"/>
        <c:auto val="1"/>
        <c:lblAlgn val="ctr"/>
        <c:lblOffset val="100"/>
        <c:tickLblSkip val="1"/>
        <c:tickMarkSkip val="1"/>
      </c:catAx>
      <c:valAx>
        <c:axId val="10878195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875968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1742"/>
          <c:h val="0.1758567120923147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236"/>
        </c:manualLayout>
      </c:layout>
      <c:barChart>
        <c:barDir val="col"/>
        <c:grouping val="clustered"/>
        <c:ser>
          <c:idx val="0"/>
          <c:order val="0"/>
          <c:tx>
            <c:strRef>
              <c:f>'CR Statistics'!$T$112</c:f>
              <c:strCache>
                <c:ptCount val="1"/>
                <c:pt idx="0">
                  <c:v>RAN1</c:v>
                </c:pt>
              </c:strCache>
            </c:strRef>
          </c:tx>
          <c:spPr>
            <a:solidFill>
              <a:srgbClr val="00FF00"/>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Statistics'!$T$113:$T$118</c:f>
              <c:numCache>
                <c:formatCode>General</c:formatCode>
                <c:ptCount val="6"/>
                <c:pt idx="0">
                  <c:v>0</c:v>
                </c:pt>
                <c:pt idx="1">
                  <c:v>0</c:v>
                </c:pt>
                <c:pt idx="2">
                  <c:v>0</c:v>
                </c:pt>
                <c:pt idx="3">
                  <c:v>0</c:v>
                </c:pt>
                <c:pt idx="4">
                  <c:v>8</c:v>
                </c:pt>
                <c:pt idx="5">
                  <c:v>27</c:v>
                </c:pt>
              </c:numCache>
            </c:numRef>
          </c:val>
        </c:ser>
        <c:ser>
          <c:idx val="1"/>
          <c:order val="1"/>
          <c:tx>
            <c:strRef>
              <c:f>'CR Statistics'!$U$112</c:f>
              <c:strCache>
                <c:ptCount val="1"/>
                <c:pt idx="0">
                  <c:v>RAN2</c:v>
                </c:pt>
              </c:strCache>
            </c:strRef>
          </c:tx>
          <c:spPr>
            <a:solidFill>
              <a:srgbClr val="FF0000"/>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Statistics'!$U$113:$U$118</c:f>
              <c:numCache>
                <c:formatCode>General</c:formatCode>
                <c:ptCount val="6"/>
                <c:pt idx="0">
                  <c:v>0</c:v>
                </c:pt>
                <c:pt idx="1">
                  <c:v>0</c:v>
                </c:pt>
                <c:pt idx="2">
                  <c:v>6</c:v>
                </c:pt>
                <c:pt idx="3">
                  <c:v>4</c:v>
                </c:pt>
                <c:pt idx="4">
                  <c:v>34</c:v>
                </c:pt>
                <c:pt idx="5">
                  <c:v>111</c:v>
                </c:pt>
              </c:numCache>
            </c:numRef>
          </c:val>
        </c:ser>
        <c:ser>
          <c:idx val="2"/>
          <c:order val="2"/>
          <c:tx>
            <c:strRef>
              <c:f>'CR Statistics'!$V$112</c:f>
              <c:strCache>
                <c:ptCount val="1"/>
                <c:pt idx="0">
                  <c:v>RAN3</c:v>
                </c:pt>
              </c:strCache>
            </c:strRef>
          </c:tx>
          <c:spPr>
            <a:solidFill>
              <a:srgbClr val="0000FF"/>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Statistics'!$V$113:$V$118</c:f>
              <c:numCache>
                <c:formatCode>General</c:formatCode>
                <c:ptCount val="6"/>
                <c:pt idx="0">
                  <c:v>0</c:v>
                </c:pt>
                <c:pt idx="1">
                  <c:v>0</c:v>
                </c:pt>
                <c:pt idx="2">
                  <c:v>0</c:v>
                </c:pt>
                <c:pt idx="3">
                  <c:v>0</c:v>
                </c:pt>
                <c:pt idx="4">
                  <c:v>2</c:v>
                </c:pt>
                <c:pt idx="5">
                  <c:v>64</c:v>
                </c:pt>
              </c:numCache>
            </c:numRef>
          </c:val>
        </c:ser>
        <c:ser>
          <c:idx val="3"/>
          <c:order val="3"/>
          <c:tx>
            <c:strRef>
              <c:f>'CR Statistics'!$W$112</c:f>
              <c:strCache>
                <c:ptCount val="1"/>
                <c:pt idx="0">
                  <c:v>RAN4</c:v>
                </c:pt>
              </c:strCache>
            </c:strRef>
          </c:tx>
          <c:spPr>
            <a:solidFill>
              <a:srgbClr val="FFFF00"/>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Statistics'!$W$113:$W$118</c:f>
              <c:numCache>
                <c:formatCode>General</c:formatCode>
                <c:ptCount val="6"/>
                <c:pt idx="0">
                  <c:v>1</c:v>
                </c:pt>
                <c:pt idx="1">
                  <c:v>5</c:v>
                </c:pt>
                <c:pt idx="2">
                  <c:v>19</c:v>
                </c:pt>
                <c:pt idx="3">
                  <c:v>55</c:v>
                </c:pt>
                <c:pt idx="4">
                  <c:v>82</c:v>
                </c:pt>
                <c:pt idx="5">
                  <c:v>162</c:v>
                </c:pt>
              </c:numCache>
            </c:numRef>
          </c:val>
        </c:ser>
        <c:ser>
          <c:idx val="4"/>
          <c:order val="4"/>
          <c:tx>
            <c:strRef>
              <c:f>'CR Statistics'!$X$112</c:f>
              <c:strCache>
                <c:ptCount val="1"/>
                <c:pt idx="0">
                  <c:v>RAN5</c:v>
                </c:pt>
              </c:strCache>
            </c:strRef>
          </c:tx>
          <c:spPr>
            <a:solidFill>
              <a:srgbClr val="660066"/>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Statistics'!$X$113:$X$118</c:f>
              <c:numCache>
                <c:formatCode>General</c:formatCode>
                <c:ptCount val="6"/>
                <c:pt idx="0">
                  <c:v>0</c:v>
                </c:pt>
                <c:pt idx="1">
                  <c:v>0</c:v>
                </c:pt>
                <c:pt idx="2">
                  <c:v>7</c:v>
                </c:pt>
                <c:pt idx="3">
                  <c:v>43</c:v>
                </c:pt>
                <c:pt idx="4">
                  <c:v>642</c:v>
                </c:pt>
                <c:pt idx="5">
                  <c:v>17</c:v>
                </c:pt>
              </c:numCache>
            </c:numRef>
          </c:val>
        </c:ser>
        <c:ser>
          <c:idx val="5"/>
          <c:order val="5"/>
          <c:tx>
            <c:strRef>
              <c:f>'CR Statistics'!$Y$112</c:f>
              <c:strCache>
                <c:ptCount val="1"/>
                <c:pt idx="0">
                  <c:v>RAN without RAN5</c:v>
                </c:pt>
              </c:strCache>
            </c:strRef>
          </c:tx>
          <c:spPr>
            <a:solidFill>
              <a:srgbClr val="FF00FF"/>
            </a:solidFill>
            <a:ln w="12700">
              <a:solidFill>
                <a:srgbClr val="000000"/>
              </a:solidFill>
              <a:prstDash val="solid"/>
            </a:ln>
          </c:spPr>
          <c:cat>
            <c:strRef>
              <c:f>'CR Statistics'!$S$113:$S$118</c:f>
              <c:strCache>
                <c:ptCount val="6"/>
                <c:pt idx="0">
                  <c:v>REL-8</c:v>
                </c:pt>
                <c:pt idx="1">
                  <c:v>REL-9</c:v>
                </c:pt>
                <c:pt idx="2">
                  <c:v>REL-10</c:v>
                </c:pt>
                <c:pt idx="3">
                  <c:v>REL-11</c:v>
                </c:pt>
                <c:pt idx="4">
                  <c:v>REL-12</c:v>
                </c:pt>
                <c:pt idx="5">
                  <c:v>REL-13</c:v>
                </c:pt>
              </c:strCache>
            </c:strRef>
          </c:cat>
          <c:val>
            <c:numRef>
              <c:f>'CR Statistics'!$Y$113:$Y$118</c:f>
              <c:numCache>
                <c:formatCode>General</c:formatCode>
                <c:ptCount val="6"/>
                <c:pt idx="0">
                  <c:v>1</c:v>
                </c:pt>
                <c:pt idx="1">
                  <c:v>5</c:v>
                </c:pt>
                <c:pt idx="2">
                  <c:v>25</c:v>
                </c:pt>
                <c:pt idx="3">
                  <c:v>59</c:v>
                </c:pt>
                <c:pt idx="4">
                  <c:v>126</c:v>
                </c:pt>
                <c:pt idx="5">
                  <c:v>364</c:v>
                </c:pt>
              </c:numCache>
            </c:numRef>
          </c:val>
        </c:ser>
        <c:axId val="108896256"/>
        <c:axId val="108897792"/>
      </c:barChart>
      <c:catAx>
        <c:axId val="1088962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8897792"/>
        <c:crosses val="autoZero"/>
        <c:auto val="1"/>
        <c:lblAlgn val="ctr"/>
        <c:lblOffset val="100"/>
        <c:tickLblSkip val="1"/>
        <c:tickMarkSkip val="1"/>
      </c:catAx>
      <c:valAx>
        <c:axId val="108897792"/>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88962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44"/>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46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Statistics'!$AQ$111</c:f>
              <c:strCache>
                <c:ptCount val="1"/>
                <c:pt idx="0">
                  <c:v>RAN #47</c:v>
                </c:pt>
              </c:strCache>
            </c:strRef>
          </c:tx>
          <c:spPr>
            <a:solidFill>
              <a:srgbClr val="00FF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Statistics'!$AQ$112:$AQ$119</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Statistics'!$AR$111</c:f>
              <c:strCache>
                <c:ptCount val="1"/>
                <c:pt idx="0">
                  <c:v>RAN #48</c:v>
                </c:pt>
              </c:strCache>
            </c:strRef>
          </c:tx>
          <c:spPr>
            <a:solidFill>
              <a:srgbClr val="80008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Statistics'!$AR$112:$AR$119</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Statistics'!$AS$111</c:f>
              <c:strCache>
                <c:ptCount val="1"/>
                <c:pt idx="0">
                  <c:v>RAN #49</c:v>
                </c:pt>
              </c:strCache>
            </c:strRef>
          </c:tx>
          <c:spPr>
            <a:solidFill>
              <a:srgbClr val="0066CC"/>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Statistics'!$AS$112:$AS$119</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Statistics'!$AT$111</c:f>
              <c:strCache>
                <c:ptCount val="1"/>
                <c:pt idx="0">
                  <c:v>RAN #50</c:v>
                </c:pt>
              </c:strCache>
            </c:strRef>
          </c:tx>
          <c:spPr>
            <a:solidFill>
              <a:srgbClr val="FF99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Statistics'!$AT$112:$AT$119</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Statistics'!$AU$111</c:f>
              <c:strCache>
                <c:ptCount val="1"/>
                <c:pt idx="0">
                  <c:v>RAN #51</c:v>
                </c:pt>
              </c:strCache>
            </c:strRef>
          </c:tx>
          <c:spPr>
            <a:solidFill>
              <a:srgbClr val="00FF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Statistics'!$AU$112:$AU$119</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Statistics'!$AV$111</c:f>
              <c:strCache>
                <c:ptCount val="1"/>
                <c:pt idx="0">
                  <c:v>RAN #52</c:v>
                </c:pt>
              </c:strCache>
            </c:strRef>
          </c:tx>
          <c:spPr>
            <a:solidFill>
              <a:srgbClr val="FF00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Statistics'!$AV$112:$AV$119</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Statistics'!$AW$111</c:f>
              <c:strCache>
                <c:ptCount val="1"/>
                <c:pt idx="0">
                  <c:v>RAN #53</c:v>
                </c:pt>
              </c:strCache>
            </c:strRef>
          </c:tx>
          <c:spPr>
            <a:solidFill>
              <a:srgbClr val="FF00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Statistics'!$AW$112:$AW$119</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Statistics'!$AX$111</c:f>
              <c:strCache>
                <c:ptCount val="1"/>
                <c:pt idx="0">
                  <c:v>RAN #54</c:v>
                </c:pt>
              </c:strCache>
            </c:strRef>
          </c:tx>
          <c:spPr>
            <a:solidFill>
              <a:srgbClr val="00FF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Statistics'!$AX$112:$AX$119</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Statistics'!$AY$111</c:f>
              <c:strCache>
                <c:ptCount val="1"/>
                <c:pt idx="0">
                  <c:v>RAN #55</c:v>
                </c:pt>
              </c:strCache>
            </c:strRef>
          </c:tx>
          <c:spPr>
            <a:solidFill>
              <a:srgbClr val="FF00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Statistics'!$AY$112:$AY$119</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Statistics'!$AZ$111</c:f>
              <c:strCache>
                <c:ptCount val="1"/>
                <c:pt idx="0">
                  <c:v>RAN #56</c:v>
                </c:pt>
              </c:strCache>
            </c:strRef>
          </c:tx>
          <c:spPr>
            <a:solidFill>
              <a:srgbClr val="8000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Statistics'!$AZ$112:$AZ$119</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Statistics'!$BA$111</c:f>
              <c:strCache>
                <c:ptCount val="1"/>
                <c:pt idx="0">
                  <c:v>RAN #57</c:v>
                </c:pt>
              </c:strCache>
            </c:strRef>
          </c:tx>
          <c:spPr>
            <a:solidFill>
              <a:srgbClr val="FFCC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Statistics'!$BA$112:$BA$119</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Statistics'!$BB$111</c:f>
              <c:strCache>
                <c:ptCount val="1"/>
                <c:pt idx="0">
                  <c:v>RAN #58</c:v>
                </c:pt>
              </c:strCache>
            </c:strRef>
          </c:tx>
          <c:spPr>
            <a:solidFill>
              <a:srgbClr val="FFFF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Statistics'!$BB$112:$BB$119</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Statistics'!$BC$111</c:f>
              <c:strCache>
                <c:ptCount val="1"/>
                <c:pt idx="0">
                  <c:v>RAN #59</c:v>
                </c:pt>
              </c:strCache>
            </c:strRef>
          </c:tx>
          <c:spPr>
            <a:solidFill>
              <a:srgbClr val="00CC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Statistics'!$BC$112:$BC$119</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Statistics'!$BD$111</c:f>
              <c:strCache>
                <c:ptCount val="1"/>
                <c:pt idx="0">
                  <c:v>RAN #60</c:v>
                </c:pt>
              </c:strCache>
            </c:strRef>
          </c:tx>
          <c:spPr>
            <a:solidFill>
              <a:srgbClr val="00FF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Statistics'!$BD$112:$BD$119</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Statistics'!$BE$111</c:f>
              <c:strCache>
                <c:ptCount val="1"/>
                <c:pt idx="0">
                  <c:v>RAN #61</c:v>
                </c:pt>
              </c:strCache>
            </c:strRef>
          </c:tx>
          <c:spPr>
            <a:solidFill>
              <a:schemeClr val="accent6">
                <a:lumMod val="60000"/>
                <a:lumOff val="40000"/>
              </a:schemeClr>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Statistics'!$BE$112:$BE$119</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Statistics'!$BF$111</c:f>
              <c:strCache>
                <c:ptCount val="1"/>
                <c:pt idx="0">
                  <c:v>RAN #62</c:v>
                </c:pt>
              </c:strCache>
            </c:strRef>
          </c:tx>
          <c:spPr>
            <a:solidFill>
              <a:srgbClr val="00FFFF"/>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Statistics'!$BF$112:$BF$119</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Statistics'!$BG$111</c:f>
              <c:strCache>
                <c:ptCount val="1"/>
                <c:pt idx="0">
                  <c:v>RAN #63</c:v>
                </c:pt>
              </c:strCache>
            </c:strRef>
          </c:tx>
          <c:spPr>
            <a:solidFill>
              <a:srgbClr val="FFFF00"/>
            </a:solidFill>
            <a:ln w="12700">
              <a:solidFill>
                <a:srgbClr val="000000"/>
              </a:solidFill>
              <a:prstDash val="solid"/>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Statistics'!$BG$112:$BG$119</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Statistics'!$BH$111</c:f>
              <c:strCache>
                <c:ptCount val="1"/>
                <c:pt idx="0">
                  <c:v>RAN #64</c:v>
                </c:pt>
              </c:strCache>
            </c:strRef>
          </c:tx>
          <c:spPr>
            <a:solidFill>
              <a:srgbClr val="FF9900"/>
            </a:solidFill>
            <a:ln>
              <a:solidFill>
                <a:schemeClr val="tx1"/>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Statistics'!$BH$112:$BH$119</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Statistics'!$BI$111</c:f>
              <c:strCache>
                <c:ptCount val="1"/>
                <c:pt idx="0">
                  <c:v>RAN#65</c:v>
                </c:pt>
              </c:strCache>
            </c:strRef>
          </c:tx>
          <c:spPr>
            <a:solidFill>
              <a:srgbClr val="0066FF"/>
            </a:solidFill>
            <a:ln>
              <a:solidFill>
                <a:srgbClr val="000000"/>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Statistics'!$BI$112:$BI$119</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Statistics'!$BJ$111</c:f>
              <c:strCache>
                <c:ptCount val="1"/>
                <c:pt idx="0">
                  <c:v>RAN #66</c:v>
                </c:pt>
              </c:strCache>
            </c:strRef>
          </c:tx>
          <c:spPr>
            <a:solidFill>
              <a:schemeClr val="accent6">
                <a:lumMod val="50000"/>
              </a:schemeClr>
            </a:solidFill>
            <a:ln>
              <a:solidFill>
                <a:schemeClr val="tx1"/>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Statistics'!$BJ$112:$BJ$119</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Statistics'!$BK$111</c:f>
              <c:strCache>
                <c:ptCount val="1"/>
                <c:pt idx="0">
                  <c:v>RAN #67</c:v>
                </c:pt>
              </c:strCache>
            </c:strRef>
          </c:tx>
          <c:spPr>
            <a:solidFill>
              <a:srgbClr val="FF0000"/>
            </a:solidFill>
            <a:ln>
              <a:solidFill>
                <a:sysClr val="windowText" lastClr="000000"/>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Statistics'!$BK$112:$BK$119</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Statistics'!$BL$111</c:f>
              <c:strCache>
                <c:ptCount val="1"/>
                <c:pt idx="0">
                  <c:v>RAN #68</c:v>
                </c:pt>
              </c:strCache>
            </c:strRef>
          </c:tx>
          <c:spPr>
            <a:solidFill>
              <a:srgbClr val="FF9900"/>
            </a:solidFill>
            <a:ln>
              <a:solidFill>
                <a:schemeClr val="tx1"/>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Statistics'!$BL$112:$BL$119</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Statistics'!$BM$111</c:f>
              <c:strCache>
                <c:ptCount val="1"/>
                <c:pt idx="0">
                  <c:v>RAN #69</c:v>
                </c:pt>
              </c:strCache>
            </c:strRef>
          </c:tx>
          <c:spPr>
            <a:ln>
              <a:solidFill>
                <a:srgbClr val="000000"/>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Statistics'!$BM$112:$BM$119</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Statistics'!$BN$111</c:f>
              <c:strCache>
                <c:ptCount val="1"/>
                <c:pt idx="0">
                  <c:v>RAN #70</c:v>
                </c:pt>
              </c:strCache>
            </c:strRef>
          </c:tx>
          <c:spPr>
            <a:solidFill>
              <a:srgbClr val="FF0000"/>
            </a:solidFill>
            <a:ln>
              <a:solidFill>
                <a:schemeClr val="tx1"/>
              </a:solidFill>
            </a:ln>
          </c:spPr>
          <c:cat>
            <c:strRef>
              <c:f>'CR Statistics'!$BO$112:$BO$119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Statistics'!$BN$112:$BN$119</c:f>
              <c:numCache>
                <c:formatCode>General</c:formatCode>
                <c:ptCount val="8"/>
                <c:pt idx="0">
                  <c:v>25</c:v>
                </c:pt>
                <c:pt idx="1">
                  <c:v>7</c:v>
                </c:pt>
                <c:pt idx="2">
                  <c:v>59</c:v>
                </c:pt>
                <c:pt idx="3">
                  <c:v>43</c:v>
                </c:pt>
                <c:pt idx="4">
                  <c:v>126</c:v>
                </c:pt>
                <c:pt idx="5">
                  <c:v>642</c:v>
                </c:pt>
                <c:pt idx="6">
                  <c:v>364</c:v>
                </c:pt>
                <c:pt idx="7">
                  <c:v>17</c:v>
                </c:pt>
              </c:numCache>
            </c:numRef>
          </c:val>
        </c:ser>
        <c:axId val="108973440"/>
        <c:axId val="109057152"/>
      </c:barChart>
      <c:catAx>
        <c:axId val="1089734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9057152"/>
        <c:crosses val="autoZero"/>
        <c:auto val="1"/>
        <c:lblAlgn val="ctr"/>
        <c:lblOffset val="100"/>
        <c:tickLblSkip val="1"/>
        <c:tickMarkSkip val="1"/>
      </c:catAx>
      <c:valAx>
        <c:axId val="10905715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8973440"/>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789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28"/>
        </c:manualLayout>
      </c:layout>
      <c:barChart>
        <c:barDir val="col"/>
        <c:grouping val="clustered"/>
        <c:ser>
          <c:idx val="0"/>
          <c:order val="0"/>
          <c:tx>
            <c:strRef>
              <c:f>'CR Statistics'!$T$67</c:f>
              <c:strCache>
                <c:ptCount val="1"/>
                <c:pt idx="0">
                  <c:v>RAN1</c:v>
                </c:pt>
              </c:strCache>
            </c:strRef>
          </c:tx>
          <c:spPr>
            <a:solidFill>
              <a:srgbClr val="00FF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Statistics'!$T$68:$T$73</c:f>
              <c:numCache>
                <c:formatCode>General</c:formatCode>
                <c:ptCount val="6"/>
                <c:pt idx="0">
                  <c:v>0</c:v>
                </c:pt>
                <c:pt idx="1">
                  <c:v>0</c:v>
                </c:pt>
                <c:pt idx="2">
                  <c:v>0</c:v>
                </c:pt>
                <c:pt idx="3">
                  <c:v>1</c:v>
                </c:pt>
                <c:pt idx="4">
                  <c:v>1</c:v>
                </c:pt>
                <c:pt idx="5">
                  <c:v>67</c:v>
                </c:pt>
              </c:numCache>
            </c:numRef>
          </c:val>
        </c:ser>
        <c:ser>
          <c:idx val="1"/>
          <c:order val="1"/>
          <c:tx>
            <c:strRef>
              <c:f>'CR Statistics'!$U$67</c:f>
              <c:strCache>
                <c:ptCount val="1"/>
                <c:pt idx="0">
                  <c:v>RAN2</c:v>
                </c:pt>
              </c:strCache>
            </c:strRef>
          </c:tx>
          <c:spPr>
            <a:solidFill>
              <a:srgbClr val="FF00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Statistics'!$U$68:$U$73</c:f>
              <c:numCache>
                <c:formatCode>General</c:formatCode>
                <c:ptCount val="6"/>
                <c:pt idx="0">
                  <c:v>0</c:v>
                </c:pt>
                <c:pt idx="1">
                  <c:v>0</c:v>
                </c:pt>
                <c:pt idx="2">
                  <c:v>0</c:v>
                </c:pt>
                <c:pt idx="3">
                  <c:v>2</c:v>
                </c:pt>
                <c:pt idx="4">
                  <c:v>17</c:v>
                </c:pt>
                <c:pt idx="5">
                  <c:v>113</c:v>
                </c:pt>
              </c:numCache>
            </c:numRef>
          </c:val>
        </c:ser>
        <c:ser>
          <c:idx val="2"/>
          <c:order val="2"/>
          <c:tx>
            <c:strRef>
              <c:f>'CR Statistics'!$V$67</c:f>
              <c:strCache>
                <c:ptCount val="1"/>
                <c:pt idx="0">
                  <c:v>RAN3</c:v>
                </c:pt>
              </c:strCache>
            </c:strRef>
          </c:tx>
          <c:spPr>
            <a:solidFill>
              <a:srgbClr val="0000FF"/>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Statistics'!$V$68:$V$73</c:f>
              <c:numCache>
                <c:formatCode>General</c:formatCode>
                <c:ptCount val="6"/>
                <c:pt idx="0">
                  <c:v>0</c:v>
                </c:pt>
                <c:pt idx="1">
                  <c:v>0</c:v>
                </c:pt>
                <c:pt idx="2">
                  <c:v>0</c:v>
                </c:pt>
                <c:pt idx="3">
                  <c:v>0</c:v>
                </c:pt>
                <c:pt idx="4">
                  <c:v>2</c:v>
                </c:pt>
                <c:pt idx="5">
                  <c:v>37</c:v>
                </c:pt>
              </c:numCache>
            </c:numRef>
          </c:val>
        </c:ser>
        <c:ser>
          <c:idx val="3"/>
          <c:order val="3"/>
          <c:tx>
            <c:strRef>
              <c:f>'CR Statistics'!$W$67</c:f>
              <c:strCache>
                <c:ptCount val="1"/>
                <c:pt idx="0">
                  <c:v>RAN4</c:v>
                </c:pt>
              </c:strCache>
            </c:strRef>
          </c:tx>
          <c:spPr>
            <a:solidFill>
              <a:srgbClr val="FFFF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Statistics'!$W$68:$W$73</c:f>
              <c:numCache>
                <c:formatCode>General</c:formatCode>
                <c:ptCount val="6"/>
                <c:pt idx="0">
                  <c:v>2</c:v>
                </c:pt>
                <c:pt idx="1">
                  <c:v>1</c:v>
                </c:pt>
                <c:pt idx="2">
                  <c:v>6</c:v>
                </c:pt>
                <c:pt idx="3">
                  <c:v>15</c:v>
                </c:pt>
                <c:pt idx="4">
                  <c:v>36</c:v>
                </c:pt>
                <c:pt idx="5">
                  <c:v>102</c:v>
                </c:pt>
              </c:numCache>
            </c:numRef>
          </c:val>
        </c:ser>
        <c:ser>
          <c:idx val="4"/>
          <c:order val="4"/>
          <c:tx>
            <c:strRef>
              <c:f>'CR Statistics'!$X$67</c:f>
              <c:strCache>
                <c:ptCount val="1"/>
                <c:pt idx="0">
                  <c:v>RAN5</c:v>
                </c:pt>
              </c:strCache>
            </c:strRef>
          </c:tx>
          <c:spPr>
            <a:solidFill>
              <a:srgbClr val="660066"/>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Statistics'!$X$68:$X$73</c:f>
              <c:numCache>
                <c:formatCode>General</c:formatCode>
                <c:ptCount val="6"/>
                <c:pt idx="0">
                  <c:v>0</c:v>
                </c:pt>
                <c:pt idx="1">
                  <c:v>0</c:v>
                </c:pt>
                <c:pt idx="2">
                  <c:v>0</c:v>
                </c:pt>
                <c:pt idx="3">
                  <c:v>23</c:v>
                </c:pt>
                <c:pt idx="4">
                  <c:v>484</c:v>
                </c:pt>
                <c:pt idx="5">
                  <c:v>191</c:v>
                </c:pt>
              </c:numCache>
            </c:numRef>
          </c:val>
        </c:ser>
        <c:ser>
          <c:idx val="5"/>
          <c:order val="5"/>
          <c:tx>
            <c:strRef>
              <c:f>'CR Statistics'!$Y$67</c:f>
              <c:strCache>
                <c:ptCount val="1"/>
                <c:pt idx="0">
                  <c:v>RAN without RAN5</c:v>
                </c:pt>
              </c:strCache>
            </c:strRef>
          </c:tx>
          <c:spPr>
            <a:solidFill>
              <a:srgbClr val="FF00FF"/>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Statistics'!$Y$68:$Y$73</c:f>
              <c:numCache>
                <c:formatCode>General</c:formatCode>
                <c:ptCount val="6"/>
                <c:pt idx="0">
                  <c:v>2</c:v>
                </c:pt>
                <c:pt idx="1">
                  <c:v>1</c:v>
                </c:pt>
                <c:pt idx="2">
                  <c:v>6</c:v>
                </c:pt>
                <c:pt idx="3">
                  <c:v>18</c:v>
                </c:pt>
                <c:pt idx="4">
                  <c:v>56</c:v>
                </c:pt>
                <c:pt idx="5">
                  <c:v>319</c:v>
                </c:pt>
              </c:numCache>
            </c:numRef>
          </c:val>
        </c:ser>
        <c:axId val="109126400"/>
        <c:axId val="109127936"/>
      </c:barChart>
      <c:catAx>
        <c:axId val="10912640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9127936"/>
        <c:crosses val="autoZero"/>
        <c:auto val="1"/>
        <c:lblAlgn val="ctr"/>
        <c:lblOffset val="100"/>
        <c:tickLblSkip val="1"/>
        <c:tickMarkSkip val="1"/>
      </c:catAx>
      <c:valAx>
        <c:axId val="109127936"/>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91264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49"/>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53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Statistics'!$AQ$66</c:f>
              <c:strCache>
                <c:ptCount val="1"/>
                <c:pt idx="0">
                  <c:v>RAN #47</c:v>
                </c:pt>
              </c:strCache>
            </c:strRef>
          </c:tx>
          <c:spPr>
            <a:solidFill>
              <a:srgbClr val="00FF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Statistics'!$AQ$67:$AQ$74</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Statistics'!$AR$66</c:f>
              <c:strCache>
                <c:ptCount val="1"/>
                <c:pt idx="0">
                  <c:v>RAN #48</c:v>
                </c:pt>
              </c:strCache>
            </c:strRef>
          </c:tx>
          <c:spPr>
            <a:solidFill>
              <a:srgbClr val="80008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Statistics'!$AR$67:$AR$74</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Statistics'!$AS$66</c:f>
              <c:strCache>
                <c:ptCount val="1"/>
                <c:pt idx="0">
                  <c:v>RAN #49</c:v>
                </c:pt>
              </c:strCache>
            </c:strRef>
          </c:tx>
          <c:spPr>
            <a:solidFill>
              <a:srgbClr val="0066CC"/>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Statistics'!$AS$67:$AS$74</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Statistics'!$AT$66</c:f>
              <c:strCache>
                <c:ptCount val="1"/>
                <c:pt idx="0">
                  <c:v>RAN #50</c:v>
                </c:pt>
              </c:strCache>
            </c:strRef>
          </c:tx>
          <c:spPr>
            <a:solidFill>
              <a:srgbClr val="FF99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Statistics'!$AT$67:$AT$74</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Statistics'!$AU$66</c:f>
              <c:strCache>
                <c:ptCount val="1"/>
                <c:pt idx="0">
                  <c:v>RAN #51</c:v>
                </c:pt>
              </c:strCache>
            </c:strRef>
          </c:tx>
          <c:spPr>
            <a:solidFill>
              <a:srgbClr val="00FF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Statistics'!$AU$67:$AU$74</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Statistics'!$AV$66</c:f>
              <c:strCache>
                <c:ptCount val="1"/>
                <c:pt idx="0">
                  <c:v>RAN #52</c:v>
                </c:pt>
              </c:strCache>
            </c:strRef>
          </c:tx>
          <c:spPr>
            <a:solidFill>
              <a:srgbClr val="FF00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Statistics'!$AV$67:$AV$74</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Statistics'!$AW$66</c:f>
              <c:strCache>
                <c:ptCount val="1"/>
                <c:pt idx="0">
                  <c:v>RAN #53</c:v>
                </c:pt>
              </c:strCache>
            </c:strRef>
          </c:tx>
          <c:spPr>
            <a:solidFill>
              <a:srgbClr val="FF00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Statistics'!$AW$67:$AW$74</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Statistics'!$AX$66</c:f>
              <c:strCache>
                <c:ptCount val="1"/>
                <c:pt idx="0">
                  <c:v>RAN #54</c:v>
                </c:pt>
              </c:strCache>
            </c:strRef>
          </c:tx>
          <c:spPr>
            <a:solidFill>
              <a:srgbClr val="00FF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Statistics'!$AX$67:$AX$74</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Statistics'!$AY$66</c:f>
              <c:strCache>
                <c:ptCount val="1"/>
                <c:pt idx="0">
                  <c:v>RAN #55</c:v>
                </c:pt>
              </c:strCache>
            </c:strRef>
          </c:tx>
          <c:spPr>
            <a:solidFill>
              <a:srgbClr val="FF00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Statistics'!$AY$67:$AY$74</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Statistics'!$AZ$66</c:f>
              <c:strCache>
                <c:ptCount val="1"/>
                <c:pt idx="0">
                  <c:v>RAN #56</c:v>
                </c:pt>
              </c:strCache>
            </c:strRef>
          </c:tx>
          <c:spPr>
            <a:solidFill>
              <a:srgbClr val="8000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Statistics'!$AZ$67:$AZ$74</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Statistics'!$BA$66</c:f>
              <c:strCache>
                <c:ptCount val="1"/>
                <c:pt idx="0">
                  <c:v>RAN #57</c:v>
                </c:pt>
              </c:strCache>
            </c:strRef>
          </c:tx>
          <c:spPr>
            <a:solidFill>
              <a:srgbClr val="FFCC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Statistics'!$BA$67:$BA$74</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Statistics'!$BB$66</c:f>
              <c:strCache>
                <c:ptCount val="1"/>
                <c:pt idx="0">
                  <c:v>RAN #58</c:v>
                </c:pt>
              </c:strCache>
            </c:strRef>
          </c:tx>
          <c:spPr>
            <a:solidFill>
              <a:srgbClr val="FFFF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Statistics'!$BB$67:$BB$74</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Statistics'!$BC$66</c:f>
              <c:strCache>
                <c:ptCount val="1"/>
                <c:pt idx="0">
                  <c:v>RAN #59</c:v>
                </c:pt>
              </c:strCache>
            </c:strRef>
          </c:tx>
          <c:spPr>
            <a:solidFill>
              <a:srgbClr val="00CC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Statistics'!$BC$67:$BC$74</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Statistics'!$BD$66</c:f>
              <c:strCache>
                <c:ptCount val="1"/>
                <c:pt idx="0">
                  <c:v>RAN #60</c:v>
                </c:pt>
              </c:strCache>
            </c:strRef>
          </c:tx>
          <c:spPr>
            <a:solidFill>
              <a:srgbClr val="00FF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Statistics'!$BD$67:$BD$74</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Statistics'!$BE$66</c:f>
              <c:strCache>
                <c:ptCount val="1"/>
                <c:pt idx="0">
                  <c:v>RAN #61</c:v>
                </c:pt>
              </c:strCache>
            </c:strRef>
          </c:tx>
          <c:spPr>
            <a:solidFill>
              <a:schemeClr val="accent6">
                <a:lumMod val="60000"/>
                <a:lumOff val="40000"/>
              </a:schemeClr>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Statistics'!$BE$67:$BE$74</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Statistics'!$BF$66</c:f>
              <c:strCache>
                <c:ptCount val="1"/>
                <c:pt idx="0">
                  <c:v>RAN #62</c:v>
                </c:pt>
              </c:strCache>
            </c:strRef>
          </c:tx>
          <c:spPr>
            <a:solidFill>
              <a:srgbClr val="00FFFF"/>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Statistics'!$BF$67:$BF$74</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Statistics'!$BG$66</c:f>
              <c:strCache>
                <c:ptCount val="1"/>
                <c:pt idx="0">
                  <c:v>RAN #63</c:v>
                </c:pt>
              </c:strCache>
            </c:strRef>
          </c:tx>
          <c:spPr>
            <a:solidFill>
              <a:srgbClr val="FFFF00"/>
            </a:solidFill>
            <a:ln w="12700">
              <a:solidFill>
                <a:srgbClr val="000000"/>
              </a:solidFill>
              <a:prstDash val="solid"/>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Statistics'!$BG$67:$BG$74</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Statistics'!$BH$66</c:f>
              <c:strCache>
                <c:ptCount val="1"/>
                <c:pt idx="0">
                  <c:v>RAN #64</c:v>
                </c:pt>
              </c:strCache>
            </c:strRef>
          </c:tx>
          <c:spPr>
            <a:solidFill>
              <a:srgbClr val="FF9900"/>
            </a:solidFill>
            <a:ln>
              <a:solidFill>
                <a:schemeClr val="tx1"/>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Statistics'!$BH$67:$BH$74</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Statistics'!$BI$66</c:f>
              <c:strCache>
                <c:ptCount val="1"/>
                <c:pt idx="0">
                  <c:v>RAN#65</c:v>
                </c:pt>
              </c:strCache>
            </c:strRef>
          </c:tx>
          <c:spPr>
            <a:solidFill>
              <a:srgbClr val="0066FF"/>
            </a:solidFill>
            <a:ln>
              <a:solidFill>
                <a:srgbClr val="000000"/>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Statistics'!$BI$67:$BI$74</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Statistics'!$BJ$66</c:f>
              <c:strCache>
                <c:ptCount val="1"/>
                <c:pt idx="0">
                  <c:v>RAN #66</c:v>
                </c:pt>
              </c:strCache>
            </c:strRef>
          </c:tx>
          <c:spPr>
            <a:solidFill>
              <a:schemeClr val="accent6">
                <a:lumMod val="50000"/>
              </a:schemeClr>
            </a:solidFill>
            <a:ln>
              <a:solidFill>
                <a:schemeClr val="tx1"/>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Statistics'!$BJ$67:$BJ$74</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Statistics'!$BK$66</c:f>
              <c:strCache>
                <c:ptCount val="1"/>
                <c:pt idx="0">
                  <c:v>RAN #67</c:v>
                </c:pt>
              </c:strCache>
            </c:strRef>
          </c:tx>
          <c:spPr>
            <a:solidFill>
              <a:srgbClr val="FF0000"/>
            </a:solidFill>
            <a:ln>
              <a:solidFill>
                <a:sysClr val="windowText" lastClr="000000"/>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Statistics'!$BK$67:$BK$74</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Statistics'!$BL$66</c:f>
              <c:strCache>
                <c:ptCount val="1"/>
                <c:pt idx="0">
                  <c:v>RAN #68</c:v>
                </c:pt>
              </c:strCache>
            </c:strRef>
          </c:tx>
          <c:spPr>
            <a:solidFill>
              <a:srgbClr val="FF9900"/>
            </a:solidFill>
            <a:ln>
              <a:solidFill>
                <a:schemeClr val="tx1"/>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Statistics'!$BL$67:$BL$74</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Statistics'!$BM$66</c:f>
              <c:strCache>
                <c:ptCount val="1"/>
                <c:pt idx="0">
                  <c:v>RAN #69</c:v>
                </c:pt>
              </c:strCache>
            </c:strRef>
          </c:tx>
          <c:spPr>
            <a:ln>
              <a:solidFill>
                <a:srgbClr val="000000"/>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Statistics'!$BM$67:$BM$74</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Statistics'!$BN$66</c:f>
              <c:strCache>
                <c:ptCount val="1"/>
                <c:pt idx="0">
                  <c:v>RAN #70</c:v>
                </c:pt>
              </c:strCache>
            </c:strRef>
          </c:tx>
          <c:spPr>
            <a:solidFill>
              <a:srgbClr val="FF0000"/>
            </a:solidFill>
            <a:ln>
              <a:solidFill>
                <a:schemeClr val="tx1"/>
              </a:solidFill>
            </a:ln>
          </c:spPr>
          <c:cat>
            <c:strRef>
              <c:f>'CR Statistics'!$BP$67:$BP$74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Statistics'!$BN$67:$BN$74</c:f>
              <c:numCache>
                <c:formatCode>General</c:formatCode>
                <c:ptCount val="8"/>
                <c:pt idx="0">
                  <c:v>25</c:v>
                </c:pt>
                <c:pt idx="1">
                  <c:v>7</c:v>
                </c:pt>
                <c:pt idx="2">
                  <c:v>59</c:v>
                </c:pt>
                <c:pt idx="3">
                  <c:v>43</c:v>
                </c:pt>
                <c:pt idx="4">
                  <c:v>126</c:v>
                </c:pt>
                <c:pt idx="5">
                  <c:v>642</c:v>
                </c:pt>
                <c:pt idx="6">
                  <c:v>364</c:v>
                </c:pt>
                <c:pt idx="7">
                  <c:v>17</c:v>
                </c:pt>
              </c:numCache>
            </c:numRef>
          </c:val>
        </c:ser>
        <c:ser>
          <c:idx val="3"/>
          <c:order val="24"/>
          <c:tx>
            <c:strRef>
              <c:f>'CR Statistics'!$BO$66</c:f>
              <c:strCache>
                <c:ptCount val="1"/>
                <c:pt idx="0">
                  <c:v>RAN #71</c:v>
                </c:pt>
              </c:strCache>
            </c:strRef>
          </c:tx>
          <c:spPr>
            <a:solidFill>
              <a:srgbClr val="00FF00"/>
            </a:solidFill>
            <a:ln>
              <a:solidFill>
                <a:srgbClr val="000000"/>
              </a:solidFill>
            </a:ln>
          </c:spPr>
          <c:val>
            <c:numRef>
              <c:f>'CR Statistics'!$BO$67:$BO$74</c:f>
              <c:numCache>
                <c:formatCode>General</c:formatCode>
                <c:ptCount val="8"/>
                <c:pt idx="0">
                  <c:v>6</c:v>
                </c:pt>
                <c:pt idx="1">
                  <c:v>0</c:v>
                </c:pt>
                <c:pt idx="2">
                  <c:v>18</c:v>
                </c:pt>
                <c:pt idx="3">
                  <c:v>23</c:v>
                </c:pt>
                <c:pt idx="4">
                  <c:v>56</c:v>
                </c:pt>
                <c:pt idx="5">
                  <c:v>484</c:v>
                </c:pt>
                <c:pt idx="6">
                  <c:v>319</c:v>
                </c:pt>
                <c:pt idx="7">
                  <c:v>191</c:v>
                </c:pt>
              </c:numCache>
            </c:numRef>
          </c:val>
        </c:ser>
        <c:axId val="109216896"/>
        <c:axId val="109218432"/>
      </c:barChart>
      <c:catAx>
        <c:axId val="1092168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9218432"/>
        <c:crosses val="autoZero"/>
        <c:auto val="1"/>
        <c:lblAlgn val="ctr"/>
        <c:lblOffset val="100"/>
        <c:tickLblSkip val="1"/>
        <c:tickMarkSkip val="1"/>
      </c:catAx>
      <c:valAx>
        <c:axId val="10921843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9216896"/>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4516E-2"/>
          <c:w val="0.61874849170400914"/>
          <c:h val="0.1470118338271144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302"/>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Statistics'!$T$23:$T$29</c:f>
              <c:numCache>
                <c:formatCode>General</c:formatCode>
                <c:ptCount val="7"/>
                <c:pt idx="0">
                  <c:v>0</c:v>
                </c:pt>
                <c:pt idx="1">
                  <c:v>0</c:v>
                </c:pt>
                <c:pt idx="2">
                  <c:v>0</c:v>
                </c:pt>
                <c:pt idx="3">
                  <c:v>0</c:v>
                </c:pt>
                <c:pt idx="4">
                  <c:v>5</c:v>
                </c:pt>
                <c:pt idx="5">
                  <c:v>112</c:v>
                </c:pt>
                <c:pt idx="6">
                  <c:v>0</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Statistics'!$U$23:$U$29</c:f>
              <c:numCache>
                <c:formatCode>General</c:formatCode>
                <c:ptCount val="7"/>
                <c:pt idx="0">
                  <c:v>0</c:v>
                </c:pt>
                <c:pt idx="1">
                  <c:v>0</c:v>
                </c:pt>
                <c:pt idx="2">
                  <c:v>1</c:v>
                </c:pt>
                <c:pt idx="3">
                  <c:v>3</c:v>
                </c:pt>
                <c:pt idx="4">
                  <c:v>13</c:v>
                </c:pt>
                <c:pt idx="5">
                  <c:v>166</c:v>
                </c:pt>
                <c:pt idx="6">
                  <c:v>0</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Statistics'!$V$23:$V$29</c:f>
              <c:numCache>
                <c:formatCode>General</c:formatCode>
                <c:ptCount val="7"/>
                <c:pt idx="0">
                  <c:v>0</c:v>
                </c:pt>
                <c:pt idx="1">
                  <c:v>0</c:v>
                </c:pt>
                <c:pt idx="2">
                  <c:v>0</c:v>
                </c:pt>
                <c:pt idx="3">
                  <c:v>0</c:v>
                </c:pt>
                <c:pt idx="4">
                  <c:v>3</c:v>
                </c:pt>
                <c:pt idx="5">
                  <c:v>28</c:v>
                </c:pt>
                <c:pt idx="6">
                  <c:v>4</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Statistics'!$W$23:$W$29</c:f>
              <c:numCache>
                <c:formatCode>General</c:formatCode>
                <c:ptCount val="7"/>
                <c:pt idx="0">
                  <c:v>1</c:v>
                </c:pt>
                <c:pt idx="1">
                  <c:v>1</c:v>
                </c:pt>
                <c:pt idx="2">
                  <c:v>2</c:v>
                </c:pt>
                <c:pt idx="3">
                  <c:v>5</c:v>
                </c:pt>
                <c:pt idx="4">
                  <c:v>36</c:v>
                </c:pt>
                <c:pt idx="5">
                  <c:v>253</c:v>
                </c:pt>
                <c:pt idx="6">
                  <c:v>41</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Statistics'!$X$23:$X$29</c:f>
              <c:numCache>
                <c:formatCode>General</c:formatCode>
                <c:ptCount val="7"/>
                <c:pt idx="0">
                  <c:v>0</c:v>
                </c:pt>
                <c:pt idx="1">
                  <c:v>0</c:v>
                </c:pt>
                <c:pt idx="2">
                  <c:v>0</c:v>
                </c:pt>
                <c:pt idx="3">
                  <c:v>17</c:v>
                </c:pt>
                <c:pt idx="4">
                  <c:v>335</c:v>
                </c:pt>
                <c:pt idx="5">
                  <c:v>358</c:v>
                </c:pt>
                <c:pt idx="6">
                  <c:v>0</c:v>
                </c:pt>
              </c:numCache>
            </c:numRef>
          </c:val>
        </c:ser>
        <c:ser>
          <c:idx val="6"/>
          <c:order val="5"/>
          <c:tx>
            <c:strRef>
              <c:f>'CR Statistics'!$Y$22</c:f>
              <c:strCache>
                <c:ptCount val="1"/>
                <c:pt idx="0">
                  <c:v>RAN6</c:v>
                </c:pt>
              </c:strCache>
            </c:strRef>
          </c:tx>
          <c:spPr>
            <a:solidFill>
              <a:srgbClr val="FFC000"/>
            </a:solidFill>
            <a:ln>
              <a:solidFill>
                <a:schemeClr val="tx1"/>
              </a:solidFill>
            </a:ln>
          </c:spPr>
          <c:val>
            <c:numRef>
              <c:f>'CR Statistics'!$Y$23:$Y$29</c:f>
              <c:numCache>
                <c:formatCode>General</c:formatCode>
                <c:ptCount val="7"/>
                <c:pt idx="0">
                  <c:v>0</c:v>
                </c:pt>
                <c:pt idx="1">
                  <c:v>0</c:v>
                </c:pt>
                <c:pt idx="2">
                  <c:v>0</c:v>
                </c:pt>
                <c:pt idx="3">
                  <c:v>0</c:v>
                </c:pt>
                <c:pt idx="4">
                  <c:v>0</c:v>
                </c:pt>
                <c:pt idx="5">
                  <c:v>0</c:v>
                </c:pt>
                <c:pt idx="6">
                  <c:v>0</c:v>
                </c:pt>
              </c:numCache>
            </c:numRef>
          </c:val>
        </c:ser>
        <c:ser>
          <c:idx val="5"/>
          <c:order val="6"/>
          <c:tx>
            <c:strRef>
              <c:f>'CR Statistics'!$Z$22</c:f>
              <c:strCache>
                <c:ptCount val="1"/>
                <c:pt idx="0">
                  <c:v>RAN without RAN5</c:v>
                </c:pt>
              </c:strCache>
            </c:strRef>
          </c:tx>
          <c:spPr>
            <a:solidFill>
              <a:srgbClr val="FF00FF"/>
            </a:solidFill>
            <a:ln w="12700">
              <a:solidFill>
                <a:srgbClr val="000000"/>
              </a:solidFill>
              <a:prstDash val="solid"/>
            </a:ln>
          </c:spPr>
          <c:cat>
            <c:strRef>
              <c:f>'CR Statistics'!$S$23:$S$29</c:f>
              <c:strCache>
                <c:ptCount val="7"/>
                <c:pt idx="0">
                  <c:v>REL-8</c:v>
                </c:pt>
                <c:pt idx="1">
                  <c:v>REL-9</c:v>
                </c:pt>
                <c:pt idx="2">
                  <c:v>REL-10</c:v>
                </c:pt>
                <c:pt idx="3">
                  <c:v>REL-11</c:v>
                </c:pt>
                <c:pt idx="4">
                  <c:v>REL-12</c:v>
                </c:pt>
                <c:pt idx="5">
                  <c:v>REL-13</c:v>
                </c:pt>
                <c:pt idx="6">
                  <c:v>REL-14</c:v>
                </c:pt>
              </c:strCache>
            </c:strRef>
          </c:cat>
          <c:val>
            <c:numRef>
              <c:f>'CR Statistics'!$Z$23:$Z$29</c:f>
              <c:numCache>
                <c:formatCode>General</c:formatCode>
                <c:ptCount val="7"/>
                <c:pt idx="0">
                  <c:v>1</c:v>
                </c:pt>
                <c:pt idx="1">
                  <c:v>1</c:v>
                </c:pt>
                <c:pt idx="2">
                  <c:v>3</c:v>
                </c:pt>
                <c:pt idx="3">
                  <c:v>8</c:v>
                </c:pt>
                <c:pt idx="4">
                  <c:v>57</c:v>
                </c:pt>
                <c:pt idx="5">
                  <c:v>559</c:v>
                </c:pt>
                <c:pt idx="6">
                  <c:v>45</c:v>
                </c:pt>
              </c:numCache>
            </c:numRef>
          </c:val>
        </c:ser>
        <c:axId val="109341696"/>
        <c:axId val="109363968"/>
      </c:barChart>
      <c:catAx>
        <c:axId val="1093416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9363968"/>
        <c:crosses val="autoZero"/>
        <c:auto val="1"/>
        <c:lblAlgn val="ctr"/>
        <c:lblOffset val="100"/>
        <c:tickLblSkip val="1"/>
        <c:tickMarkSkip val="1"/>
      </c:catAx>
      <c:valAx>
        <c:axId val="109363968"/>
        <c:scaling>
          <c:orientation val="minMax"/>
          <c:max val="6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9341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58"/>
          <c:y val="0.14881212429091523"/>
          <c:w val="0.19308399498537401"/>
          <c:h val="0.2217903273117982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6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9"/>
          <c:order val="0"/>
          <c:tx>
            <c:strRef>
              <c:f>'CR Statistics'!$AY$23</c:f>
              <c:strCache>
                <c:ptCount val="1"/>
                <c:pt idx="0">
                  <c:v>RAN #52</c:v>
                </c:pt>
              </c:strCache>
            </c:strRef>
          </c:tx>
          <c:spPr>
            <a:solidFill>
              <a:srgbClr val="FF00FF"/>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Statistics'!$AY$24:$AY$31</c:f>
              <c:numCache>
                <c:formatCode>General</c:formatCode>
                <c:ptCount val="8"/>
                <c:pt idx="0">
                  <c:v>1</c:v>
                </c:pt>
                <c:pt idx="1">
                  <c:v>0</c:v>
                </c:pt>
                <c:pt idx="2">
                  <c:v>0</c:v>
                </c:pt>
                <c:pt idx="3">
                  <c:v>0</c:v>
                </c:pt>
                <c:pt idx="4">
                  <c:v>0</c:v>
                </c:pt>
                <c:pt idx="5">
                  <c:v>0</c:v>
                </c:pt>
                <c:pt idx="6">
                  <c:v>0</c:v>
                </c:pt>
                <c:pt idx="7">
                  <c:v>0</c:v>
                </c:pt>
              </c:numCache>
            </c:numRef>
          </c:val>
        </c:ser>
        <c:ser>
          <c:idx val="10"/>
          <c:order val="1"/>
          <c:tx>
            <c:strRef>
              <c:f>'CR Statistics'!$AZ$23</c:f>
              <c:strCache>
                <c:ptCount val="1"/>
                <c:pt idx="0">
                  <c:v>RAN #53</c:v>
                </c:pt>
              </c:strCache>
            </c:strRef>
          </c:tx>
          <c:spPr>
            <a:solidFill>
              <a:srgbClr val="FF00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Statistics'!$AZ$24:$AZ$31</c:f>
              <c:numCache>
                <c:formatCode>General</c:formatCode>
                <c:ptCount val="8"/>
                <c:pt idx="0">
                  <c:v>7</c:v>
                </c:pt>
                <c:pt idx="1">
                  <c:v>0</c:v>
                </c:pt>
                <c:pt idx="2">
                  <c:v>0</c:v>
                </c:pt>
                <c:pt idx="3">
                  <c:v>0</c:v>
                </c:pt>
                <c:pt idx="4">
                  <c:v>0</c:v>
                </c:pt>
                <c:pt idx="5">
                  <c:v>0</c:v>
                </c:pt>
                <c:pt idx="6">
                  <c:v>0</c:v>
                </c:pt>
                <c:pt idx="7">
                  <c:v>0</c:v>
                </c:pt>
              </c:numCache>
            </c:numRef>
          </c:val>
        </c:ser>
        <c:ser>
          <c:idx val="11"/>
          <c:order val="2"/>
          <c:tx>
            <c:strRef>
              <c:f>'CR Statistics'!$BA$23</c:f>
              <c:strCache>
                <c:ptCount val="1"/>
                <c:pt idx="0">
                  <c:v>RAN #54</c:v>
                </c:pt>
              </c:strCache>
            </c:strRef>
          </c:tx>
          <c:spPr>
            <a:solidFill>
              <a:srgbClr val="00FFFF"/>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Statistics'!$BA$24:$BA$31</c:f>
              <c:numCache>
                <c:formatCode>General</c:formatCode>
                <c:ptCount val="8"/>
                <c:pt idx="0">
                  <c:v>40</c:v>
                </c:pt>
                <c:pt idx="1">
                  <c:v>13</c:v>
                </c:pt>
                <c:pt idx="2">
                  <c:v>0</c:v>
                </c:pt>
                <c:pt idx="3">
                  <c:v>0</c:v>
                </c:pt>
                <c:pt idx="4">
                  <c:v>0</c:v>
                </c:pt>
                <c:pt idx="5">
                  <c:v>0</c:v>
                </c:pt>
                <c:pt idx="6">
                  <c:v>0</c:v>
                </c:pt>
                <c:pt idx="7">
                  <c:v>0</c:v>
                </c:pt>
              </c:numCache>
            </c:numRef>
          </c:val>
        </c:ser>
        <c:ser>
          <c:idx val="12"/>
          <c:order val="3"/>
          <c:tx>
            <c:strRef>
              <c:f>'CR Statistics'!$BB$23</c:f>
              <c:strCache>
                <c:ptCount val="1"/>
                <c:pt idx="0">
                  <c:v>RAN #55</c:v>
                </c:pt>
              </c:strCache>
            </c:strRef>
          </c:tx>
          <c:spPr>
            <a:solidFill>
              <a:srgbClr val="FF00FF"/>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Statistics'!$BB$24:$BB$31</c:f>
              <c:numCache>
                <c:formatCode>General</c:formatCode>
                <c:ptCount val="8"/>
                <c:pt idx="0">
                  <c:v>42</c:v>
                </c:pt>
                <c:pt idx="1">
                  <c:v>33</c:v>
                </c:pt>
                <c:pt idx="2">
                  <c:v>0</c:v>
                </c:pt>
                <c:pt idx="3">
                  <c:v>0</c:v>
                </c:pt>
                <c:pt idx="4">
                  <c:v>0</c:v>
                </c:pt>
                <c:pt idx="5">
                  <c:v>0</c:v>
                </c:pt>
                <c:pt idx="6">
                  <c:v>0</c:v>
                </c:pt>
                <c:pt idx="7">
                  <c:v>0</c:v>
                </c:pt>
              </c:numCache>
            </c:numRef>
          </c:val>
        </c:ser>
        <c:ser>
          <c:idx val="13"/>
          <c:order val="4"/>
          <c:tx>
            <c:strRef>
              <c:f>'CR Statistics'!$BC$23</c:f>
              <c:strCache>
                <c:ptCount val="1"/>
                <c:pt idx="0">
                  <c:v>RAN #56</c:v>
                </c:pt>
              </c:strCache>
            </c:strRef>
          </c:tx>
          <c:spPr>
            <a:solidFill>
              <a:srgbClr val="8000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Statistics'!$BC$24:$BC$31</c:f>
              <c:numCache>
                <c:formatCode>General</c:formatCode>
                <c:ptCount val="8"/>
                <c:pt idx="0">
                  <c:v>161</c:v>
                </c:pt>
                <c:pt idx="1">
                  <c:v>51</c:v>
                </c:pt>
                <c:pt idx="2">
                  <c:v>0</c:v>
                </c:pt>
                <c:pt idx="3">
                  <c:v>0</c:v>
                </c:pt>
                <c:pt idx="4">
                  <c:v>0</c:v>
                </c:pt>
                <c:pt idx="5">
                  <c:v>0</c:v>
                </c:pt>
                <c:pt idx="6">
                  <c:v>0</c:v>
                </c:pt>
                <c:pt idx="7">
                  <c:v>0</c:v>
                </c:pt>
              </c:numCache>
            </c:numRef>
          </c:val>
        </c:ser>
        <c:ser>
          <c:idx val="14"/>
          <c:order val="5"/>
          <c:tx>
            <c:strRef>
              <c:f>'CR Statistics'!$BD$23</c:f>
              <c:strCache>
                <c:ptCount val="1"/>
                <c:pt idx="0">
                  <c:v>RAN #57</c:v>
                </c:pt>
              </c:strCache>
            </c:strRef>
          </c:tx>
          <c:spPr>
            <a:solidFill>
              <a:srgbClr val="FFCC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Statistics'!$BD$24:$BD$31</c:f>
              <c:numCache>
                <c:formatCode>General</c:formatCode>
                <c:ptCount val="8"/>
                <c:pt idx="0">
                  <c:v>182</c:v>
                </c:pt>
                <c:pt idx="1">
                  <c:v>28</c:v>
                </c:pt>
                <c:pt idx="2">
                  <c:v>0</c:v>
                </c:pt>
                <c:pt idx="3">
                  <c:v>0</c:v>
                </c:pt>
                <c:pt idx="4">
                  <c:v>0</c:v>
                </c:pt>
                <c:pt idx="5">
                  <c:v>0</c:v>
                </c:pt>
                <c:pt idx="6">
                  <c:v>0</c:v>
                </c:pt>
                <c:pt idx="7">
                  <c:v>0</c:v>
                </c:pt>
              </c:numCache>
            </c:numRef>
          </c:val>
        </c:ser>
        <c:ser>
          <c:idx val="15"/>
          <c:order val="6"/>
          <c:tx>
            <c:strRef>
              <c:f>'CR Statistics'!$BE$23</c:f>
              <c:strCache>
                <c:ptCount val="1"/>
                <c:pt idx="0">
                  <c:v>RAN #58</c:v>
                </c:pt>
              </c:strCache>
            </c:strRef>
          </c:tx>
          <c:spPr>
            <a:solidFill>
              <a:srgbClr val="FFFF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Statistics'!$BE$24:$BE$31</c:f>
              <c:numCache>
                <c:formatCode>General</c:formatCode>
                <c:ptCount val="8"/>
                <c:pt idx="0">
                  <c:v>349</c:v>
                </c:pt>
                <c:pt idx="1">
                  <c:v>181</c:v>
                </c:pt>
                <c:pt idx="2">
                  <c:v>0</c:v>
                </c:pt>
                <c:pt idx="3">
                  <c:v>0</c:v>
                </c:pt>
                <c:pt idx="4">
                  <c:v>0</c:v>
                </c:pt>
                <c:pt idx="5">
                  <c:v>0</c:v>
                </c:pt>
                <c:pt idx="6">
                  <c:v>0</c:v>
                </c:pt>
                <c:pt idx="7">
                  <c:v>0</c:v>
                </c:pt>
              </c:numCache>
            </c:numRef>
          </c:val>
        </c:ser>
        <c:ser>
          <c:idx val="16"/>
          <c:order val="7"/>
          <c:tx>
            <c:strRef>
              <c:f>'CR Statistics'!$BF$23</c:f>
              <c:strCache>
                <c:ptCount val="1"/>
                <c:pt idx="0">
                  <c:v>RAN #59</c:v>
                </c:pt>
              </c:strCache>
            </c:strRef>
          </c:tx>
          <c:spPr>
            <a:solidFill>
              <a:srgbClr val="00CCFF"/>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Statistics'!$BF$24:$BF$31</c:f>
              <c:numCache>
                <c:formatCode>General</c:formatCode>
                <c:ptCount val="8"/>
                <c:pt idx="0">
                  <c:v>202</c:v>
                </c:pt>
                <c:pt idx="1">
                  <c:v>177</c:v>
                </c:pt>
                <c:pt idx="2">
                  <c:v>0</c:v>
                </c:pt>
                <c:pt idx="3">
                  <c:v>0</c:v>
                </c:pt>
                <c:pt idx="4">
                  <c:v>0</c:v>
                </c:pt>
                <c:pt idx="5">
                  <c:v>0</c:v>
                </c:pt>
                <c:pt idx="6">
                  <c:v>0</c:v>
                </c:pt>
                <c:pt idx="7">
                  <c:v>0</c:v>
                </c:pt>
              </c:numCache>
            </c:numRef>
          </c:val>
        </c:ser>
        <c:ser>
          <c:idx val="17"/>
          <c:order val="8"/>
          <c:tx>
            <c:strRef>
              <c:f>'CR Statistics'!$BG$23</c:f>
              <c:strCache>
                <c:ptCount val="1"/>
                <c:pt idx="0">
                  <c:v>RAN #60</c:v>
                </c:pt>
              </c:strCache>
            </c:strRef>
          </c:tx>
          <c:spPr>
            <a:solidFill>
              <a:srgbClr val="00FF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Statistics'!$BG$24:$BG$31</c:f>
              <c:numCache>
                <c:formatCode>General</c:formatCode>
                <c:ptCount val="8"/>
                <c:pt idx="0">
                  <c:v>211</c:v>
                </c:pt>
                <c:pt idx="1">
                  <c:v>386</c:v>
                </c:pt>
                <c:pt idx="2">
                  <c:v>61</c:v>
                </c:pt>
                <c:pt idx="3">
                  <c:v>0</c:v>
                </c:pt>
                <c:pt idx="4">
                  <c:v>0</c:v>
                </c:pt>
                <c:pt idx="5">
                  <c:v>0</c:v>
                </c:pt>
                <c:pt idx="6">
                  <c:v>0</c:v>
                </c:pt>
                <c:pt idx="7">
                  <c:v>0</c:v>
                </c:pt>
              </c:numCache>
            </c:numRef>
          </c:val>
        </c:ser>
        <c:ser>
          <c:idx val="18"/>
          <c:order val="9"/>
          <c:tx>
            <c:strRef>
              <c:f>'CR Statistics'!$BH$23</c:f>
              <c:strCache>
                <c:ptCount val="1"/>
                <c:pt idx="0">
                  <c:v>RAN #61</c:v>
                </c:pt>
              </c:strCache>
            </c:strRef>
          </c:tx>
          <c:spPr>
            <a:solidFill>
              <a:schemeClr val="accent6">
                <a:lumMod val="60000"/>
                <a:lumOff val="40000"/>
              </a:schemeClr>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Statistics'!$BH$24:$BH$31</c:f>
              <c:numCache>
                <c:formatCode>General</c:formatCode>
                <c:ptCount val="8"/>
                <c:pt idx="0">
                  <c:v>120</c:v>
                </c:pt>
                <c:pt idx="1">
                  <c:v>395</c:v>
                </c:pt>
                <c:pt idx="2">
                  <c:v>57</c:v>
                </c:pt>
                <c:pt idx="3">
                  <c:v>0</c:v>
                </c:pt>
                <c:pt idx="4">
                  <c:v>0</c:v>
                </c:pt>
                <c:pt idx="5">
                  <c:v>0</c:v>
                </c:pt>
                <c:pt idx="6">
                  <c:v>0</c:v>
                </c:pt>
                <c:pt idx="7">
                  <c:v>0</c:v>
                </c:pt>
              </c:numCache>
            </c:numRef>
          </c:val>
        </c:ser>
        <c:ser>
          <c:idx val="19"/>
          <c:order val="10"/>
          <c:tx>
            <c:strRef>
              <c:f>'CR Statistics'!$BI$23</c:f>
              <c:strCache>
                <c:ptCount val="1"/>
                <c:pt idx="0">
                  <c:v>RAN #62</c:v>
                </c:pt>
              </c:strCache>
            </c:strRef>
          </c:tx>
          <c:spPr>
            <a:solidFill>
              <a:srgbClr val="00FFFF"/>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Statistics'!$BI$24:$BI$31</c:f>
              <c:numCache>
                <c:formatCode>General</c:formatCode>
                <c:ptCount val="8"/>
                <c:pt idx="0">
                  <c:v>162</c:v>
                </c:pt>
                <c:pt idx="1">
                  <c:v>522</c:v>
                </c:pt>
                <c:pt idx="2">
                  <c:v>152</c:v>
                </c:pt>
                <c:pt idx="3">
                  <c:v>76</c:v>
                </c:pt>
                <c:pt idx="4">
                  <c:v>0</c:v>
                </c:pt>
                <c:pt idx="5">
                  <c:v>0</c:v>
                </c:pt>
                <c:pt idx="6">
                  <c:v>0</c:v>
                </c:pt>
                <c:pt idx="7">
                  <c:v>0</c:v>
                </c:pt>
              </c:numCache>
            </c:numRef>
          </c:val>
        </c:ser>
        <c:ser>
          <c:idx val="20"/>
          <c:order val="11"/>
          <c:tx>
            <c:strRef>
              <c:f>'CR Statistics'!$BJ$23</c:f>
              <c:strCache>
                <c:ptCount val="1"/>
                <c:pt idx="0">
                  <c:v>RAN #63</c:v>
                </c:pt>
              </c:strCache>
            </c:strRef>
          </c:tx>
          <c:spPr>
            <a:solidFill>
              <a:srgbClr val="FFFF00"/>
            </a:solidFill>
            <a:ln w="12700">
              <a:solidFill>
                <a:srgbClr val="000000"/>
              </a:solidFill>
              <a:prstDash val="solid"/>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Statistics'!$BJ$24:$BJ$31</c:f>
              <c:numCache>
                <c:formatCode>General</c:formatCode>
                <c:ptCount val="8"/>
                <c:pt idx="0">
                  <c:v>71</c:v>
                </c:pt>
                <c:pt idx="1">
                  <c:v>271</c:v>
                </c:pt>
                <c:pt idx="2">
                  <c:v>72</c:v>
                </c:pt>
                <c:pt idx="3">
                  <c:v>315</c:v>
                </c:pt>
                <c:pt idx="4">
                  <c:v>0</c:v>
                </c:pt>
                <c:pt idx="5">
                  <c:v>0</c:v>
                </c:pt>
                <c:pt idx="6">
                  <c:v>0</c:v>
                </c:pt>
                <c:pt idx="7">
                  <c:v>0</c:v>
                </c:pt>
              </c:numCache>
            </c:numRef>
          </c:val>
        </c:ser>
        <c:ser>
          <c:idx val="21"/>
          <c:order val="12"/>
          <c:tx>
            <c:strRef>
              <c:f>'CR Statistics'!$BK$23</c:f>
              <c:strCache>
                <c:ptCount val="1"/>
                <c:pt idx="0">
                  <c:v>RAN #64</c:v>
                </c:pt>
              </c:strCache>
            </c:strRef>
          </c:tx>
          <c:spPr>
            <a:solidFill>
              <a:srgbClr val="FF9900"/>
            </a:solidFill>
            <a:ln>
              <a:solidFill>
                <a:schemeClr val="tx1"/>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Statistics'!$BK$24:$BK$31</c:f>
              <c:numCache>
                <c:formatCode>General</c:formatCode>
                <c:ptCount val="8"/>
                <c:pt idx="0">
                  <c:v>109</c:v>
                </c:pt>
                <c:pt idx="1">
                  <c:v>333</c:v>
                </c:pt>
                <c:pt idx="2">
                  <c:v>204</c:v>
                </c:pt>
                <c:pt idx="3">
                  <c:v>456</c:v>
                </c:pt>
                <c:pt idx="4">
                  <c:v>0</c:v>
                </c:pt>
                <c:pt idx="5">
                  <c:v>0</c:v>
                </c:pt>
                <c:pt idx="6">
                  <c:v>0</c:v>
                </c:pt>
                <c:pt idx="7">
                  <c:v>0</c:v>
                </c:pt>
              </c:numCache>
            </c:numRef>
          </c:val>
        </c:ser>
        <c:ser>
          <c:idx val="22"/>
          <c:order val="13"/>
          <c:tx>
            <c:strRef>
              <c:f>'CR Statistics'!$BL$23</c:f>
              <c:strCache>
                <c:ptCount val="1"/>
                <c:pt idx="0">
                  <c:v>RAN#65</c:v>
                </c:pt>
              </c:strCache>
            </c:strRef>
          </c:tx>
          <c:spPr>
            <a:solidFill>
              <a:srgbClr val="0066FF"/>
            </a:solidFill>
            <a:ln>
              <a:solidFill>
                <a:srgbClr val="000000"/>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Statistics'!$BL$24:$BL$31</c:f>
              <c:numCache>
                <c:formatCode>General</c:formatCode>
                <c:ptCount val="8"/>
                <c:pt idx="0">
                  <c:v>69</c:v>
                </c:pt>
                <c:pt idx="1">
                  <c:v>316</c:v>
                </c:pt>
                <c:pt idx="2">
                  <c:v>229</c:v>
                </c:pt>
                <c:pt idx="3">
                  <c:v>337</c:v>
                </c:pt>
                <c:pt idx="4">
                  <c:v>0</c:v>
                </c:pt>
                <c:pt idx="5">
                  <c:v>0</c:v>
                </c:pt>
                <c:pt idx="6">
                  <c:v>0</c:v>
                </c:pt>
                <c:pt idx="7">
                  <c:v>0</c:v>
                </c:pt>
              </c:numCache>
            </c:numRef>
          </c:val>
        </c:ser>
        <c:ser>
          <c:idx val="23"/>
          <c:order val="14"/>
          <c:tx>
            <c:strRef>
              <c:f>'CR Statistics'!$BM$23</c:f>
              <c:strCache>
                <c:ptCount val="1"/>
                <c:pt idx="0">
                  <c:v>RAN #66</c:v>
                </c:pt>
              </c:strCache>
            </c:strRef>
          </c:tx>
          <c:spPr>
            <a:solidFill>
              <a:schemeClr val="accent6">
                <a:lumMod val="50000"/>
              </a:schemeClr>
            </a:solidFill>
            <a:ln>
              <a:solidFill>
                <a:schemeClr val="tx1"/>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Statistics'!$BM$24:$BM$31</c:f>
              <c:numCache>
                <c:formatCode>General</c:formatCode>
                <c:ptCount val="8"/>
                <c:pt idx="0">
                  <c:v>64</c:v>
                </c:pt>
                <c:pt idx="1">
                  <c:v>325</c:v>
                </c:pt>
                <c:pt idx="2">
                  <c:v>320</c:v>
                </c:pt>
                <c:pt idx="3">
                  <c:v>386</c:v>
                </c:pt>
                <c:pt idx="4">
                  <c:v>4</c:v>
                </c:pt>
                <c:pt idx="5">
                  <c:v>0</c:v>
                </c:pt>
                <c:pt idx="6">
                  <c:v>0</c:v>
                </c:pt>
                <c:pt idx="7">
                  <c:v>0</c:v>
                </c:pt>
              </c:numCache>
            </c:numRef>
          </c:val>
        </c:ser>
        <c:ser>
          <c:idx val="24"/>
          <c:order val="15"/>
          <c:tx>
            <c:strRef>
              <c:f>'CR Statistics'!$BN$23</c:f>
              <c:strCache>
                <c:ptCount val="1"/>
                <c:pt idx="0">
                  <c:v>RAN #67</c:v>
                </c:pt>
              </c:strCache>
            </c:strRef>
          </c:tx>
          <c:spPr>
            <a:solidFill>
              <a:srgbClr val="FF0000"/>
            </a:solidFill>
            <a:ln>
              <a:solidFill>
                <a:sysClr val="windowText" lastClr="000000"/>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Statistics'!$BN$24:$BN$31</c:f>
              <c:numCache>
                <c:formatCode>General</c:formatCode>
                <c:ptCount val="8"/>
                <c:pt idx="0">
                  <c:v>30</c:v>
                </c:pt>
                <c:pt idx="1">
                  <c:v>83</c:v>
                </c:pt>
                <c:pt idx="2">
                  <c:v>186</c:v>
                </c:pt>
                <c:pt idx="3">
                  <c:v>515</c:v>
                </c:pt>
                <c:pt idx="4">
                  <c:v>1</c:v>
                </c:pt>
                <c:pt idx="5">
                  <c:v>0</c:v>
                </c:pt>
                <c:pt idx="6">
                  <c:v>0</c:v>
                </c:pt>
                <c:pt idx="7">
                  <c:v>0</c:v>
                </c:pt>
              </c:numCache>
            </c:numRef>
          </c:val>
        </c:ser>
        <c:ser>
          <c:idx val="0"/>
          <c:order val="16"/>
          <c:tx>
            <c:strRef>
              <c:f>'CR Statistics'!$BO$23</c:f>
              <c:strCache>
                <c:ptCount val="1"/>
                <c:pt idx="0">
                  <c:v>RAN #68</c:v>
                </c:pt>
              </c:strCache>
            </c:strRef>
          </c:tx>
          <c:spPr>
            <a:solidFill>
              <a:srgbClr val="FF9900"/>
            </a:solidFill>
            <a:ln>
              <a:solidFill>
                <a:schemeClr val="tx1"/>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Statistics'!$BO$24:$BO$31</c:f>
              <c:numCache>
                <c:formatCode>General</c:formatCode>
                <c:ptCount val="8"/>
                <c:pt idx="0">
                  <c:v>38</c:v>
                </c:pt>
                <c:pt idx="1">
                  <c:v>73</c:v>
                </c:pt>
                <c:pt idx="2">
                  <c:v>291</c:v>
                </c:pt>
                <c:pt idx="3">
                  <c:v>623</c:v>
                </c:pt>
                <c:pt idx="4">
                  <c:v>40</c:v>
                </c:pt>
                <c:pt idx="5">
                  <c:v>0</c:v>
                </c:pt>
                <c:pt idx="6">
                  <c:v>0</c:v>
                </c:pt>
                <c:pt idx="7">
                  <c:v>0</c:v>
                </c:pt>
              </c:numCache>
            </c:numRef>
          </c:val>
        </c:ser>
        <c:ser>
          <c:idx val="1"/>
          <c:order val="17"/>
          <c:tx>
            <c:strRef>
              <c:f>'CR Statistics'!$BP$23</c:f>
              <c:strCache>
                <c:ptCount val="1"/>
                <c:pt idx="0">
                  <c:v>RAN #69</c:v>
                </c:pt>
              </c:strCache>
            </c:strRef>
          </c:tx>
          <c:spPr>
            <a:ln>
              <a:solidFill>
                <a:srgbClr val="000000"/>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Statistics'!$BP$24:$BP$31</c:f>
              <c:numCache>
                <c:formatCode>General</c:formatCode>
                <c:ptCount val="8"/>
                <c:pt idx="0">
                  <c:v>21</c:v>
                </c:pt>
                <c:pt idx="1">
                  <c:v>14</c:v>
                </c:pt>
                <c:pt idx="2">
                  <c:v>114</c:v>
                </c:pt>
                <c:pt idx="3">
                  <c:v>676</c:v>
                </c:pt>
                <c:pt idx="4">
                  <c:v>50</c:v>
                </c:pt>
                <c:pt idx="5">
                  <c:v>1</c:v>
                </c:pt>
                <c:pt idx="6">
                  <c:v>0</c:v>
                </c:pt>
                <c:pt idx="7">
                  <c:v>0</c:v>
                </c:pt>
              </c:numCache>
            </c:numRef>
          </c:val>
        </c:ser>
        <c:ser>
          <c:idx val="2"/>
          <c:order val="18"/>
          <c:tx>
            <c:strRef>
              <c:f>'CR Statistics'!$BQ$23</c:f>
              <c:strCache>
                <c:ptCount val="1"/>
                <c:pt idx="0">
                  <c:v>RAN #70</c:v>
                </c:pt>
              </c:strCache>
            </c:strRef>
          </c:tx>
          <c:spPr>
            <a:solidFill>
              <a:srgbClr val="FF0000"/>
            </a:solidFill>
            <a:ln>
              <a:solidFill>
                <a:schemeClr val="tx1"/>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Statistics'!$BQ$24:$BQ$31</c:f>
              <c:numCache>
                <c:formatCode>General</c:formatCode>
                <c:ptCount val="8"/>
                <c:pt idx="0">
                  <c:v>59</c:v>
                </c:pt>
                <c:pt idx="1">
                  <c:v>43</c:v>
                </c:pt>
                <c:pt idx="2">
                  <c:v>126</c:v>
                </c:pt>
                <c:pt idx="3">
                  <c:v>642</c:v>
                </c:pt>
                <c:pt idx="4">
                  <c:v>364</c:v>
                </c:pt>
                <c:pt idx="5">
                  <c:v>17</c:v>
                </c:pt>
                <c:pt idx="6">
                  <c:v>0</c:v>
                </c:pt>
                <c:pt idx="7">
                  <c:v>0</c:v>
                </c:pt>
              </c:numCache>
            </c:numRef>
          </c:val>
        </c:ser>
        <c:ser>
          <c:idx val="3"/>
          <c:order val="19"/>
          <c:tx>
            <c:strRef>
              <c:f>'CR Statistics'!$BR$23</c:f>
              <c:strCache>
                <c:ptCount val="1"/>
                <c:pt idx="0">
                  <c:v>RAN #71</c:v>
                </c:pt>
              </c:strCache>
            </c:strRef>
          </c:tx>
          <c:spPr>
            <a:solidFill>
              <a:srgbClr val="00FF00"/>
            </a:solidFill>
            <a:ln>
              <a:solidFill>
                <a:srgbClr val="000000"/>
              </a:solidFill>
            </a:ln>
          </c:spPr>
          <c:cat>
            <c:strRef>
              <c:f>'CR Statistics'!$BT$24:$BT$31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Statistics'!$BR$24:$BR$31</c:f>
              <c:numCache>
                <c:formatCode>General</c:formatCode>
                <c:ptCount val="8"/>
                <c:pt idx="0">
                  <c:v>18</c:v>
                </c:pt>
                <c:pt idx="1">
                  <c:v>23</c:v>
                </c:pt>
                <c:pt idx="2">
                  <c:v>56</c:v>
                </c:pt>
                <c:pt idx="3">
                  <c:v>484</c:v>
                </c:pt>
                <c:pt idx="4">
                  <c:v>319</c:v>
                </c:pt>
                <c:pt idx="5">
                  <c:v>191</c:v>
                </c:pt>
                <c:pt idx="6">
                  <c:v>0</c:v>
                </c:pt>
                <c:pt idx="7">
                  <c:v>0</c:v>
                </c:pt>
              </c:numCache>
            </c:numRef>
          </c:val>
        </c:ser>
        <c:ser>
          <c:idx val="4"/>
          <c:order val="20"/>
          <c:tx>
            <c:strRef>
              <c:f>'CR Statistics'!$BS$23</c:f>
              <c:strCache>
                <c:ptCount val="1"/>
                <c:pt idx="0">
                  <c:v>RAN #72</c:v>
                </c:pt>
              </c:strCache>
            </c:strRef>
          </c:tx>
          <c:spPr>
            <a:solidFill>
              <a:srgbClr val="FFFF00"/>
            </a:solidFill>
            <a:ln>
              <a:solidFill>
                <a:prstClr val="black"/>
              </a:solidFill>
            </a:ln>
          </c:spPr>
          <c:val>
            <c:numRef>
              <c:f>'CR Statistics'!$BS$24:$BS$31</c:f>
              <c:numCache>
                <c:formatCode>General</c:formatCode>
                <c:ptCount val="8"/>
                <c:pt idx="0">
                  <c:v>8</c:v>
                </c:pt>
                <c:pt idx="1">
                  <c:v>17</c:v>
                </c:pt>
                <c:pt idx="2">
                  <c:v>57</c:v>
                </c:pt>
                <c:pt idx="3">
                  <c:v>335</c:v>
                </c:pt>
                <c:pt idx="4">
                  <c:v>559</c:v>
                </c:pt>
                <c:pt idx="5">
                  <c:v>358</c:v>
                </c:pt>
                <c:pt idx="6">
                  <c:v>45</c:v>
                </c:pt>
                <c:pt idx="7">
                  <c:v>0</c:v>
                </c:pt>
              </c:numCache>
            </c:numRef>
          </c:val>
        </c:ser>
        <c:axId val="109420928"/>
        <c:axId val="109422464"/>
      </c:barChart>
      <c:catAx>
        <c:axId val="10942092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9422464"/>
        <c:crosses val="autoZero"/>
        <c:auto val="1"/>
        <c:lblAlgn val="ctr"/>
        <c:lblOffset val="100"/>
        <c:tickLblSkip val="1"/>
        <c:tickMarkSkip val="1"/>
      </c:catAx>
      <c:valAx>
        <c:axId val="10942246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94209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2082E-2"/>
          <c:y val="6.9206528946544818E-2"/>
          <c:w val="0.38755655717037901"/>
          <c:h val="0.178653131945187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54" Type="http://schemas.openxmlformats.org/officeDocument/2006/relationships/chart" Target="../charts/chart54.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27</xdr:col>
      <xdr:colOff>238125</xdr:colOff>
      <xdr:row>968</xdr:row>
      <xdr:rowOff>114300</xdr:rowOff>
    </xdr:from>
    <xdr:to>
      <xdr:col>34</xdr:col>
      <xdr:colOff>466725</xdr:colOff>
      <xdr:row>986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1002</xdr:row>
      <xdr:rowOff>28575</xdr:rowOff>
    </xdr:from>
    <xdr:to>
      <xdr:col>35</xdr:col>
      <xdr:colOff>381000</xdr:colOff>
      <xdr:row>1024</xdr:row>
      <xdr:rowOff>276225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933</xdr:row>
      <xdr:rowOff>142875</xdr:rowOff>
    </xdr:from>
    <xdr:to>
      <xdr:col>34</xdr:col>
      <xdr:colOff>333375</xdr:colOff>
      <xdr:row>952</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924</xdr:row>
      <xdr:rowOff>123825</xdr:rowOff>
    </xdr:from>
    <xdr:to>
      <xdr:col>56</xdr:col>
      <xdr:colOff>171450</xdr:colOff>
      <xdr:row>946</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955</xdr:row>
      <xdr:rowOff>123825</xdr:rowOff>
    </xdr:from>
    <xdr:to>
      <xdr:col>56</xdr:col>
      <xdr:colOff>200025</xdr:colOff>
      <xdr:row>977</xdr:row>
      <xdr:rowOff>142875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899</xdr:row>
      <xdr:rowOff>47625</xdr:rowOff>
    </xdr:from>
    <xdr:to>
      <xdr:col>34</xdr:col>
      <xdr:colOff>114300</xdr:colOff>
      <xdr:row>917</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898</xdr:row>
      <xdr:rowOff>238125</xdr:rowOff>
    </xdr:from>
    <xdr:to>
      <xdr:col>56</xdr:col>
      <xdr:colOff>200025</xdr:colOff>
      <xdr:row>922</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871</xdr:row>
      <xdr:rowOff>409575</xdr:rowOff>
    </xdr:from>
    <xdr:to>
      <xdr:col>35</xdr:col>
      <xdr:colOff>257175</xdr:colOff>
      <xdr:row>889</xdr:row>
      <xdr:rowOff>114300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871</xdr:row>
      <xdr:rowOff>352425</xdr:rowOff>
    </xdr:from>
    <xdr:to>
      <xdr:col>60</xdr:col>
      <xdr:colOff>295275</xdr:colOff>
      <xdr:row>895</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780</xdr:row>
      <xdr:rowOff>295275</xdr:rowOff>
    </xdr:from>
    <xdr:to>
      <xdr:col>36</xdr:col>
      <xdr:colOff>152400</xdr:colOff>
      <xdr:row>807</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846</xdr:row>
      <xdr:rowOff>266700</xdr:rowOff>
    </xdr:from>
    <xdr:to>
      <xdr:col>35</xdr:col>
      <xdr:colOff>257175</xdr:colOff>
      <xdr:row>864</xdr:row>
      <xdr:rowOff>47625</xdr:rowOff>
    </xdr:to>
    <xdr:graphicFrame macro="">
      <xdr:nvGraphicFramePr>
        <xdr:cNvPr id="1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846</xdr:row>
      <xdr:rowOff>257175</xdr:rowOff>
    </xdr:from>
    <xdr:to>
      <xdr:col>60</xdr:col>
      <xdr:colOff>238125</xdr:colOff>
      <xdr:row>868</xdr:row>
      <xdr:rowOff>0</xdr:rowOff>
    </xdr:to>
    <xdr:graphicFrame macro="">
      <xdr:nvGraphicFramePr>
        <xdr:cNvPr id="1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816</xdr:row>
      <xdr:rowOff>238125</xdr:rowOff>
    </xdr:from>
    <xdr:to>
      <xdr:col>36</xdr:col>
      <xdr:colOff>152400</xdr:colOff>
      <xdr:row>834</xdr:row>
      <xdr:rowOff>76200</xdr:rowOff>
    </xdr:to>
    <xdr:graphicFrame macro="">
      <xdr:nvGraphicFramePr>
        <xdr:cNvPr id="1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817</xdr:row>
      <xdr:rowOff>9525</xdr:rowOff>
    </xdr:from>
    <xdr:to>
      <xdr:col>60</xdr:col>
      <xdr:colOff>28575</xdr:colOff>
      <xdr:row>840</xdr:row>
      <xdr:rowOff>9525</xdr:rowOff>
    </xdr:to>
    <xdr:graphicFrame macro="">
      <xdr:nvGraphicFramePr>
        <xdr:cNvPr id="1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780</xdr:row>
      <xdr:rowOff>295275</xdr:rowOff>
    </xdr:from>
    <xdr:to>
      <xdr:col>63</xdr:col>
      <xdr:colOff>561975</xdr:colOff>
      <xdr:row>809</xdr:row>
      <xdr:rowOff>66675</xdr:rowOff>
    </xdr:to>
    <xdr:graphicFrame macro="">
      <xdr:nvGraphicFramePr>
        <xdr:cNvPr id="1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745</xdr:row>
      <xdr:rowOff>9525</xdr:rowOff>
    </xdr:from>
    <xdr:to>
      <xdr:col>36</xdr:col>
      <xdr:colOff>114300</xdr:colOff>
      <xdr:row>776</xdr:row>
      <xdr:rowOff>28575</xdr:rowOff>
    </xdr:to>
    <xdr:graphicFrame macro="">
      <xdr:nvGraphicFramePr>
        <xdr:cNvPr id="1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746</xdr:row>
      <xdr:rowOff>0</xdr:rowOff>
    </xdr:from>
    <xdr:to>
      <xdr:col>65</xdr:col>
      <xdr:colOff>28575</xdr:colOff>
      <xdr:row>778</xdr:row>
      <xdr:rowOff>66675</xdr:rowOff>
    </xdr:to>
    <xdr:graphicFrame macro="">
      <xdr:nvGraphicFramePr>
        <xdr:cNvPr id="1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708</xdr:row>
      <xdr:rowOff>47625</xdr:rowOff>
    </xdr:from>
    <xdr:to>
      <xdr:col>36</xdr:col>
      <xdr:colOff>228600</xdr:colOff>
      <xdr:row>739</xdr:row>
      <xdr:rowOff>85725</xdr:rowOff>
    </xdr:to>
    <xdr:graphicFrame macro="">
      <xdr:nvGraphicFramePr>
        <xdr:cNvPr id="1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707</xdr:row>
      <xdr:rowOff>47625</xdr:rowOff>
    </xdr:from>
    <xdr:to>
      <xdr:col>66</xdr:col>
      <xdr:colOff>409575</xdr:colOff>
      <xdr:row>741</xdr:row>
      <xdr:rowOff>85725</xdr:rowOff>
    </xdr:to>
    <xdr:graphicFrame macro="">
      <xdr:nvGraphicFramePr>
        <xdr:cNvPr id="20"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710</xdr:row>
      <xdr:rowOff>9525</xdr:rowOff>
    </xdr:from>
    <xdr:ext cx="727187" cy="229550"/>
    <xdr:sp macro="" textlink="">
      <xdr:nvSpPr>
        <xdr:cNvPr id="21" name="Text Box 24"/>
        <xdr:cNvSpPr txBox="1">
          <a:spLocks noChangeArrowheads="1"/>
        </xdr:cNvSpPr>
      </xdr:nvSpPr>
      <xdr:spPr bwMode="auto">
        <a:xfrm>
          <a:off x="35918775" y="119976900"/>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670</xdr:row>
      <xdr:rowOff>523875</xdr:rowOff>
    </xdr:from>
    <xdr:to>
      <xdr:col>69</xdr:col>
      <xdr:colOff>523875</xdr:colOff>
      <xdr:row>703</xdr:row>
      <xdr:rowOff>123825</xdr:rowOff>
    </xdr:to>
    <xdr:graphicFrame macro="">
      <xdr:nvGraphicFramePr>
        <xdr:cNvPr id="22"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670</xdr:row>
      <xdr:rowOff>390525</xdr:rowOff>
    </xdr:from>
    <xdr:to>
      <xdr:col>36</xdr:col>
      <xdr:colOff>295275</xdr:colOff>
      <xdr:row>701</xdr:row>
      <xdr:rowOff>104775</xdr:rowOff>
    </xdr:to>
    <xdr:graphicFrame macro="">
      <xdr:nvGraphicFramePr>
        <xdr:cNvPr id="23"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674</xdr:row>
      <xdr:rowOff>9525</xdr:rowOff>
    </xdr:from>
    <xdr:ext cx="727187" cy="229550"/>
    <xdr:sp macro="" textlink="">
      <xdr:nvSpPr>
        <xdr:cNvPr id="24" name="Text Box 27"/>
        <xdr:cNvSpPr txBox="1">
          <a:spLocks noChangeArrowheads="1"/>
        </xdr:cNvSpPr>
      </xdr:nvSpPr>
      <xdr:spPr bwMode="auto">
        <a:xfrm>
          <a:off x="37719000" y="113823750"/>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635</xdr:row>
      <xdr:rowOff>371475</xdr:rowOff>
    </xdr:from>
    <xdr:to>
      <xdr:col>36</xdr:col>
      <xdr:colOff>266700</xdr:colOff>
      <xdr:row>667</xdr:row>
      <xdr:rowOff>104775</xdr:rowOff>
    </xdr:to>
    <xdr:graphicFrame macro="">
      <xdr:nvGraphicFramePr>
        <xdr:cNvPr id="25"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636</xdr:row>
      <xdr:rowOff>66675</xdr:rowOff>
    </xdr:from>
    <xdr:to>
      <xdr:col>69</xdr:col>
      <xdr:colOff>504825</xdr:colOff>
      <xdr:row>668</xdr:row>
      <xdr:rowOff>38100</xdr:rowOff>
    </xdr:to>
    <xdr:graphicFrame macro="">
      <xdr:nvGraphicFramePr>
        <xdr:cNvPr id="26"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598</xdr:row>
      <xdr:rowOff>447675</xdr:rowOff>
    </xdr:from>
    <xdr:to>
      <xdr:col>36</xdr:col>
      <xdr:colOff>342900</xdr:colOff>
      <xdr:row>632</xdr:row>
      <xdr:rowOff>19050</xdr:rowOff>
    </xdr:to>
    <xdr:graphicFrame macro="">
      <xdr:nvGraphicFramePr>
        <xdr:cNvPr id="27"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600</xdr:row>
      <xdr:rowOff>0</xdr:rowOff>
    </xdr:from>
    <xdr:to>
      <xdr:col>69</xdr:col>
      <xdr:colOff>466725</xdr:colOff>
      <xdr:row>634</xdr:row>
      <xdr:rowOff>28575</xdr:rowOff>
    </xdr:to>
    <xdr:graphicFrame macro="">
      <xdr:nvGraphicFramePr>
        <xdr:cNvPr id="2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564</xdr:row>
      <xdr:rowOff>200025</xdr:rowOff>
    </xdr:from>
    <xdr:to>
      <xdr:col>36</xdr:col>
      <xdr:colOff>371475</xdr:colOff>
      <xdr:row>596</xdr:row>
      <xdr:rowOff>57150</xdr:rowOff>
    </xdr:to>
    <xdr:graphicFrame macro="">
      <xdr:nvGraphicFramePr>
        <xdr:cNvPr id="29"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564</xdr:row>
      <xdr:rowOff>142875</xdr:rowOff>
    </xdr:from>
    <xdr:to>
      <xdr:col>70</xdr:col>
      <xdr:colOff>95250</xdr:colOff>
      <xdr:row>597</xdr:row>
      <xdr:rowOff>9525</xdr:rowOff>
    </xdr:to>
    <xdr:graphicFrame macro="">
      <xdr:nvGraphicFramePr>
        <xdr:cNvPr id="30"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528</xdr:row>
      <xdr:rowOff>0</xdr:rowOff>
    </xdr:from>
    <xdr:to>
      <xdr:col>36</xdr:col>
      <xdr:colOff>352425</xdr:colOff>
      <xdr:row>558</xdr:row>
      <xdr:rowOff>123825</xdr:rowOff>
    </xdr:to>
    <xdr:graphicFrame macro="">
      <xdr:nvGraphicFramePr>
        <xdr:cNvPr id="31"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528</xdr:row>
      <xdr:rowOff>0</xdr:rowOff>
    </xdr:from>
    <xdr:to>
      <xdr:col>70</xdr:col>
      <xdr:colOff>1019175</xdr:colOff>
      <xdr:row>561</xdr:row>
      <xdr:rowOff>85725</xdr:rowOff>
    </xdr:to>
    <xdr:graphicFrame macro="">
      <xdr:nvGraphicFramePr>
        <xdr:cNvPr id="32"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487</xdr:row>
      <xdr:rowOff>0</xdr:rowOff>
    </xdr:from>
    <xdr:to>
      <xdr:col>36</xdr:col>
      <xdr:colOff>295275</xdr:colOff>
      <xdr:row>517</xdr:row>
      <xdr:rowOff>152400</xdr:rowOff>
    </xdr:to>
    <xdr:graphicFrame macro="">
      <xdr:nvGraphicFramePr>
        <xdr:cNvPr id="33"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486</xdr:row>
      <xdr:rowOff>0</xdr:rowOff>
    </xdr:from>
    <xdr:to>
      <xdr:col>72</xdr:col>
      <xdr:colOff>371475</xdr:colOff>
      <xdr:row>522</xdr:row>
      <xdr:rowOff>85725</xdr:rowOff>
    </xdr:to>
    <xdr:graphicFrame macro="">
      <xdr:nvGraphicFramePr>
        <xdr:cNvPr id="34"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446</xdr:row>
      <xdr:rowOff>0</xdr:rowOff>
    </xdr:from>
    <xdr:to>
      <xdr:col>36</xdr:col>
      <xdr:colOff>228600</xdr:colOff>
      <xdr:row>475</xdr:row>
      <xdr:rowOff>104775</xdr:rowOff>
    </xdr:to>
    <xdr:graphicFrame macro="">
      <xdr:nvGraphicFramePr>
        <xdr:cNvPr id="35"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446</xdr:row>
      <xdr:rowOff>0</xdr:rowOff>
    </xdr:from>
    <xdr:to>
      <xdr:col>74</xdr:col>
      <xdr:colOff>38100</xdr:colOff>
      <xdr:row>481</xdr:row>
      <xdr:rowOff>152400</xdr:rowOff>
    </xdr:to>
    <xdr:graphicFrame macro="">
      <xdr:nvGraphicFramePr>
        <xdr:cNvPr id="36"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406</xdr:row>
      <xdr:rowOff>9525</xdr:rowOff>
    </xdr:from>
    <xdr:to>
      <xdr:col>36</xdr:col>
      <xdr:colOff>238125</xdr:colOff>
      <xdr:row>438</xdr:row>
      <xdr:rowOff>114300</xdr:rowOff>
    </xdr:to>
    <xdr:graphicFrame macro="">
      <xdr:nvGraphicFramePr>
        <xdr:cNvPr id="37"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405</xdr:row>
      <xdr:rowOff>333375</xdr:rowOff>
    </xdr:from>
    <xdr:to>
      <xdr:col>75</xdr:col>
      <xdr:colOff>142875</xdr:colOff>
      <xdr:row>441</xdr:row>
      <xdr:rowOff>9525</xdr:rowOff>
    </xdr:to>
    <xdr:graphicFrame macro="">
      <xdr:nvGraphicFramePr>
        <xdr:cNvPr id="38"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366</xdr:row>
      <xdr:rowOff>0</xdr:rowOff>
    </xdr:from>
    <xdr:to>
      <xdr:col>36</xdr:col>
      <xdr:colOff>238125</xdr:colOff>
      <xdr:row>398</xdr:row>
      <xdr:rowOff>104775</xdr:rowOff>
    </xdr:to>
    <xdr:graphicFrame macro="">
      <xdr:nvGraphicFramePr>
        <xdr:cNvPr id="3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366</xdr:row>
      <xdr:rowOff>9525</xdr:rowOff>
    </xdr:from>
    <xdr:to>
      <xdr:col>76</xdr:col>
      <xdr:colOff>104775</xdr:colOff>
      <xdr:row>402</xdr:row>
      <xdr:rowOff>9525</xdr:rowOff>
    </xdr:to>
    <xdr:graphicFrame macro="">
      <xdr:nvGraphicFramePr>
        <xdr:cNvPr id="4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326</xdr:row>
      <xdr:rowOff>0</xdr:rowOff>
    </xdr:from>
    <xdr:to>
      <xdr:col>36</xdr:col>
      <xdr:colOff>238125</xdr:colOff>
      <xdr:row>358</xdr:row>
      <xdr:rowOff>104775</xdr:rowOff>
    </xdr:to>
    <xdr:graphicFrame macro="">
      <xdr:nvGraphicFramePr>
        <xdr:cNvPr id="4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325</xdr:row>
      <xdr:rowOff>180975</xdr:rowOff>
    </xdr:from>
    <xdr:to>
      <xdr:col>77</xdr:col>
      <xdr:colOff>95250</xdr:colOff>
      <xdr:row>360</xdr:row>
      <xdr:rowOff>28575</xdr:rowOff>
    </xdr:to>
    <xdr:graphicFrame macro="">
      <xdr:nvGraphicFramePr>
        <xdr:cNvPr id="4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281</xdr:row>
      <xdr:rowOff>419100</xdr:rowOff>
    </xdr:from>
    <xdr:to>
      <xdr:col>36</xdr:col>
      <xdr:colOff>257175</xdr:colOff>
      <xdr:row>306</xdr:row>
      <xdr:rowOff>85725</xdr:rowOff>
    </xdr:to>
    <xdr:graphicFrame macro="">
      <xdr:nvGraphicFramePr>
        <xdr:cNvPr id="4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282</xdr:row>
      <xdr:rowOff>19050</xdr:rowOff>
    </xdr:from>
    <xdr:to>
      <xdr:col>75</xdr:col>
      <xdr:colOff>238125</xdr:colOff>
      <xdr:row>313</xdr:row>
      <xdr:rowOff>85725</xdr:rowOff>
    </xdr:to>
    <xdr:graphicFrame macro="">
      <xdr:nvGraphicFramePr>
        <xdr:cNvPr id="4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250</xdr:row>
      <xdr:rowOff>0</xdr:rowOff>
    </xdr:from>
    <xdr:to>
      <xdr:col>36</xdr:col>
      <xdr:colOff>381000</xdr:colOff>
      <xdr:row>274</xdr:row>
      <xdr:rowOff>152400</xdr:rowOff>
    </xdr:to>
    <xdr:graphicFrame macro="">
      <xdr:nvGraphicFramePr>
        <xdr:cNvPr id="4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249</xdr:row>
      <xdr:rowOff>0</xdr:rowOff>
    </xdr:from>
    <xdr:to>
      <xdr:col>78</xdr:col>
      <xdr:colOff>533400</xdr:colOff>
      <xdr:row>280</xdr:row>
      <xdr:rowOff>66675</xdr:rowOff>
    </xdr:to>
    <xdr:graphicFrame macro="">
      <xdr:nvGraphicFramePr>
        <xdr:cNvPr id="4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213</xdr:row>
      <xdr:rowOff>123825</xdr:rowOff>
    </xdr:from>
    <xdr:to>
      <xdr:col>36</xdr:col>
      <xdr:colOff>219075</xdr:colOff>
      <xdr:row>238</xdr:row>
      <xdr:rowOff>85725</xdr:rowOff>
    </xdr:to>
    <xdr:graphicFrame macro="">
      <xdr:nvGraphicFramePr>
        <xdr:cNvPr id="4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213</xdr:row>
      <xdr:rowOff>0</xdr:rowOff>
    </xdr:from>
    <xdr:to>
      <xdr:col>79</xdr:col>
      <xdr:colOff>38100</xdr:colOff>
      <xdr:row>245</xdr:row>
      <xdr:rowOff>28575</xdr:rowOff>
    </xdr:to>
    <xdr:graphicFrame macro="">
      <xdr:nvGraphicFramePr>
        <xdr:cNvPr id="4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171</xdr:row>
      <xdr:rowOff>393700</xdr:rowOff>
    </xdr:from>
    <xdr:to>
      <xdr:col>36</xdr:col>
      <xdr:colOff>206375</xdr:colOff>
      <xdr:row>196</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171</xdr:row>
      <xdr:rowOff>279400</xdr:rowOff>
    </xdr:from>
    <xdr:to>
      <xdr:col>79</xdr:col>
      <xdr:colOff>215900</xdr:colOff>
      <xdr:row>203</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133</xdr:row>
      <xdr:rowOff>533400</xdr:rowOff>
    </xdr:from>
    <xdr:to>
      <xdr:col>36</xdr:col>
      <xdr:colOff>79375</xdr:colOff>
      <xdr:row>162</xdr:row>
      <xdr:rowOff>38100</xdr:rowOff>
    </xdr:to>
    <xdr:graphicFrame macro="">
      <xdr:nvGraphicFramePr>
        <xdr:cNvPr id="5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133</xdr:row>
      <xdr:rowOff>254000</xdr:rowOff>
    </xdr:from>
    <xdr:to>
      <xdr:col>80</xdr:col>
      <xdr:colOff>304800</xdr:colOff>
      <xdr:row>169</xdr:row>
      <xdr:rowOff>28575</xdr:rowOff>
    </xdr:to>
    <xdr:graphicFrame macro="">
      <xdr:nvGraphicFramePr>
        <xdr:cNvPr id="5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90</xdr:row>
      <xdr:rowOff>127000</xdr:rowOff>
    </xdr:from>
    <xdr:to>
      <xdr:col>36</xdr:col>
      <xdr:colOff>155575</xdr:colOff>
      <xdr:row>121</xdr:row>
      <xdr:rowOff>127000</xdr:rowOff>
    </xdr:to>
    <xdr:graphicFrame macro="">
      <xdr:nvGraphicFramePr>
        <xdr:cNvPr id="5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92</xdr:row>
      <xdr:rowOff>152400</xdr:rowOff>
    </xdr:from>
    <xdr:to>
      <xdr:col>80</xdr:col>
      <xdr:colOff>482600</xdr:colOff>
      <xdr:row>133</xdr:row>
      <xdr:rowOff>0</xdr:rowOff>
    </xdr:to>
    <xdr:graphicFrame macro="">
      <xdr:nvGraphicFramePr>
        <xdr:cNvPr id="5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45</xdr:row>
      <xdr:rowOff>177800</xdr:rowOff>
    </xdr:from>
    <xdr:to>
      <xdr:col>36</xdr:col>
      <xdr:colOff>346075</xdr:colOff>
      <xdr:row>86</xdr:row>
      <xdr:rowOff>101600</xdr:rowOff>
    </xdr:to>
    <xdr:graphicFrame macro="">
      <xdr:nvGraphicFramePr>
        <xdr:cNvPr id="5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45</xdr:row>
      <xdr:rowOff>114300</xdr:rowOff>
    </xdr:from>
    <xdr:to>
      <xdr:col>85</xdr:col>
      <xdr:colOff>460375</xdr:colOff>
      <xdr:row>90</xdr:row>
      <xdr:rowOff>431800</xdr:rowOff>
    </xdr:to>
    <xdr:graphicFrame macro="">
      <xdr:nvGraphicFramePr>
        <xdr:cNvPr id="5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0</xdr:row>
      <xdr:rowOff>154782</xdr:rowOff>
    </xdr:from>
    <xdr:to>
      <xdr:col>39</xdr:col>
      <xdr:colOff>83343</xdr:colOff>
      <xdr:row>41</xdr:row>
      <xdr:rowOff>126208</xdr:rowOff>
    </xdr:to>
    <xdr:graphicFrame macro="">
      <xdr:nvGraphicFramePr>
        <xdr:cNvPr id="5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xdr:row>
      <xdr:rowOff>0</xdr:rowOff>
    </xdr:from>
    <xdr:to>
      <xdr:col>93</xdr:col>
      <xdr:colOff>250031</xdr:colOff>
      <xdr:row>44</xdr:row>
      <xdr:rowOff>35719</xdr:rowOff>
    </xdr:to>
    <xdr:graphicFrame macro="">
      <xdr:nvGraphicFramePr>
        <xdr:cNvPr id="5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vgl3_RAN%23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Doc_List"/>
      <sheetName val="CR_Packs_List"/>
      <sheetName val="Parameters"/>
      <sheetName val="AccessDB"/>
      <sheetName val="sorted_ADB"/>
      <sheetName val="compare_3GU_ADB"/>
      <sheetName val="CR-parsed-info"/>
      <sheetName val="sorted_CR-parsed-info"/>
      <sheetName val="compare_3GU_parsed"/>
      <sheetName val="CR_Packs_List_new"/>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Feuil2"/>
  <dimension ref="A1:D24"/>
  <sheetViews>
    <sheetView workbookViewId="0">
      <selection activeCell="A25" sqref="A25"/>
    </sheetView>
  </sheetViews>
  <sheetFormatPr defaultColWidth="11.42578125" defaultRowHeight="15"/>
  <cols>
    <col min="1" max="1" width="21.28515625" bestFit="1" customWidth="1"/>
    <col min="2" max="2" width="21.5703125" customWidth="1"/>
    <col min="3" max="3" width="13.42578125" customWidth="1"/>
  </cols>
  <sheetData>
    <row r="1" spans="1:4" ht="24">
      <c r="A1" s="1" t="s">
        <v>6039</v>
      </c>
      <c r="B1" s="1" t="s">
        <v>6040</v>
      </c>
      <c r="C1" s="1" t="s">
        <v>6041</v>
      </c>
    </row>
    <row r="2" spans="1:4" ht="10.5" customHeight="1">
      <c r="A2" s="2"/>
      <c r="B2" s="3"/>
      <c r="C2" s="4"/>
      <c r="D2" s="4"/>
    </row>
    <row r="3" spans="1:4">
      <c r="A3" s="3" t="s">
        <v>12</v>
      </c>
      <c r="B3" s="3" t="s">
        <v>6042</v>
      </c>
      <c r="C3" s="4" t="s">
        <v>1105</v>
      </c>
      <c r="D3" s="4" t="s">
        <v>387</v>
      </c>
    </row>
    <row r="4" spans="1:4">
      <c r="A4" s="3" t="s">
        <v>77</v>
      </c>
      <c r="B4" s="3" t="s">
        <v>364</v>
      </c>
      <c r="C4" s="4" t="s">
        <v>1372</v>
      </c>
      <c r="D4" s="4" t="s">
        <v>1563</v>
      </c>
    </row>
    <row r="5" spans="1:4">
      <c r="A5" s="3" t="s">
        <v>85</v>
      </c>
      <c r="B5" s="3" t="s">
        <v>16</v>
      </c>
      <c r="C5" s="4" t="s">
        <v>1099</v>
      </c>
      <c r="D5" s="4" t="s">
        <v>14</v>
      </c>
    </row>
    <row r="6" spans="1:4" ht="30">
      <c r="A6" s="3" t="s">
        <v>1180</v>
      </c>
      <c r="B6" s="3" t="s">
        <v>2003</v>
      </c>
      <c r="C6" s="4" t="s">
        <v>4312</v>
      </c>
      <c r="D6" s="4" t="s">
        <v>78</v>
      </c>
    </row>
    <row r="7" spans="1:4">
      <c r="A7" s="3" t="s">
        <v>255</v>
      </c>
      <c r="B7" s="3" t="s">
        <v>6043</v>
      </c>
      <c r="C7" s="4" t="s">
        <v>1291</v>
      </c>
      <c r="D7" s="4" t="s">
        <v>1817</v>
      </c>
    </row>
    <row r="8" spans="1:4">
      <c r="A8" s="3" t="s">
        <v>6044</v>
      </c>
      <c r="B8" s="3" t="s">
        <v>62</v>
      </c>
      <c r="C8" s="4" t="s">
        <v>1117</v>
      </c>
      <c r="D8" s="4" t="s">
        <v>86</v>
      </c>
    </row>
    <row r="9" spans="1:4" ht="30">
      <c r="A9" s="3" t="s">
        <v>1091</v>
      </c>
      <c r="B9" s="3" t="s">
        <v>6045</v>
      </c>
      <c r="D9" s="4" t="s">
        <v>1788</v>
      </c>
    </row>
    <row r="10" spans="1:4" ht="30">
      <c r="A10" s="3" t="s">
        <v>633</v>
      </c>
      <c r="B10" s="3" t="s">
        <v>1415</v>
      </c>
      <c r="D10" s="4" t="s">
        <v>6046</v>
      </c>
    </row>
    <row r="11" spans="1:4">
      <c r="A11" s="3" t="s">
        <v>6047</v>
      </c>
      <c r="B11" s="3" t="s">
        <v>6048</v>
      </c>
    </row>
    <row r="12" spans="1:4">
      <c r="A12" s="3" t="s">
        <v>293</v>
      </c>
      <c r="B12" s="3" t="s">
        <v>1886</v>
      </c>
    </row>
    <row r="13" spans="1:4">
      <c r="A13" s="3" t="s">
        <v>262</v>
      </c>
      <c r="B13" s="3" t="s">
        <v>6049</v>
      </c>
    </row>
    <row r="14" spans="1:4">
      <c r="A14" s="3" t="s">
        <v>368</v>
      </c>
      <c r="B14" s="3" t="s">
        <v>488</v>
      </c>
    </row>
    <row r="15" spans="1:4">
      <c r="A15" s="3" t="s">
        <v>469</v>
      </c>
      <c r="B15" s="3" t="s">
        <v>4549</v>
      </c>
    </row>
    <row r="16" spans="1:4">
      <c r="A16" s="3" t="s">
        <v>242</v>
      </c>
      <c r="B16" s="3" t="s">
        <v>275</v>
      </c>
    </row>
    <row r="17" spans="1:2">
      <c r="A17" s="3" t="s">
        <v>6050</v>
      </c>
      <c r="B17" s="3" t="s">
        <v>29</v>
      </c>
    </row>
    <row r="18" spans="1:2">
      <c r="A18" s="3" t="s">
        <v>6051</v>
      </c>
      <c r="B18" s="3" t="s">
        <v>6052</v>
      </c>
    </row>
    <row r="19" spans="1:2">
      <c r="A19" s="3" t="s">
        <v>842</v>
      </c>
      <c r="B19" s="3" t="s">
        <v>511</v>
      </c>
    </row>
    <row r="20" spans="1:2">
      <c r="A20" s="3" t="s">
        <v>280</v>
      </c>
      <c r="B20" s="3" t="s">
        <v>6053</v>
      </c>
    </row>
    <row r="21" spans="1:2">
      <c r="A21" s="3" t="s">
        <v>21</v>
      </c>
    </row>
    <row r="22" spans="1:2">
      <c r="A22" s="3" t="s">
        <v>32</v>
      </c>
    </row>
    <row r="23" spans="1:2">
      <c r="A23" s="3" t="s">
        <v>6054</v>
      </c>
    </row>
    <row r="24" spans="1:2">
      <c r="A24" s="3" t="s">
        <v>6055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O1046"/>
  <sheetViews>
    <sheetView zoomScale="80" zoomScaleNormal="80" workbookViewId="0">
      <selection activeCell="A44" sqref="A44"/>
    </sheetView>
  </sheetViews>
  <sheetFormatPr defaultRowHeight="12.75"/>
  <cols>
    <col min="1" max="1" width="7.42578125" style="11" customWidth="1"/>
    <col min="2" max="2" width="4.7109375" style="11" customWidth="1"/>
    <col min="3" max="3" width="6.42578125" style="11" customWidth="1"/>
    <col min="4" max="5" width="9.7109375" style="11" customWidth="1"/>
    <col min="6" max="6" width="10" style="11" customWidth="1"/>
    <col min="7" max="7" width="9.42578125" style="11" customWidth="1"/>
    <col min="8" max="8" width="9.85546875" style="11" customWidth="1"/>
    <col min="9" max="9" width="9.7109375" style="11" customWidth="1"/>
    <col min="10" max="10" width="9.85546875" style="11" customWidth="1"/>
    <col min="11" max="11" width="10.5703125" style="11" customWidth="1"/>
    <col min="12" max="12" width="11" style="11" customWidth="1"/>
    <col min="13" max="13" width="11.140625" style="11" customWidth="1"/>
    <col min="14" max="16" width="9.140625" style="11"/>
    <col min="17" max="17" width="8" style="11" customWidth="1"/>
    <col min="18" max="18" width="9.140625" style="11"/>
    <col min="19" max="19" width="15" style="11" customWidth="1"/>
    <col min="20" max="24" width="9.140625" style="11"/>
    <col min="25" max="25" width="9.42578125" style="11" customWidth="1"/>
    <col min="26" max="37" width="9.140625" style="11"/>
    <col min="38" max="38" width="18.85546875" style="11" customWidth="1"/>
    <col min="39" max="40" width="9.140625" style="11"/>
    <col min="41" max="41" width="21.85546875" style="11" customWidth="1"/>
    <col min="42" max="60" width="9.140625" style="11"/>
    <col min="61" max="61" width="12" style="11" customWidth="1"/>
    <col min="62" max="62" width="15.7109375" style="11" customWidth="1"/>
    <col min="63" max="63" width="13.85546875" style="11" customWidth="1"/>
    <col min="64" max="64" width="13.7109375" style="11" customWidth="1"/>
    <col min="65" max="66" width="9.140625" style="11"/>
    <col min="67" max="67" width="12.85546875" style="11" customWidth="1"/>
    <col min="68" max="68" width="12.5703125" style="11" customWidth="1"/>
    <col min="69" max="69" width="9.140625" style="11"/>
    <col min="70" max="70" width="9.140625" style="25"/>
    <col min="71" max="71" width="11.42578125" style="11" customWidth="1"/>
    <col min="72" max="72" width="9.140625" style="11"/>
    <col min="73" max="73" width="16.85546875" style="11" customWidth="1"/>
    <col min="74" max="74" width="16.42578125" style="25" customWidth="1"/>
    <col min="75" max="16384" width="9.140625" style="11"/>
  </cols>
  <sheetData>
    <row r="1" spans="1:72" ht="38.25">
      <c r="A1" s="32" t="s">
        <v>6577</v>
      </c>
      <c r="B1" s="32" t="s">
        <v>6433</v>
      </c>
      <c r="C1" s="32" t="s">
        <v>6423</v>
      </c>
      <c r="D1" s="32" t="s">
        <v>6444</v>
      </c>
      <c r="E1" s="32" t="s">
        <v>6445</v>
      </c>
      <c r="F1" s="32" t="s">
        <v>6446</v>
      </c>
      <c r="G1" s="32" t="s">
        <v>6447</v>
      </c>
      <c r="H1" s="32" t="s">
        <v>6448</v>
      </c>
      <c r="I1" s="32" t="s">
        <v>6449</v>
      </c>
      <c r="J1" s="32" t="s">
        <v>6579</v>
      </c>
      <c r="K1" s="33" t="s">
        <v>6450</v>
      </c>
      <c r="L1" s="34" t="s">
        <v>6451</v>
      </c>
      <c r="M1" s="16" t="s">
        <v>6452</v>
      </c>
      <c r="S1" s="21" t="s">
        <v>6577</v>
      </c>
    </row>
    <row r="2" spans="1:72" ht="25.5">
      <c r="A2" s="37" t="s">
        <v>679</v>
      </c>
      <c r="B2" s="37" t="s">
        <v>1117</v>
      </c>
      <c r="C2" s="38">
        <v>1</v>
      </c>
      <c r="D2" s="39">
        <v>1</v>
      </c>
      <c r="E2" s="39">
        <v>0</v>
      </c>
      <c r="F2" s="39">
        <v>0</v>
      </c>
      <c r="G2" s="39">
        <v>0</v>
      </c>
      <c r="H2" s="39">
        <v>1</v>
      </c>
      <c r="I2" s="39">
        <v>0</v>
      </c>
      <c r="J2" s="39">
        <v>0</v>
      </c>
      <c r="K2" s="39">
        <v>0</v>
      </c>
      <c r="L2" s="40">
        <f t="shared" ref="L2" si="0">SUM(E2:K2)</f>
        <v>1</v>
      </c>
      <c r="S2" s="14" t="s">
        <v>6455</v>
      </c>
      <c r="T2" s="14" t="s">
        <v>197</v>
      </c>
      <c r="U2" s="14" t="s">
        <v>209</v>
      </c>
      <c r="V2" s="14" t="s">
        <v>186</v>
      </c>
      <c r="W2" s="14" t="s">
        <v>84</v>
      </c>
      <c r="X2" s="14" t="s">
        <v>240</v>
      </c>
      <c r="Y2" s="14" t="s">
        <v>6580</v>
      </c>
      <c r="Z2" s="14" t="s">
        <v>545</v>
      </c>
      <c r="AO2" s="17" t="s">
        <v>6453</v>
      </c>
      <c r="AP2" s="35" t="s">
        <v>6577</v>
      </c>
      <c r="AQ2" s="36"/>
      <c r="AR2" s="36"/>
      <c r="AS2" s="36"/>
      <c r="BR2" s="11"/>
    </row>
    <row r="3" spans="1:72">
      <c r="A3" s="42" t="s">
        <v>685</v>
      </c>
      <c r="B3" s="48" t="s">
        <v>1117</v>
      </c>
      <c r="C3" s="49">
        <v>1</v>
      </c>
      <c r="D3" s="44">
        <v>1</v>
      </c>
      <c r="E3" s="44">
        <v>0</v>
      </c>
      <c r="F3" s="44">
        <v>0</v>
      </c>
      <c r="G3" s="44">
        <v>0</v>
      </c>
      <c r="H3" s="44">
        <v>1</v>
      </c>
      <c r="I3" s="44">
        <v>0</v>
      </c>
      <c r="J3" s="44">
        <v>0</v>
      </c>
      <c r="K3" s="44">
        <v>0</v>
      </c>
      <c r="L3" s="50">
        <f t="shared" ref="L3:L20" si="1">SUM(E3:K3)</f>
        <v>1</v>
      </c>
      <c r="S3" s="14" t="s">
        <v>6457</v>
      </c>
      <c r="T3" s="41">
        <v>0</v>
      </c>
      <c r="U3" s="41">
        <v>0</v>
      </c>
      <c r="V3" s="41">
        <v>0</v>
      </c>
      <c r="W3" s="41">
        <v>1</v>
      </c>
      <c r="X3" s="41">
        <v>0</v>
      </c>
      <c r="Y3" s="41">
        <v>0</v>
      </c>
      <c r="Z3" s="14">
        <f>SUM(T3:Y3)</f>
        <v>1</v>
      </c>
      <c r="AO3" s="11" t="s">
        <v>6456</v>
      </c>
      <c r="AP3" s="36"/>
      <c r="AQ3" s="36"/>
      <c r="AR3" s="36"/>
      <c r="AS3" s="36"/>
      <c r="BR3" s="11"/>
    </row>
    <row r="4" spans="1:72">
      <c r="A4" s="37" t="s">
        <v>720</v>
      </c>
      <c r="B4" s="37" t="s">
        <v>1117</v>
      </c>
      <c r="C4" s="38">
        <v>3</v>
      </c>
      <c r="D4" s="39">
        <v>3</v>
      </c>
      <c r="E4" s="39">
        <v>0</v>
      </c>
      <c r="F4" s="39">
        <v>1</v>
      </c>
      <c r="G4" s="39">
        <v>0</v>
      </c>
      <c r="H4" s="39">
        <v>2</v>
      </c>
      <c r="I4" s="39">
        <v>0</v>
      </c>
      <c r="J4" s="39">
        <v>0</v>
      </c>
      <c r="K4" s="39">
        <v>0</v>
      </c>
      <c r="L4" s="40">
        <f t="shared" si="1"/>
        <v>3</v>
      </c>
      <c r="S4" s="46" t="s">
        <v>6460</v>
      </c>
      <c r="T4" s="47">
        <v>0</v>
      </c>
      <c r="U4" s="47">
        <v>0</v>
      </c>
      <c r="V4" s="47">
        <v>0</v>
      </c>
      <c r="W4" s="47">
        <v>1</v>
      </c>
      <c r="X4" s="47">
        <v>0</v>
      </c>
      <c r="Y4" s="47">
        <v>0</v>
      </c>
      <c r="Z4" s="14">
        <f t="shared" ref="Z4:Z10" si="2">SUM(T4:Y4)</f>
        <v>1</v>
      </c>
      <c r="AO4" s="11" t="s">
        <v>6458</v>
      </c>
      <c r="AP4" s="36"/>
      <c r="AQ4" s="36"/>
      <c r="AR4" s="36"/>
      <c r="AS4" s="36"/>
      <c r="BL4" s="11" t="s">
        <v>6459</v>
      </c>
      <c r="BR4" s="11"/>
    </row>
    <row r="5" spans="1:72">
      <c r="A5" s="42" t="s">
        <v>245</v>
      </c>
      <c r="B5" s="42" t="s">
        <v>1105</v>
      </c>
      <c r="C5" s="52">
        <v>2</v>
      </c>
      <c r="D5" s="44">
        <v>2</v>
      </c>
      <c r="E5" s="44">
        <v>0</v>
      </c>
      <c r="F5" s="44">
        <v>1</v>
      </c>
      <c r="G5" s="44">
        <v>0</v>
      </c>
      <c r="H5" s="44">
        <v>1</v>
      </c>
      <c r="I5" s="44">
        <v>0</v>
      </c>
      <c r="J5" s="44">
        <v>0</v>
      </c>
      <c r="K5" s="44">
        <v>0</v>
      </c>
      <c r="L5" s="50">
        <f t="shared" si="1"/>
        <v>2</v>
      </c>
      <c r="S5" s="14" t="s">
        <v>6461</v>
      </c>
      <c r="T5" s="41">
        <v>0</v>
      </c>
      <c r="U5" s="41">
        <v>1</v>
      </c>
      <c r="V5" s="41">
        <v>0</v>
      </c>
      <c r="W5" s="41">
        <v>2</v>
      </c>
      <c r="X5" s="41">
        <v>0</v>
      </c>
      <c r="Y5" s="41">
        <v>0</v>
      </c>
      <c r="Z5" s="14">
        <f t="shared" si="2"/>
        <v>3</v>
      </c>
      <c r="AP5" s="217">
        <v>2009</v>
      </c>
      <c r="AQ5" s="217"/>
      <c r="AR5" s="217"/>
      <c r="AS5" s="217"/>
      <c r="AT5" s="12">
        <v>2010</v>
      </c>
      <c r="AU5" s="12"/>
      <c r="AV5" s="12"/>
      <c r="AW5" s="12"/>
      <c r="AX5" s="12">
        <v>2011</v>
      </c>
      <c r="AY5" s="12"/>
      <c r="AZ5" s="12"/>
      <c r="BA5" s="12"/>
      <c r="BB5" s="12">
        <v>2012</v>
      </c>
      <c r="BC5" s="12"/>
      <c r="BD5" s="12"/>
      <c r="BE5" s="12"/>
      <c r="BF5" s="12">
        <v>2013</v>
      </c>
      <c r="BG5" s="12"/>
      <c r="BH5" s="12"/>
      <c r="BI5" s="12"/>
      <c r="BJ5" s="12">
        <v>2014</v>
      </c>
      <c r="BK5" s="12"/>
      <c r="BL5" s="12"/>
      <c r="BM5" s="12"/>
      <c r="BN5" s="12">
        <v>2015</v>
      </c>
      <c r="BO5" s="12"/>
      <c r="BP5" s="12"/>
      <c r="BQ5" s="12"/>
      <c r="BR5" s="12">
        <v>2016</v>
      </c>
      <c r="BS5" s="12"/>
    </row>
    <row r="6" spans="1:72">
      <c r="A6" s="42" t="s">
        <v>245</v>
      </c>
      <c r="B6" s="42" t="s">
        <v>1372</v>
      </c>
      <c r="C6" s="52">
        <v>2</v>
      </c>
      <c r="D6" s="44">
        <v>2</v>
      </c>
      <c r="E6" s="44">
        <v>0</v>
      </c>
      <c r="F6" s="44">
        <v>2</v>
      </c>
      <c r="G6" s="44">
        <v>0</v>
      </c>
      <c r="H6" s="44">
        <v>0</v>
      </c>
      <c r="I6" s="44">
        <v>0</v>
      </c>
      <c r="J6" s="44">
        <v>0</v>
      </c>
      <c r="K6" s="44">
        <v>0</v>
      </c>
      <c r="L6" s="50">
        <f t="shared" si="1"/>
        <v>2</v>
      </c>
      <c r="S6" s="46" t="s">
        <v>6489</v>
      </c>
      <c r="T6" s="47">
        <v>0</v>
      </c>
      <c r="U6" s="47">
        <v>4</v>
      </c>
      <c r="V6" s="47">
        <v>0</v>
      </c>
      <c r="W6" s="47">
        <v>6</v>
      </c>
      <c r="X6" s="47">
        <v>17</v>
      </c>
      <c r="Y6" s="47">
        <v>0</v>
      </c>
      <c r="Z6" s="14">
        <f t="shared" si="2"/>
        <v>27</v>
      </c>
      <c r="AO6" s="11" t="s">
        <v>5</v>
      </c>
      <c r="AP6" s="11" t="s">
        <v>6462</v>
      </c>
      <c r="AQ6" s="11" t="s">
        <v>6463</v>
      </c>
      <c r="AR6" s="11" t="s">
        <v>6464</v>
      </c>
      <c r="AS6" s="11" t="s">
        <v>6465</v>
      </c>
      <c r="AT6" s="11" t="s">
        <v>6466</v>
      </c>
      <c r="AU6" s="11" t="s">
        <v>6467</v>
      </c>
      <c r="AV6" s="11" t="s">
        <v>6468</v>
      </c>
      <c r="AW6" s="51" t="s">
        <v>6469</v>
      </c>
      <c r="AX6" s="51" t="s">
        <v>6470</v>
      </c>
      <c r="AY6" s="11" t="s">
        <v>6471</v>
      </c>
      <c r="AZ6" s="11" t="s">
        <v>6472</v>
      </c>
      <c r="BA6" s="11" t="s">
        <v>6473</v>
      </c>
      <c r="BB6" s="11" t="s">
        <v>6474</v>
      </c>
      <c r="BC6" s="11" t="s">
        <v>6475</v>
      </c>
      <c r="BD6" s="11" t="s">
        <v>6476</v>
      </c>
      <c r="BE6" s="11" t="s">
        <v>6477</v>
      </c>
      <c r="BF6" s="11" t="s">
        <v>6478</v>
      </c>
      <c r="BG6" s="11" t="s">
        <v>6479</v>
      </c>
      <c r="BH6" s="11" t="s">
        <v>6480</v>
      </c>
      <c r="BI6" s="11" t="s">
        <v>6481</v>
      </c>
      <c r="BJ6" s="11" t="s">
        <v>6482</v>
      </c>
      <c r="BK6" s="11" t="s">
        <v>6483</v>
      </c>
      <c r="BL6" s="21" t="s">
        <v>6484</v>
      </c>
      <c r="BM6" s="11" t="s">
        <v>6485</v>
      </c>
      <c r="BN6" s="11" t="s">
        <v>6486</v>
      </c>
      <c r="BO6" s="11" t="s">
        <v>6487</v>
      </c>
      <c r="BP6" s="11" t="s">
        <v>6488</v>
      </c>
      <c r="BQ6" s="11" t="s">
        <v>6454</v>
      </c>
      <c r="BR6" s="11" t="s">
        <v>6443</v>
      </c>
      <c r="BS6" s="11" t="s">
        <v>6577</v>
      </c>
    </row>
    <row r="7" spans="1:72">
      <c r="A7" s="42" t="s">
        <v>245</v>
      </c>
      <c r="B7" s="42" t="s">
        <v>4312</v>
      </c>
      <c r="C7" s="52">
        <v>1</v>
      </c>
      <c r="D7" s="44">
        <v>1</v>
      </c>
      <c r="E7" s="44">
        <v>0</v>
      </c>
      <c r="F7" s="44">
        <v>0</v>
      </c>
      <c r="G7" s="44">
        <v>0</v>
      </c>
      <c r="H7" s="44">
        <v>1</v>
      </c>
      <c r="I7" s="44">
        <v>0</v>
      </c>
      <c r="J7" s="44">
        <v>0</v>
      </c>
      <c r="K7" s="44">
        <v>0</v>
      </c>
      <c r="L7" s="50">
        <f t="shared" si="1"/>
        <v>1</v>
      </c>
      <c r="S7" s="15" t="s">
        <v>6429</v>
      </c>
      <c r="T7" s="41">
        <v>5</v>
      </c>
      <c r="U7" s="41">
        <v>17</v>
      </c>
      <c r="V7" s="41">
        <v>3</v>
      </c>
      <c r="W7" s="41">
        <v>38</v>
      </c>
      <c r="X7" s="41">
        <v>335</v>
      </c>
      <c r="Y7" s="41">
        <v>0</v>
      </c>
      <c r="Z7" s="14">
        <f t="shared" si="2"/>
        <v>398</v>
      </c>
      <c r="AO7" s="11" t="s">
        <v>6490</v>
      </c>
      <c r="AP7" s="217">
        <v>0</v>
      </c>
      <c r="AQ7" s="217">
        <v>0</v>
      </c>
      <c r="AR7" s="217">
        <v>0</v>
      </c>
      <c r="AS7" s="217">
        <v>0</v>
      </c>
      <c r="AT7" s="217">
        <v>0</v>
      </c>
      <c r="AU7" s="217">
        <v>0</v>
      </c>
      <c r="AV7" s="217">
        <v>0</v>
      </c>
      <c r="AW7" s="219">
        <v>0</v>
      </c>
      <c r="AX7" s="219">
        <v>0</v>
      </c>
      <c r="AY7" s="217">
        <v>0</v>
      </c>
      <c r="AZ7" s="217">
        <v>0</v>
      </c>
      <c r="BA7" s="217">
        <v>0</v>
      </c>
      <c r="BB7" s="217">
        <v>0</v>
      </c>
      <c r="BC7" s="217">
        <v>0</v>
      </c>
      <c r="BD7" s="217">
        <v>0</v>
      </c>
      <c r="BE7" s="217">
        <v>0</v>
      </c>
      <c r="BF7" s="217">
        <v>0</v>
      </c>
      <c r="BG7" s="217">
        <v>0</v>
      </c>
      <c r="BH7" s="217">
        <v>0</v>
      </c>
      <c r="BI7" s="217">
        <v>0</v>
      </c>
      <c r="BJ7" s="217">
        <v>0</v>
      </c>
      <c r="BK7" s="217">
        <v>0</v>
      </c>
      <c r="BL7" s="217">
        <v>0</v>
      </c>
      <c r="BM7" s="217">
        <v>0</v>
      </c>
      <c r="BN7" s="218">
        <v>0</v>
      </c>
      <c r="BO7" s="218">
        <v>0</v>
      </c>
      <c r="BP7" s="218">
        <v>0</v>
      </c>
      <c r="BQ7" s="12">
        <v>0</v>
      </c>
      <c r="BR7" s="12">
        <v>0</v>
      </c>
      <c r="BS7" s="12">
        <v>0</v>
      </c>
      <c r="BT7" s="11" t="s">
        <v>6490</v>
      </c>
    </row>
    <row r="8" spans="1:72">
      <c r="A8" s="42" t="s">
        <v>245</v>
      </c>
      <c r="B8" s="42" t="s">
        <v>1117</v>
      </c>
      <c r="C8" s="52">
        <v>22</v>
      </c>
      <c r="D8" s="44">
        <v>22</v>
      </c>
      <c r="E8" s="44">
        <v>0</v>
      </c>
      <c r="F8" s="44">
        <v>1</v>
      </c>
      <c r="G8" s="44">
        <v>0</v>
      </c>
      <c r="H8" s="44">
        <v>4</v>
      </c>
      <c r="I8" s="44">
        <v>17</v>
      </c>
      <c r="J8" s="44">
        <v>0</v>
      </c>
      <c r="K8" s="44">
        <v>0</v>
      </c>
      <c r="L8" s="50">
        <f t="shared" si="1"/>
        <v>22</v>
      </c>
      <c r="S8" s="46" t="s">
        <v>6430</v>
      </c>
      <c r="T8" s="47">
        <v>117</v>
      </c>
      <c r="U8" s="47">
        <v>177</v>
      </c>
      <c r="V8" s="47">
        <v>30</v>
      </c>
      <c r="W8" s="47">
        <v>279</v>
      </c>
      <c r="X8" s="47">
        <v>358</v>
      </c>
      <c r="Y8" s="47">
        <v>0</v>
      </c>
      <c r="Z8" s="14">
        <f t="shared" si="2"/>
        <v>961</v>
      </c>
      <c r="AO8" s="11" t="s">
        <v>6491</v>
      </c>
      <c r="AP8" s="217">
        <v>0</v>
      </c>
      <c r="AQ8" s="217">
        <v>0</v>
      </c>
      <c r="AR8" s="217">
        <v>0</v>
      </c>
      <c r="AS8" s="217">
        <v>0</v>
      </c>
      <c r="AT8" s="217">
        <v>0</v>
      </c>
      <c r="AU8" s="217">
        <v>0</v>
      </c>
      <c r="AV8" s="217">
        <v>0</v>
      </c>
      <c r="AW8" s="219">
        <v>0</v>
      </c>
      <c r="AX8" s="219">
        <v>0</v>
      </c>
      <c r="AY8" s="217">
        <v>0</v>
      </c>
      <c r="AZ8" s="217">
        <v>0</v>
      </c>
      <c r="BA8" s="217">
        <v>0</v>
      </c>
      <c r="BB8" s="217">
        <v>0</v>
      </c>
      <c r="BC8" s="217">
        <v>0</v>
      </c>
      <c r="BD8" s="217">
        <v>0</v>
      </c>
      <c r="BE8" s="217">
        <v>0</v>
      </c>
      <c r="BF8" s="217">
        <v>0</v>
      </c>
      <c r="BG8" s="217">
        <v>0</v>
      </c>
      <c r="BH8" s="217">
        <v>0</v>
      </c>
      <c r="BI8" s="217">
        <v>0</v>
      </c>
      <c r="BJ8" s="217">
        <v>0</v>
      </c>
      <c r="BK8" s="217">
        <v>0</v>
      </c>
      <c r="BL8" s="217">
        <v>0</v>
      </c>
      <c r="BM8" s="217">
        <v>0</v>
      </c>
      <c r="BN8" s="218">
        <v>0</v>
      </c>
      <c r="BO8" s="218">
        <v>0</v>
      </c>
      <c r="BP8" s="218">
        <v>0</v>
      </c>
      <c r="BQ8" s="12">
        <v>0</v>
      </c>
      <c r="BR8" s="12">
        <v>0</v>
      </c>
      <c r="BS8" s="12">
        <v>0</v>
      </c>
      <c r="BT8" s="11" t="s">
        <v>6491</v>
      </c>
    </row>
    <row r="9" spans="1:72">
      <c r="A9" s="37" t="s">
        <v>314</v>
      </c>
      <c r="B9" s="37" t="s">
        <v>1105</v>
      </c>
      <c r="C9" s="55">
        <v>7</v>
      </c>
      <c r="D9" s="39">
        <v>6</v>
      </c>
      <c r="E9" s="39">
        <v>0</v>
      </c>
      <c r="F9" s="39">
        <v>4</v>
      </c>
      <c r="G9" s="39">
        <v>0</v>
      </c>
      <c r="H9" s="39">
        <v>2</v>
      </c>
      <c r="I9" s="39">
        <v>0</v>
      </c>
      <c r="J9" s="39">
        <v>0</v>
      </c>
      <c r="K9" s="39">
        <v>0</v>
      </c>
      <c r="L9" s="40">
        <f t="shared" si="1"/>
        <v>6</v>
      </c>
      <c r="S9" s="15" t="s">
        <v>6578</v>
      </c>
      <c r="T9" s="41">
        <v>0</v>
      </c>
      <c r="U9" s="41">
        <v>0</v>
      </c>
      <c r="V9" s="41">
        <v>4</v>
      </c>
      <c r="W9" s="41">
        <v>41</v>
      </c>
      <c r="X9" s="41">
        <v>0</v>
      </c>
      <c r="Y9" s="41">
        <v>0</v>
      </c>
      <c r="Z9" s="14">
        <f t="shared" si="2"/>
        <v>45</v>
      </c>
      <c r="AO9" s="11" t="s">
        <v>6492</v>
      </c>
      <c r="AP9" s="217">
        <v>0</v>
      </c>
      <c r="AQ9" s="217">
        <v>0</v>
      </c>
      <c r="AR9" s="217">
        <v>0</v>
      </c>
      <c r="AS9" s="217">
        <v>0</v>
      </c>
      <c r="AT9" s="217">
        <v>0</v>
      </c>
      <c r="AU9" s="217">
        <v>0</v>
      </c>
      <c r="AV9" s="217">
        <v>0</v>
      </c>
      <c r="AW9" s="219">
        <v>0</v>
      </c>
      <c r="AX9" s="219">
        <v>0</v>
      </c>
      <c r="AY9" s="217">
        <v>0</v>
      </c>
      <c r="AZ9" s="217">
        <v>0</v>
      </c>
      <c r="BA9" s="217">
        <v>1</v>
      </c>
      <c r="BB9" s="217">
        <v>0</v>
      </c>
      <c r="BC9" s="217">
        <v>0</v>
      </c>
      <c r="BD9" s="217">
        <v>0</v>
      </c>
      <c r="BE9" s="217">
        <v>0</v>
      </c>
      <c r="BF9" s="217">
        <v>0</v>
      </c>
      <c r="BG9" s="217">
        <v>0</v>
      </c>
      <c r="BH9" s="217">
        <v>0</v>
      </c>
      <c r="BI9" s="217">
        <v>0</v>
      </c>
      <c r="BJ9" s="217">
        <v>0</v>
      </c>
      <c r="BK9" s="217">
        <v>0</v>
      </c>
      <c r="BL9" s="217">
        <v>0</v>
      </c>
      <c r="BM9" s="217">
        <v>0</v>
      </c>
      <c r="BN9" s="218">
        <v>0</v>
      </c>
      <c r="BO9" s="218">
        <v>0</v>
      </c>
      <c r="BP9" s="218">
        <v>0</v>
      </c>
      <c r="BQ9" s="12">
        <v>0</v>
      </c>
      <c r="BR9" s="12">
        <v>0</v>
      </c>
      <c r="BS9" s="12">
        <v>0</v>
      </c>
      <c r="BT9" s="11" t="s">
        <v>6492</v>
      </c>
    </row>
    <row r="10" spans="1:72">
      <c r="A10" s="37" t="s">
        <v>314</v>
      </c>
      <c r="B10" s="37" t="s">
        <v>1372</v>
      </c>
      <c r="C10" s="38">
        <v>17</v>
      </c>
      <c r="D10" s="39">
        <v>17</v>
      </c>
      <c r="E10" s="39">
        <v>0</v>
      </c>
      <c r="F10" s="39">
        <v>0</v>
      </c>
      <c r="G10" s="39">
        <v>0</v>
      </c>
      <c r="H10" s="39">
        <v>0</v>
      </c>
      <c r="I10" s="39">
        <v>17</v>
      </c>
      <c r="J10" s="39">
        <v>0</v>
      </c>
      <c r="K10" s="39">
        <v>0</v>
      </c>
      <c r="L10" s="40">
        <f t="shared" si="1"/>
        <v>17</v>
      </c>
      <c r="T10" s="11">
        <f>SUM(T3:T9)</f>
        <v>122</v>
      </c>
      <c r="U10" s="11">
        <f t="shared" ref="U10:Y10" si="3">SUM(U3:U9)</f>
        <v>199</v>
      </c>
      <c r="V10" s="11">
        <f t="shared" si="3"/>
        <v>37</v>
      </c>
      <c r="W10" s="11">
        <f t="shared" si="3"/>
        <v>368</v>
      </c>
      <c r="X10" s="11">
        <f t="shared" si="3"/>
        <v>710</v>
      </c>
      <c r="Y10" s="11">
        <f t="shared" si="3"/>
        <v>0</v>
      </c>
      <c r="Z10" s="14">
        <f t="shared" si="2"/>
        <v>1436</v>
      </c>
      <c r="AO10" s="11" t="s">
        <v>6493</v>
      </c>
      <c r="AP10" s="217">
        <v>0</v>
      </c>
      <c r="AQ10" s="217">
        <v>0</v>
      </c>
      <c r="AR10" s="217">
        <v>0</v>
      </c>
      <c r="AS10" s="217">
        <v>0</v>
      </c>
      <c r="AT10" s="217">
        <v>0</v>
      </c>
      <c r="AU10" s="217">
        <v>0</v>
      </c>
      <c r="AV10" s="217">
        <v>0</v>
      </c>
      <c r="AW10" s="219">
        <v>0</v>
      </c>
      <c r="AX10" s="219">
        <v>0</v>
      </c>
      <c r="AY10" s="217">
        <v>0</v>
      </c>
      <c r="AZ10" s="217">
        <v>0</v>
      </c>
      <c r="BA10" s="217">
        <v>1</v>
      </c>
      <c r="BB10" s="217">
        <v>0</v>
      </c>
      <c r="BC10" s="217">
        <v>0</v>
      </c>
      <c r="BD10" s="217">
        <v>0</v>
      </c>
      <c r="BE10" s="217">
        <v>0</v>
      </c>
      <c r="BF10" s="217">
        <v>0</v>
      </c>
      <c r="BG10" s="217">
        <v>0</v>
      </c>
      <c r="BH10" s="217">
        <v>0</v>
      </c>
      <c r="BI10" s="217">
        <v>0</v>
      </c>
      <c r="BJ10" s="217">
        <v>0</v>
      </c>
      <c r="BK10" s="217">
        <v>0</v>
      </c>
      <c r="BL10" s="217">
        <v>0</v>
      </c>
      <c r="BM10" s="217">
        <v>0</v>
      </c>
      <c r="BN10" s="218">
        <v>0</v>
      </c>
      <c r="BO10" s="218">
        <v>0</v>
      </c>
      <c r="BP10" s="218">
        <v>0</v>
      </c>
      <c r="BQ10" s="12">
        <v>0</v>
      </c>
      <c r="BR10" s="12">
        <v>0</v>
      </c>
      <c r="BS10" s="12">
        <v>0</v>
      </c>
      <c r="BT10" s="11" t="s">
        <v>6493</v>
      </c>
    </row>
    <row r="11" spans="1:72">
      <c r="A11" s="37" t="s">
        <v>314</v>
      </c>
      <c r="B11" s="37" t="s">
        <v>1099</v>
      </c>
      <c r="C11" s="38">
        <v>1</v>
      </c>
      <c r="D11" s="39">
        <v>0</v>
      </c>
      <c r="E11" s="39">
        <v>0</v>
      </c>
      <c r="F11" s="39">
        <v>0</v>
      </c>
      <c r="G11" s="39">
        <v>0</v>
      </c>
      <c r="H11" s="39">
        <v>0</v>
      </c>
      <c r="I11" s="39">
        <v>0</v>
      </c>
      <c r="J11" s="39">
        <v>0</v>
      </c>
      <c r="K11" s="39">
        <v>0</v>
      </c>
      <c r="L11" s="40">
        <f t="shared" si="1"/>
        <v>0</v>
      </c>
      <c r="AO11" s="11" t="s">
        <v>6494</v>
      </c>
      <c r="AP11" s="217">
        <v>364</v>
      </c>
      <c r="AQ11" s="217">
        <v>349</v>
      </c>
      <c r="AR11" s="217">
        <v>510</v>
      </c>
      <c r="AS11" s="217">
        <v>535</v>
      </c>
      <c r="AT11" s="229">
        <v>579</v>
      </c>
      <c r="AU11" s="217">
        <v>91</v>
      </c>
      <c r="AV11" s="217">
        <v>181</v>
      </c>
      <c r="AW11" s="219">
        <v>166</v>
      </c>
      <c r="AX11" s="219">
        <v>123</v>
      </c>
      <c r="AY11" s="217">
        <v>6</v>
      </c>
      <c r="AZ11" s="217">
        <v>0</v>
      </c>
      <c r="BA11" s="217">
        <v>1</v>
      </c>
      <c r="BB11" s="217">
        <v>0</v>
      </c>
      <c r="BC11" s="217">
        <v>0</v>
      </c>
      <c r="BD11" s="217">
        <v>0</v>
      </c>
      <c r="BE11" s="217">
        <v>0</v>
      </c>
      <c r="BF11" s="217">
        <v>0</v>
      </c>
      <c r="BG11" s="217">
        <v>0</v>
      </c>
      <c r="BH11" s="217">
        <v>0</v>
      </c>
      <c r="BI11" s="217">
        <v>0</v>
      </c>
      <c r="BJ11" s="217">
        <v>0</v>
      </c>
      <c r="BK11" s="217">
        <v>0</v>
      </c>
      <c r="BL11" s="217">
        <v>0</v>
      </c>
      <c r="BM11" s="217">
        <v>0</v>
      </c>
      <c r="BN11" s="218">
        <v>0</v>
      </c>
      <c r="BO11" s="218">
        <v>1</v>
      </c>
      <c r="BP11" s="218">
        <v>0</v>
      </c>
      <c r="BQ11" s="12">
        <v>0</v>
      </c>
      <c r="BR11" s="12">
        <v>0</v>
      </c>
      <c r="BS11" s="12">
        <v>0</v>
      </c>
      <c r="BT11" s="11" t="s">
        <v>6494</v>
      </c>
    </row>
    <row r="12" spans="1:72">
      <c r="A12" s="37" t="s">
        <v>314</v>
      </c>
      <c r="B12" s="37" t="s">
        <v>1117</v>
      </c>
      <c r="C12" s="38">
        <v>378</v>
      </c>
      <c r="D12" s="39">
        <v>375</v>
      </c>
      <c r="E12" s="39">
        <v>5</v>
      </c>
      <c r="F12" s="39">
        <v>13</v>
      </c>
      <c r="G12" s="39">
        <v>3</v>
      </c>
      <c r="H12" s="39">
        <v>36</v>
      </c>
      <c r="I12" s="39">
        <v>318</v>
      </c>
      <c r="J12" s="39">
        <v>0</v>
      </c>
      <c r="K12" s="39">
        <v>0</v>
      </c>
      <c r="L12" s="40">
        <f t="shared" si="1"/>
        <v>375</v>
      </c>
      <c r="S12" s="14" t="s">
        <v>6496</v>
      </c>
      <c r="T12" s="14" t="s">
        <v>197</v>
      </c>
      <c r="U12" s="14" t="s">
        <v>209</v>
      </c>
      <c r="V12" s="14" t="s">
        <v>186</v>
      </c>
      <c r="W12" s="14" t="s">
        <v>84</v>
      </c>
      <c r="X12" s="14" t="s">
        <v>240</v>
      </c>
      <c r="Y12" s="14" t="s">
        <v>6580</v>
      </c>
      <c r="Z12" s="14" t="s">
        <v>545</v>
      </c>
      <c r="AO12" s="24" t="s">
        <v>6495</v>
      </c>
      <c r="AP12" s="217">
        <v>0</v>
      </c>
      <c r="AQ12" s="217">
        <v>0</v>
      </c>
      <c r="AR12" s="217">
        <v>0</v>
      </c>
      <c r="AS12" s="217">
        <v>0</v>
      </c>
      <c r="AT12" s="217">
        <v>0</v>
      </c>
      <c r="AU12" s="217">
        <v>415</v>
      </c>
      <c r="AV12" s="217">
        <v>435</v>
      </c>
      <c r="AW12" s="219">
        <v>345</v>
      </c>
      <c r="AX12" s="219">
        <v>433</v>
      </c>
      <c r="AY12" s="217">
        <v>457</v>
      </c>
      <c r="AZ12" s="229">
        <v>568</v>
      </c>
      <c r="BA12" s="217">
        <v>453</v>
      </c>
      <c r="BB12" s="217">
        <v>391</v>
      </c>
      <c r="BC12" s="217">
        <v>236</v>
      </c>
      <c r="BD12" s="217">
        <v>35</v>
      </c>
      <c r="BE12" s="217">
        <v>44</v>
      </c>
      <c r="BF12" s="217">
        <v>12</v>
      </c>
      <c r="BG12" s="220">
        <v>15</v>
      </c>
      <c r="BH12" s="220">
        <v>11</v>
      </c>
      <c r="BI12" s="220">
        <v>1</v>
      </c>
      <c r="BJ12" s="217">
        <v>0</v>
      </c>
      <c r="BK12" s="221">
        <v>0</v>
      </c>
      <c r="BL12" s="217">
        <v>0</v>
      </c>
      <c r="BM12" s="217">
        <v>0</v>
      </c>
      <c r="BN12" s="218">
        <v>0</v>
      </c>
      <c r="BO12" s="218">
        <v>1</v>
      </c>
      <c r="BP12" s="218">
        <v>0</v>
      </c>
      <c r="BQ12" s="220">
        <v>0</v>
      </c>
      <c r="BR12" s="12">
        <v>0</v>
      </c>
      <c r="BS12" s="12">
        <v>0</v>
      </c>
      <c r="BT12" s="24" t="s">
        <v>6495</v>
      </c>
    </row>
    <row r="13" spans="1:72">
      <c r="A13" s="48" t="s">
        <v>89</v>
      </c>
      <c r="B13" s="48" t="s">
        <v>1105</v>
      </c>
      <c r="C13" s="49">
        <v>47</v>
      </c>
      <c r="D13" s="49">
        <v>44</v>
      </c>
      <c r="E13" s="49">
        <v>5</v>
      </c>
      <c r="F13" s="49">
        <v>11</v>
      </c>
      <c r="G13" s="49">
        <v>2</v>
      </c>
      <c r="H13" s="49">
        <v>26</v>
      </c>
      <c r="I13" s="49">
        <v>0</v>
      </c>
      <c r="J13" s="49">
        <v>0</v>
      </c>
      <c r="K13" s="49">
        <v>0</v>
      </c>
      <c r="L13" s="50">
        <f t="shared" si="1"/>
        <v>44</v>
      </c>
      <c r="S13" s="14" t="s">
        <v>6457</v>
      </c>
      <c r="T13" s="41">
        <v>0</v>
      </c>
      <c r="U13" s="41">
        <v>0</v>
      </c>
      <c r="V13" s="41">
        <v>0</v>
      </c>
      <c r="W13" s="56">
        <v>0</v>
      </c>
      <c r="X13" s="41">
        <v>0</v>
      </c>
      <c r="Y13" s="41">
        <v>0</v>
      </c>
      <c r="Z13" s="14">
        <f>SUM(T13:Y13)</f>
        <v>0</v>
      </c>
      <c r="AO13" s="24" t="s">
        <v>6510</v>
      </c>
      <c r="AP13" s="217">
        <v>0</v>
      </c>
      <c r="AQ13" s="217">
        <v>0</v>
      </c>
      <c r="AR13" s="217">
        <v>0</v>
      </c>
      <c r="AS13" s="217">
        <v>0</v>
      </c>
      <c r="AT13" s="217">
        <v>0</v>
      </c>
      <c r="AU13" s="217">
        <v>0</v>
      </c>
      <c r="AV13" s="217">
        <v>0</v>
      </c>
      <c r="AW13" s="217">
        <v>0</v>
      </c>
      <c r="AX13" s="217">
        <v>0</v>
      </c>
      <c r="AY13" s="217">
        <v>2</v>
      </c>
      <c r="AZ13" s="217">
        <v>10</v>
      </c>
      <c r="BA13" s="217">
        <v>51</v>
      </c>
      <c r="BB13" s="217">
        <v>115</v>
      </c>
      <c r="BC13" s="217">
        <v>428</v>
      </c>
      <c r="BD13" s="229">
        <v>525</v>
      </c>
      <c r="BE13" s="217">
        <v>467</v>
      </c>
      <c r="BF13" s="217">
        <v>379</v>
      </c>
      <c r="BG13" s="220">
        <v>320</v>
      </c>
      <c r="BH13" s="220">
        <v>115</v>
      </c>
      <c r="BI13" s="217">
        <v>91</v>
      </c>
      <c r="BJ13" s="217">
        <v>54</v>
      </c>
      <c r="BK13" s="221">
        <v>62</v>
      </c>
      <c r="BL13" s="217">
        <v>37</v>
      </c>
      <c r="BM13" s="217">
        <v>45</v>
      </c>
      <c r="BN13" s="217">
        <v>34</v>
      </c>
      <c r="BO13" s="217">
        <v>33</v>
      </c>
      <c r="BP13" s="217">
        <v>0</v>
      </c>
      <c r="BQ13" s="220">
        <v>7</v>
      </c>
      <c r="BR13" s="220">
        <v>0</v>
      </c>
      <c r="BS13" s="12"/>
      <c r="BT13" s="24" t="s">
        <v>6510</v>
      </c>
    </row>
    <row r="14" spans="1:72">
      <c r="A14" s="48" t="s">
        <v>89</v>
      </c>
      <c r="B14" s="48" t="s">
        <v>1372</v>
      </c>
      <c r="C14" s="49">
        <v>143</v>
      </c>
      <c r="D14" s="49">
        <v>134</v>
      </c>
      <c r="E14" s="49">
        <v>6</v>
      </c>
      <c r="F14" s="49">
        <v>13</v>
      </c>
      <c r="G14" s="49">
        <v>8</v>
      </c>
      <c r="H14" s="49">
        <v>107</v>
      </c>
      <c r="I14" s="49">
        <v>0</v>
      </c>
      <c r="J14" s="49">
        <v>0</v>
      </c>
      <c r="K14" s="49">
        <v>0</v>
      </c>
      <c r="L14" s="50">
        <f t="shared" si="1"/>
        <v>134</v>
      </c>
      <c r="S14" s="46" t="s">
        <v>6460</v>
      </c>
      <c r="T14" s="47">
        <v>0</v>
      </c>
      <c r="U14" s="47">
        <v>0</v>
      </c>
      <c r="V14" s="47">
        <v>0</v>
      </c>
      <c r="W14" s="57">
        <v>0</v>
      </c>
      <c r="X14" s="47">
        <v>0</v>
      </c>
      <c r="Y14" s="47">
        <v>0</v>
      </c>
      <c r="Z14" s="14">
        <f t="shared" ref="Z14:Z20" si="4">SUM(T14:Y14)</f>
        <v>0</v>
      </c>
      <c r="AO14" s="11" t="s">
        <v>6497</v>
      </c>
      <c r="AP14" s="217">
        <v>3</v>
      </c>
      <c r="AQ14" s="217">
        <v>0</v>
      </c>
      <c r="AR14" s="217">
        <v>1</v>
      </c>
      <c r="AS14" s="217">
        <v>1</v>
      </c>
      <c r="AT14" s="217">
        <v>1</v>
      </c>
      <c r="AU14" s="217">
        <v>0</v>
      </c>
      <c r="AV14" s="217">
        <v>0</v>
      </c>
      <c r="AW14" s="219">
        <v>0</v>
      </c>
      <c r="AX14" s="219">
        <v>0</v>
      </c>
      <c r="AY14" s="217">
        <v>1</v>
      </c>
      <c r="AZ14" s="217">
        <v>2</v>
      </c>
      <c r="BA14" s="217">
        <v>1</v>
      </c>
      <c r="BB14" s="217">
        <v>1</v>
      </c>
      <c r="BC14" s="217">
        <v>0</v>
      </c>
      <c r="BD14" s="217">
        <v>0</v>
      </c>
      <c r="BE14" s="217">
        <v>1</v>
      </c>
      <c r="BF14" s="217">
        <v>0</v>
      </c>
      <c r="BG14" s="217">
        <v>0</v>
      </c>
      <c r="BH14" s="217">
        <v>0</v>
      </c>
      <c r="BI14" s="217">
        <v>1</v>
      </c>
      <c r="BJ14" s="217">
        <v>1</v>
      </c>
      <c r="BK14" s="217">
        <v>0</v>
      </c>
      <c r="BL14" s="217">
        <v>0</v>
      </c>
      <c r="BM14" s="217">
        <v>0</v>
      </c>
      <c r="BN14" s="218">
        <v>0</v>
      </c>
      <c r="BO14" s="218">
        <v>0</v>
      </c>
      <c r="BP14" s="218">
        <v>0</v>
      </c>
      <c r="BQ14" s="12">
        <v>0</v>
      </c>
      <c r="BR14" s="12">
        <v>0</v>
      </c>
      <c r="BS14" s="12">
        <v>0</v>
      </c>
      <c r="BT14" s="11" t="s">
        <v>6497</v>
      </c>
    </row>
    <row r="15" spans="1:72">
      <c r="A15" s="48" t="s">
        <v>89</v>
      </c>
      <c r="B15" s="48" t="s">
        <v>1099</v>
      </c>
      <c r="C15" s="49">
        <v>6</v>
      </c>
      <c r="D15" s="49">
        <v>5</v>
      </c>
      <c r="E15" s="49">
        <v>0</v>
      </c>
      <c r="F15" s="49">
        <v>4</v>
      </c>
      <c r="G15" s="49">
        <v>0</v>
      </c>
      <c r="H15" s="49">
        <v>1</v>
      </c>
      <c r="I15" s="49">
        <v>0</v>
      </c>
      <c r="J15" s="49">
        <v>0</v>
      </c>
      <c r="K15" s="49">
        <v>0</v>
      </c>
      <c r="L15" s="50">
        <f t="shared" si="1"/>
        <v>5</v>
      </c>
      <c r="S15" s="14" t="s">
        <v>6461</v>
      </c>
      <c r="T15" s="58">
        <v>0</v>
      </c>
      <c r="U15" s="58">
        <v>0</v>
      </c>
      <c r="V15" s="58">
        <v>0</v>
      </c>
      <c r="W15" s="56">
        <v>0</v>
      </c>
      <c r="X15" s="41">
        <v>0</v>
      </c>
      <c r="Y15" s="41">
        <v>0</v>
      </c>
      <c r="Z15" s="14">
        <f t="shared" si="4"/>
        <v>0</v>
      </c>
      <c r="AO15" s="11" t="s">
        <v>6498</v>
      </c>
      <c r="AP15" s="217">
        <v>3</v>
      </c>
      <c r="AQ15" s="217">
        <v>3</v>
      </c>
      <c r="AR15" s="217">
        <v>1</v>
      </c>
      <c r="AS15" s="217">
        <v>1</v>
      </c>
      <c r="AT15" s="217">
        <v>1</v>
      </c>
      <c r="AU15" s="217">
        <v>0</v>
      </c>
      <c r="AV15" s="217">
        <v>0</v>
      </c>
      <c r="AW15" s="219">
        <v>0</v>
      </c>
      <c r="AX15" s="219">
        <v>1</v>
      </c>
      <c r="AY15" s="217">
        <v>1</v>
      </c>
      <c r="AZ15" s="217">
        <v>0</v>
      </c>
      <c r="BA15" s="217">
        <v>0</v>
      </c>
      <c r="BB15" s="217">
        <v>1</v>
      </c>
      <c r="BC15" s="217">
        <v>0</v>
      </c>
      <c r="BD15" s="217">
        <v>0</v>
      </c>
      <c r="BE15" s="217">
        <v>1</v>
      </c>
      <c r="BF15" s="217">
        <v>0</v>
      </c>
      <c r="BG15" s="217">
        <v>0</v>
      </c>
      <c r="BH15" s="217">
        <v>0</v>
      </c>
      <c r="BI15" s="217">
        <v>0</v>
      </c>
      <c r="BJ15" s="217">
        <v>1</v>
      </c>
      <c r="BK15" s="217">
        <v>0</v>
      </c>
      <c r="BL15" s="217">
        <v>0</v>
      </c>
      <c r="BM15" s="217">
        <v>0</v>
      </c>
      <c r="BN15" s="218">
        <v>0</v>
      </c>
      <c r="BO15" s="218">
        <v>0</v>
      </c>
      <c r="BP15" s="218">
        <v>0</v>
      </c>
      <c r="BQ15" s="12">
        <v>0</v>
      </c>
      <c r="BR15" s="12">
        <v>0</v>
      </c>
      <c r="BS15" s="12">
        <v>0</v>
      </c>
      <c r="BT15" s="11" t="s">
        <v>6498</v>
      </c>
    </row>
    <row r="16" spans="1:72">
      <c r="A16" s="48" t="s">
        <v>89</v>
      </c>
      <c r="B16" s="48" t="s">
        <v>4312</v>
      </c>
      <c r="C16" s="49">
        <v>3</v>
      </c>
      <c r="D16" s="49">
        <v>3</v>
      </c>
      <c r="E16" s="49">
        <v>1</v>
      </c>
      <c r="F16" s="49">
        <v>0</v>
      </c>
      <c r="G16" s="49">
        <v>0</v>
      </c>
      <c r="H16" s="49">
        <v>2</v>
      </c>
      <c r="I16" s="49">
        <v>0</v>
      </c>
      <c r="J16" s="49">
        <v>0</v>
      </c>
      <c r="K16" s="49">
        <v>0</v>
      </c>
      <c r="L16" s="50">
        <f t="shared" si="1"/>
        <v>3</v>
      </c>
      <c r="S16" s="46" t="s">
        <v>6489</v>
      </c>
      <c r="T16" s="47">
        <v>0</v>
      </c>
      <c r="U16" s="47">
        <v>1</v>
      </c>
      <c r="V16" s="47">
        <v>0</v>
      </c>
      <c r="W16" s="57">
        <v>1</v>
      </c>
      <c r="X16" s="47">
        <v>0</v>
      </c>
      <c r="Y16" s="47">
        <v>0</v>
      </c>
      <c r="Z16" s="14">
        <f t="shared" si="4"/>
        <v>2</v>
      </c>
      <c r="AO16" s="11" t="s">
        <v>6499</v>
      </c>
      <c r="AP16" s="217">
        <v>10</v>
      </c>
      <c r="AQ16" s="217">
        <v>3</v>
      </c>
      <c r="AR16" s="217">
        <v>5</v>
      </c>
      <c r="AS16" s="217">
        <v>3</v>
      </c>
      <c r="AT16" s="217">
        <v>2</v>
      </c>
      <c r="AU16" s="217">
        <v>0</v>
      </c>
      <c r="AV16" s="217">
        <v>0</v>
      </c>
      <c r="AW16" s="219">
        <v>0</v>
      </c>
      <c r="AX16" s="219">
        <v>1</v>
      </c>
      <c r="AY16" s="217">
        <v>1</v>
      </c>
      <c r="AZ16" s="217">
        <v>0</v>
      </c>
      <c r="BA16" s="217">
        <v>0</v>
      </c>
      <c r="BB16" s="217">
        <v>1</v>
      </c>
      <c r="BC16" s="217">
        <v>0</v>
      </c>
      <c r="BD16" s="217">
        <v>0</v>
      </c>
      <c r="BE16" s="217">
        <v>1</v>
      </c>
      <c r="BF16" s="217">
        <v>0</v>
      </c>
      <c r="BG16" s="217">
        <v>0</v>
      </c>
      <c r="BH16" s="217">
        <v>0</v>
      </c>
      <c r="BI16" s="217">
        <v>0</v>
      </c>
      <c r="BJ16" s="217">
        <v>1</v>
      </c>
      <c r="BK16" s="217">
        <v>0</v>
      </c>
      <c r="BL16" s="217">
        <v>0</v>
      </c>
      <c r="BM16" s="217">
        <v>0</v>
      </c>
      <c r="BN16" s="218">
        <v>0</v>
      </c>
      <c r="BO16" s="218">
        <v>0</v>
      </c>
      <c r="BP16" s="218">
        <v>0</v>
      </c>
      <c r="BQ16" s="12">
        <v>0</v>
      </c>
      <c r="BR16" s="12">
        <v>0</v>
      </c>
      <c r="BS16" s="12">
        <v>0</v>
      </c>
      <c r="BT16" s="11" t="s">
        <v>6499</v>
      </c>
    </row>
    <row r="17" spans="1:72">
      <c r="A17" s="48" t="s">
        <v>89</v>
      </c>
      <c r="B17" s="48" t="s">
        <v>1117</v>
      </c>
      <c r="C17" s="49">
        <v>782</v>
      </c>
      <c r="D17" s="49">
        <v>775</v>
      </c>
      <c r="E17" s="49">
        <v>105</v>
      </c>
      <c r="F17" s="49">
        <v>149</v>
      </c>
      <c r="G17" s="49">
        <v>20</v>
      </c>
      <c r="H17" s="49">
        <v>143</v>
      </c>
      <c r="I17" s="49">
        <v>358</v>
      </c>
      <c r="J17" s="49">
        <v>0</v>
      </c>
      <c r="K17" s="49">
        <v>0</v>
      </c>
      <c r="L17" s="50">
        <f t="shared" si="1"/>
        <v>775</v>
      </c>
      <c r="S17" s="15" t="s">
        <v>6429</v>
      </c>
      <c r="T17" s="41">
        <v>0</v>
      </c>
      <c r="U17" s="41">
        <v>4</v>
      </c>
      <c r="V17" s="41">
        <v>0</v>
      </c>
      <c r="W17" s="56">
        <v>2</v>
      </c>
      <c r="X17" s="41">
        <v>0</v>
      </c>
      <c r="Y17" s="41">
        <v>0</v>
      </c>
      <c r="Z17" s="14">
        <f t="shared" si="4"/>
        <v>6</v>
      </c>
      <c r="AO17" s="11" t="s">
        <v>6500</v>
      </c>
      <c r="AP17" s="217">
        <v>51</v>
      </c>
      <c r="AQ17" s="217">
        <v>46</v>
      </c>
      <c r="AR17" s="217">
        <v>37</v>
      </c>
      <c r="AS17" s="217">
        <v>28</v>
      </c>
      <c r="AT17" s="217">
        <v>23</v>
      </c>
      <c r="AU17" s="217">
        <v>12</v>
      </c>
      <c r="AV17" s="217">
        <v>18</v>
      </c>
      <c r="AW17" s="219">
        <v>8</v>
      </c>
      <c r="AX17" s="219">
        <v>10</v>
      </c>
      <c r="AY17" s="217">
        <v>4</v>
      </c>
      <c r="AZ17" s="217">
        <v>1</v>
      </c>
      <c r="BA17" s="217">
        <v>5</v>
      </c>
      <c r="BB17" s="217">
        <v>3</v>
      </c>
      <c r="BC17" s="217">
        <v>0</v>
      </c>
      <c r="BD17" s="217">
        <v>0</v>
      </c>
      <c r="BE17" s="217">
        <v>2</v>
      </c>
      <c r="BF17" s="217">
        <v>0</v>
      </c>
      <c r="BG17" s="217">
        <v>0</v>
      </c>
      <c r="BH17" s="217">
        <v>0</v>
      </c>
      <c r="BI17" s="217">
        <v>4</v>
      </c>
      <c r="BJ17" s="217">
        <v>1</v>
      </c>
      <c r="BK17" s="217">
        <v>1</v>
      </c>
      <c r="BL17" s="217">
        <v>0</v>
      </c>
      <c r="BM17" s="217">
        <v>0</v>
      </c>
      <c r="BN17" s="218">
        <v>0</v>
      </c>
      <c r="BO17" s="218">
        <v>0</v>
      </c>
      <c r="BP17" s="218">
        <v>0</v>
      </c>
      <c r="BQ17" s="12">
        <v>0</v>
      </c>
      <c r="BR17" s="12">
        <v>0</v>
      </c>
      <c r="BS17" s="12">
        <v>0</v>
      </c>
      <c r="BT17" s="11" t="s">
        <v>6500</v>
      </c>
    </row>
    <row r="18" spans="1:72">
      <c r="A18" s="37" t="s">
        <v>96</v>
      </c>
      <c r="B18" s="37" t="s">
        <v>1372</v>
      </c>
      <c r="C18" s="38">
        <v>44</v>
      </c>
      <c r="D18" s="38">
        <v>43</v>
      </c>
      <c r="E18" s="38">
        <v>0</v>
      </c>
      <c r="F18" s="38">
        <v>0</v>
      </c>
      <c r="G18" s="38">
        <v>4</v>
      </c>
      <c r="H18" s="38">
        <v>39</v>
      </c>
      <c r="I18" s="38">
        <v>0</v>
      </c>
      <c r="J18" s="38">
        <v>0</v>
      </c>
      <c r="K18" s="38">
        <v>0</v>
      </c>
      <c r="L18" s="40">
        <f t="shared" si="1"/>
        <v>43</v>
      </c>
      <c r="S18" s="46" t="s">
        <v>6430</v>
      </c>
      <c r="T18" s="47">
        <v>5</v>
      </c>
      <c r="U18" s="47">
        <v>11</v>
      </c>
      <c r="V18" s="47">
        <v>2</v>
      </c>
      <c r="W18" s="60">
        <v>26</v>
      </c>
      <c r="X18" s="47">
        <v>0</v>
      </c>
      <c r="Y18" s="47">
        <v>0</v>
      </c>
      <c r="Z18" s="14">
        <f t="shared" si="4"/>
        <v>44</v>
      </c>
      <c r="AO18" s="11" t="s">
        <v>6501</v>
      </c>
      <c r="AP18" s="229">
        <v>713</v>
      </c>
      <c r="AQ18" s="217">
        <v>352</v>
      </c>
      <c r="AR18" s="217">
        <v>266</v>
      </c>
      <c r="AS18" s="217">
        <v>249</v>
      </c>
      <c r="AT18" s="217">
        <v>156</v>
      </c>
      <c r="AU18" s="217">
        <v>84</v>
      </c>
      <c r="AV18" s="217">
        <v>62</v>
      </c>
      <c r="AW18" s="219">
        <v>82</v>
      </c>
      <c r="AX18" s="219">
        <v>42</v>
      </c>
      <c r="AY18" s="217">
        <v>52</v>
      </c>
      <c r="AZ18" s="217">
        <v>37</v>
      </c>
      <c r="BA18" s="217">
        <v>17</v>
      </c>
      <c r="BB18" s="217">
        <v>19</v>
      </c>
      <c r="BC18" s="217">
        <v>37</v>
      </c>
      <c r="BD18" s="217">
        <v>13</v>
      </c>
      <c r="BE18" s="217">
        <v>19</v>
      </c>
      <c r="BF18" s="217">
        <v>16</v>
      </c>
      <c r="BG18" s="12">
        <v>11</v>
      </c>
      <c r="BH18" s="217">
        <v>3</v>
      </c>
      <c r="BI18" s="217">
        <v>6</v>
      </c>
      <c r="BJ18" s="217">
        <v>2</v>
      </c>
      <c r="BK18" s="217">
        <v>3</v>
      </c>
      <c r="BL18" s="217">
        <v>5</v>
      </c>
      <c r="BM18" s="217">
        <v>3</v>
      </c>
      <c r="BN18" s="217">
        <v>0</v>
      </c>
      <c r="BO18" s="217">
        <v>0</v>
      </c>
      <c r="BP18" s="218">
        <v>0</v>
      </c>
      <c r="BQ18" s="12">
        <v>1</v>
      </c>
      <c r="BR18" s="12">
        <v>2</v>
      </c>
      <c r="BS18" s="12">
        <v>1</v>
      </c>
      <c r="BT18" s="11" t="s">
        <v>6501</v>
      </c>
    </row>
    <row r="19" spans="1:72">
      <c r="A19" s="37" t="s">
        <v>96</v>
      </c>
      <c r="B19" s="37" t="s">
        <v>1117</v>
      </c>
      <c r="C19" s="38">
        <v>2</v>
      </c>
      <c r="D19" s="38">
        <v>2</v>
      </c>
      <c r="E19" s="38">
        <v>0</v>
      </c>
      <c r="F19" s="38">
        <v>0</v>
      </c>
      <c r="G19" s="38">
        <v>0</v>
      </c>
      <c r="H19" s="38">
        <v>2</v>
      </c>
      <c r="I19" s="38">
        <v>0</v>
      </c>
      <c r="J19" s="38">
        <v>0</v>
      </c>
      <c r="K19" s="38">
        <v>0</v>
      </c>
      <c r="L19" s="40">
        <f t="shared" si="1"/>
        <v>2</v>
      </c>
      <c r="S19" s="15" t="s">
        <v>6578</v>
      </c>
      <c r="T19" s="41">
        <v>0</v>
      </c>
      <c r="U19" s="41">
        <v>0</v>
      </c>
      <c r="V19" s="41">
        <v>0</v>
      </c>
      <c r="W19" s="56">
        <v>0</v>
      </c>
      <c r="X19" s="41">
        <v>0</v>
      </c>
      <c r="Y19" s="41">
        <v>0</v>
      </c>
      <c r="Z19" s="14">
        <f t="shared" si="4"/>
        <v>0</v>
      </c>
      <c r="AO19" s="11" t="s">
        <v>6502</v>
      </c>
      <c r="AP19" s="217">
        <v>1</v>
      </c>
      <c r="AQ19" s="217">
        <v>28</v>
      </c>
      <c r="AR19" s="217">
        <v>72</v>
      </c>
      <c r="AS19" s="217">
        <v>273</v>
      </c>
      <c r="AT19" s="229">
        <v>355</v>
      </c>
      <c r="AU19" s="217">
        <v>161</v>
      </c>
      <c r="AV19" s="217">
        <v>145</v>
      </c>
      <c r="AW19" s="219">
        <v>92</v>
      </c>
      <c r="AX19" s="219">
        <v>72</v>
      </c>
      <c r="AY19" s="217">
        <v>60</v>
      </c>
      <c r="AZ19" s="217">
        <v>43</v>
      </c>
      <c r="BA19" s="217">
        <v>40</v>
      </c>
      <c r="BB19" s="217">
        <v>31</v>
      </c>
      <c r="BC19" s="217">
        <v>39</v>
      </c>
      <c r="BD19" s="217">
        <v>28</v>
      </c>
      <c r="BE19" s="217">
        <v>32</v>
      </c>
      <c r="BF19" s="217">
        <v>17</v>
      </c>
      <c r="BG19" s="12">
        <v>29</v>
      </c>
      <c r="BH19" s="217">
        <v>10</v>
      </c>
      <c r="BI19" s="217">
        <v>15</v>
      </c>
      <c r="BJ19" s="217">
        <v>6</v>
      </c>
      <c r="BK19" s="217">
        <v>14</v>
      </c>
      <c r="BL19" s="217">
        <v>7</v>
      </c>
      <c r="BM19" s="217">
        <v>4</v>
      </c>
      <c r="BN19" s="217">
        <v>1</v>
      </c>
      <c r="BO19" s="217">
        <v>0</v>
      </c>
      <c r="BP19" s="218">
        <v>0</v>
      </c>
      <c r="BQ19" s="12">
        <v>5</v>
      </c>
      <c r="BR19" s="12">
        <v>1</v>
      </c>
      <c r="BS19" s="12">
        <v>1</v>
      </c>
      <c r="BT19" s="11" t="s">
        <v>6502</v>
      </c>
    </row>
    <row r="20" spans="1:72">
      <c r="A20" s="62" t="s">
        <v>6506</v>
      </c>
      <c r="B20" s="55"/>
      <c r="C20" s="55">
        <f>SUM(C2:C19)</f>
        <v>1462</v>
      </c>
      <c r="D20" s="55">
        <f t="shared" ref="D20:K20" si="5">SUM(D2:D19)</f>
        <v>1436</v>
      </c>
      <c r="E20" s="55">
        <f t="shared" si="5"/>
        <v>122</v>
      </c>
      <c r="F20" s="55">
        <f t="shared" si="5"/>
        <v>199</v>
      </c>
      <c r="G20" s="55">
        <f t="shared" si="5"/>
        <v>37</v>
      </c>
      <c r="H20" s="55">
        <f t="shared" si="5"/>
        <v>368</v>
      </c>
      <c r="I20" s="55">
        <f t="shared" si="5"/>
        <v>710</v>
      </c>
      <c r="J20" s="55">
        <f t="shared" si="5"/>
        <v>0</v>
      </c>
      <c r="K20" s="55">
        <f t="shared" si="5"/>
        <v>0</v>
      </c>
      <c r="L20" s="241">
        <f t="shared" si="1"/>
        <v>1436</v>
      </c>
      <c r="T20" s="23">
        <f>SUM(T13:T19)</f>
        <v>5</v>
      </c>
      <c r="U20" s="23">
        <f t="shared" ref="U20:Y20" si="6">SUM(U13:U19)</f>
        <v>16</v>
      </c>
      <c r="V20" s="23">
        <f t="shared" si="6"/>
        <v>2</v>
      </c>
      <c r="W20" s="23">
        <f t="shared" si="6"/>
        <v>29</v>
      </c>
      <c r="X20" s="23">
        <f t="shared" si="6"/>
        <v>0</v>
      </c>
      <c r="Y20" s="23">
        <f t="shared" si="6"/>
        <v>0</v>
      </c>
      <c r="Z20" s="14">
        <f t="shared" si="4"/>
        <v>52</v>
      </c>
      <c r="AO20" s="11" t="s">
        <v>6509</v>
      </c>
      <c r="AP20" s="217">
        <v>0</v>
      </c>
      <c r="AQ20" s="217">
        <v>0</v>
      </c>
      <c r="AR20" s="217">
        <v>0</v>
      </c>
      <c r="AS20" s="217">
        <v>0</v>
      </c>
      <c r="AT20" s="217">
        <v>2</v>
      </c>
      <c r="AU20" s="217">
        <v>15</v>
      </c>
      <c r="AV20" s="217">
        <v>39</v>
      </c>
      <c r="AW20" s="219">
        <v>174</v>
      </c>
      <c r="AX20" s="219">
        <v>257</v>
      </c>
      <c r="AY20" s="229">
        <v>409</v>
      </c>
      <c r="AZ20" s="217">
        <v>233</v>
      </c>
      <c r="BA20" s="217">
        <v>203</v>
      </c>
      <c r="BB20" s="217">
        <v>114</v>
      </c>
      <c r="BC20" s="217">
        <v>154</v>
      </c>
      <c r="BD20" s="217">
        <v>112</v>
      </c>
      <c r="BE20" s="217">
        <v>124</v>
      </c>
      <c r="BF20" s="217">
        <v>60</v>
      </c>
      <c r="BG20" s="12">
        <v>87</v>
      </c>
      <c r="BH20" s="217">
        <v>39</v>
      </c>
      <c r="BI20" s="217">
        <v>57</v>
      </c>
      <c r="BJ20" s="217">
        <v>29</v>
      </c>
      <c r="BK20" s="217">
        <v>50</v>
      </c>
      <c r="BL20" s="217">
        <v>34</v>
      </c>
      <c r="BM20" s="217">
        <v>35</v>
      </c>
      <c r="BN20" s="217">
        <v>18</v>
      </c>
      <c r="BO20" s="217">
        <v>21</v>
      </c>
      <c r="BP20" s="218">
        <v>18</v>
      </c>
      <c r="BQ20" s="12">
        <v>25</v>
      </c>
      <c r="BR20" s="12">
        <v>6</v>
      </c>
      <c r="BS20" s="12">
        <v>3</v>
      </c>
      <c r="BT20" s="11" t="s">
        <v>6509</v>
      </c>
    </row>
    <row r="21" spans="1:72">
      <c r="A21" s="108"/>
      <c r="B21" s="79"/>
      <c r="C21" s="79"/>
      <c r="D21" s="79"/>
      <c r="E21" s="79"/>
      <c r="F21" s="79"/>
      <c r="G21" s="79"/>
      <c r="H21" s="79"/>
      <c r="I21" s="79"/>
      <c r="J21" s="79"/>
      <c r="K21" s="79"/>
      <c r="L21" s="240"/>
      <c r="BL21" s="24"/>
      <c r="BR21" s="11"/>
    </row>
    <row r="22" spans="1:72">
      <c r="S22" s="14" t="s">
        <v>6507</v>
      </c>
      <c r="T22" s="14" t="s">
        <v>197</v>
      </c>
      <c r="U22" s="14" t="s">
        <v>209</v>
      </c>
      <c r="V22" s="14" t="s">
        <v>186</v>
      </c>
      <c r="W22" s="14" t="s">
        <v>84</v>
      </c>
      <c r="X22" s="14" t="s">
        <v>240</v>
      </c>
      <c r="Y22" s="14" t="s">
        <v>6580</v>
      </c>
      <c r="Z22" s="14" t="s">
        <v>6508</v>
      </c>
      <c r="AS22" s="11" t="s">
        <v>6424</v>
      </c>
      <c r="AX22" s="11" t="s">
        <v>6503</v>
      </c>
      <c r="BD22" s="11" t="s">
        <v>6425</v>
      </c>
      <c r="BL22" s="24" t="s">
        <v>6426</v>
      </c>
      <c r="BQ22" s="11" t="s">
        <v>6427</v>
      </c>
      <c r="BR22" s="11"/>
    </row>
    <row r="23" spans="1:72">
      <c r="S23" s="14" t="s">
        <v>6457</v>
      </c>
      <c r="T23" s="63">
        <v>0</v>
      </c>
      <c r="U23" s="63">
        <v>0</v>
      </c>
      <c r="V23" s="63">
        <v>0</v>
      </c>
      <c r="W23" s="63">
        <v>1</v>
      </c>
      <c r="X23" s="63">
        <v>0</v>
      </c>
      <c r="Y23" s="63">
        <v>0</v>
      </c>
      <c r="Z23" s="15">
        <f>SUM(T23:W23)+Y23</f>
        <v>1</v>
      </c>
      <c r="AA23" s="14" t="s">
        <v>6457</v>
      </c>
      <c r="AO23" s="11" t="s">
        <v>5</v>
      </c>
      <c r="AP23" s="11" t="s">
        <v>6504</v>
      </c>
      <c r="AQ23" s="11" t="s">
        <v>6463</v>
      </c>
      <c r="AR23" s="11" t="s">
        <v>6464</v>
      </c>
      <c r="AS23" s="11" t="s">
        <v>6465</v>
      </c>
      <c r="AT23" s="11" t="s">
        <v>6466</v>
      </c>
      <c r="AU23" s="11" t="s">
        <v>6467</v>
      </c>
      <c r="AV23" s="11" t="s">
        <v>6468</v>
      </c>
      <c r="AW23" s="51" t="s">
        <v>6469</v>
      </c>
      <c r="AX23" s="51" t="s">
        <v>6470</v>
      </c>
      <c r="AY23" s="11" t="s">
        <v>6471</v>
      </c>
      <c r="AZ23" s="11" t="s">
        <v>6472</v>
      </c>
      <c r="BA23" s="11" t="s">
        <v>6473</v>
      </c>
      <c r="BB23" s="11" t="s">
        <v>6474</v>
      </c>
      <c r="BC23" s="11" t="s">
        <v>6475</v>
      </c>
      <c r="BD23" s="11" t="s">
        <v>6476</v>
      </c>
      <c r="BE23" s="11" t="s">
        <v>6477</v>
      </c>
      <c r="BF23" s="11" t="s">
        <v>6478</v>
      </c>
      <c r="BG23" s="11" t="s">
        <v>6479</v>
      </c>
      <c r="BH23" s="11" t="s">
        <v>6480</v>
      </c>
      <c r="BI23" s="11" t="s">
        <v>6481</v>
      </c>
      <c r="BJ23" s="11" t="s">
        <v>6482</v>
      </c>
      <c r="BK23" s="11" t="s">
        <v>6483</v>
      </c>
      <c r="BL23" s="22" t="s">
        <v>6505</v>
      </c>
      <c r="BM23" s="11" t="s">
        <v>6485</v>
      </c>
      <c r="BN23" s="11" t="s">
        <v>6486</v>
      </c>
      <c r="BO23" s="11" t="s">
        <v>6487</v>
      </c>
      <c r="BP23" s="11" t="s">
        <v>6488</v>
      </c>
      <c r="BQ23" s="11" t="s">
        <v>6454</v>
      </c>
      <c r="BR23" s="11" t="s">
        <v>6443</v>
      </c>
      <c r="BS23" s="11" t="s">
        <v>6577</v>
      </c>
    </row>
    <row r="24" spans="1:72">
      <c r="S24" s="46" t="s">
        <v>6460</v>
      </c>
      <c r="T24" s="57">
        <v>0</v>
      </c>
      <c r="U24" s="57">
        <v>0</v>
      </c>
      <c r="V24" s="57">
        <v>0</v>
      </c>
      <c r="W24" s="57">
        <v>1</v>
      </c>
      <c r="X24" s="57">
        <v>0</v>
      </c>
      <c r="Y24" s="57">
        <v>0</v>
      </c>
      <c r="Z24" s="15">
        <f t="shared" ref="Z24:Z30" si="7">SUM(T24:W24)+Y24</f>
        <v>1</v>
      </c>
      <c r="AA24" s="46" t="s">
        <v>6460</v>
      </c>
      <c r="AO24" s="14" t="s">
        <v>6582</v>
      </c>
      <c r="AP24" s="222">
        <v>0</v>
      </c>
      <c r="AQ24" s="222">
        <v>0</v>
      </c>
      <c r="AR24" s="222">
        <v>0</v>
      </c>
      <c r="AS24" s="222">
        <v>0</v>
      </c>
      <c r="AT24" s="222">
        <v>0</v>
      </c>
      <c r="AU24" s="222">
        <v>0</v>
      </c>
      <c r="AV24" s="222">
        <v>0</v>
      </c>
      <c r="AW24" s="222">
        <v>0</v>
      </c>
      <c r="AX24" s="222">
        <v>0</v>
      </c>
      <c r="AY24" s="222">
        <v>1</v>
      </c>
      <c r="AZ24" s="222">
        <v>7</v>
      </c>
      <c r="BA24" s="222">
        <v>40</v>
      </c>
      <c r="BB24" s="222">
        <v>42</v>
      </c>
      <c r="BC24" s="222">
        <v>161</v>
      </c>
      <c r="BD24" s="222">
        <v>182</v>
      </c>
      <c r="BE24" s="230">
        <v>349</v>
      </c>
      <c r="BF24" s="222">
        <v>202</v>
      </c>
      <c r="BG24" s="41">
        <v>211</v>
      </c>
      <c r="BH24" s="222">
        <v>120</v>
      </c>
      <c r="BI24" s="222">
        <v>162</v>
      </c>
      <c r="BJ24" s="222">
        <v>71</v>
      </c>
      <c r="BK24" s="222">
        <v>109</v>
      </c>
      <c r="BL24" s="222">
        <v>69</v>
      </c>
      <c r="BM24" s="222">
        <v>64</v>
      </c>
      <c r="BN24" s="222">
        <v>30</v>
      </c>
      <c r="BO24" s="222">
        <v>38</v>
      </c>
      <c r="BP24" s="223">
        <v>21</v>
      </c>
      <c r="BQ24" s="41">
        <v>59</v>
      </c>
      <c r="BR24" s="41">
        <v>18</v>
      </c>
      <c r="BS24" s="41">
        <v>8</v>
      </c>
      <c r="BT24" s="14" t="s">
        <v>6582</v>
      </c>
    </row>
    <row r="25" spans="1:72">
      <c r="S25" s="14" t="s">
        <v>6461</v>
      </c>
      <c r="T25" s="56">
        <v>0</v>
      </c>
      <c r="U25" s="56">
        <v>1</v>
      </c>
      <c r="V25" s="56">
        <v>0</v>
      </c>
      <c r="W25" s="56">
        <v>2</v>
      </c>
      <c r="X25" s="56">
        <v>0</v>
      </c>
      <c r="Y25" s="56">
        <v>0</v>
      </c>
      <c r="Z25" s="15">
        <f t="shared" si="7"/>
        <v>3</v>
      </c>
      <c r="AA25" s="14" t="s">
        <v>6461</v>
      </c>
      <c r="AO25" s="224" t="s">
        <v>6512</v>
      </c>
      <c r="AP25" s="225">
        <v>0</v>
      </c>
      <c r="AQ25" s="225">
        <v>0</v>
      </c>
      <c r="AR25" s="225">
        <v>0</v>
      </c>
      <c r="AS25" s="225">
        <v>0</v>
      </c>
      <c r="AT25" s="225">
        <v>0</v>
      </c>
      <c r="AU25" s="225">
        <v>0</v>
      </c>
      <c r="AV25" s="225">
        <v>0</v>
      </c>
      <c r="AW25" s="225">
        <v>0</v>
      </c>
      <c r="AX25" s="225">
        <v>0</v>
      </c>
      <c r="AY25" s="225">
        <v>0</v>
      </c>
      <c r="AZ25" s="225">
        <v>0</v>
      </c>
      <c r="BA25" s="225">
        <v>13</v>
      </c>
      <c r="BB25" s="225">
        <v>33</v>
      </c>
      <c r="BC25" s="225">
        <v>51</v>
      </c>
      <c r="BD25" s="225">
        <v>28</v>
      </c>
      <c r="BE25" s="225">
        <v>181</v>
      </c>
      <c r="BF25" s="225">
        <v>177</v>
      </c>
      <c r="BG25" s="226">
        <v>386</v>
      </c>
      <c r="BH25" s="226">
        <v>395</v>
      </c>
      <c r="BI25" s="230">
        <v>522</v>
      </c>
      <c r="BJ25" s="225">
        <v>271</v>
      </c>
      <c r="BK25" s="227">
        <v>333</v>
      </c>
      <c r="BL25" s="228">
        <v>316</v>
      </c>
      <c r="BM25" s="228">
        <v>325</v>
      </c>
      <c r="BN25" s="228">
        <v>83</v>
      </c>
      <c r="BO25" s="228">
        <v>73</v>
      </c>
      <c r="BP25" s="228">
        <v>14</v>
      </c>
      <c r="BQ25" s="226">
        <v>43</v>
      </c>
      <c r="BR25" s="47">
        <v>23</v>
      </c>
      <c r="BS25" s="47">
        <v>17</v>
      </c>
      <c r="BT25" s="224" t="s">
        <v>6512</v>
      </c>
    </row>
    <row r="26" spans="1:72">
      <c r="S26" s="46" t="s">
        <v>6489</v>
      </c>
      <c r="T26" s="57">
        <v>0</v>
      </c>
      <c r="U26" s="57">
        <v>3</v>
      </c>
      <c r="V26" s="57">
        <v>0</v>
      </c>
      <c r="W26" s="57">
        <v>5</v>
      </c>
      <c r="X26" s="57">
        <v>17</v>
      </c>
      <c r="Y26" s="57">
        <v>0</v>
      </c>
      <c r="Z26" s="15">
        <f t="shared" si="7"/>
        <v>8</v>
      </c>
      <c r="AA26" s="46" t="s">
        <v>6489</v>
      </c>
      <c r="AO26" s="14" t="s">
        <v>6583</v>
      </c>
      <c r="AP26" s="222">
        <v>0</v>
      </c>
      <c r="AQ26" s="222">
        <v>0</v>
      </c>
      <c r="AR26" s="222">
        <v>0</v>
      </c>
      <c r="AS26" s="222">
        <v>0</v>
      </c>
      <c r="AT26" s="222">
        <v>0</v>
      </c>
      <c r="AU26" s="222">
        <v>0</v>
      </c>
      <c r="AV26" s="222">
        <v>0</v>
      </c>
      <c r="AW26" s="222">
        <v>0</v>
      </c>
      <c r="AX26" s="222">
        <v>0</v>
      </c>
      <c r="AY26" s="222">
        <v>0</v>
      </c>
      <c r="AZ26" s="222">
        <v>0</v>
      </c>
      <c r="BA26" s="222">
        <v>0</v>
      </c>
      <c r="BB26" s="222">
        <v>0</v>
      </c>
      <c r="BC26" s="222">
        <v>0</v>
      </c>
      <c r="BD26" s="222">
        <v>0</v>
      </c>
      <c r="BE26" s="222">
        <v>0</v>
      </c>
      <c r="BF26" s="222">
        <v>0</v>
      </c>
      <c r="BG26" s="41">
        <v>61</v>
      </c>
      <c r="BH26" s="222">
        <v>57</v>
      </c>
      <c r="BI26" s="222">
        <v>152</v>
      </c>
      <c r="BJ26" s="222">
        <v>72</v>
      </c>
      <c r="BK26" s="222">
        <v>204</v>
      </c>
      <c r="BL26" s="222">
        <v>229</v>
      </c>
      <c r="BM26" s="230">
        <v>320</v>
      </c>
      <c r="BN26" s="222">
        <v>186</v>
      </c>
      <c r="BO26" s="222">
        <v>291</v>
      </c>
      <c r="BP26" s="223">
        <v>114</v>
      </c>
      <c r="BQ26" s="41">
        <v>126</v>
      </c>
      <c r="BR26" s="41">
        <v>56</v>
      </c>
      <c r="BS26" s="41">
        <v>57</v>
      </c>
      <c r="BT26" s="14" t="s">
        <v>6583</v>
      </c>
    </row>
    <row r="27" spans="1:72">
      <c r="S27" s="15" t="s">
        <v>6429</v>
      </c>
      <c r="T27" s="63">
        <v>5</v>
      </c>
      <c r="U27" s="63">
        <v>13</v>
      </c>
      <c r="V27" s="63">
        <v>3</v>
      </c>
      <c r="W27" s="63">
        <v>36</v>
      </c>
      <c r="X27" s="63">
        <v>335</v>
      </c>
      <c r="Y27" s="63">
        <v>0</v>
      </c>
      <c r="Z27" s="15">
        <f t="shared" si="7"/>
        <v>57</v>
      </c>
      <c r="AA27" s="15" t="s">
        <v>6429</v>
      </c>
      <c r="AO27" s="224" t="s">
        <v>6514</v>
      </c>
      <c r="AP27" s="225">
        <v>0</v>
      </c>
      <c r="AQ27" s="225">
        <v>0</v>
      </c>
      <c r="AR27" s="225">
        <v>0</v>
      </c>
      <c r="AS27" s="225">
        <v>0</v>
      </c>
      <c r="AT27" s="225">
        <v>0</v>
      </c>
      <c r="AU27" s="225">
        <v>0</v>
      </c>
      <c r="AV27" s="225">
        <v>0</v>
      </c>
      <c r="AW27" s="225">
        <v>0</v>
      </c>
      <c r="AX27" s="225">
        <v>0</v>
      </c>
      <c r="AY27" s="225">
        <v>0</v>
      </c>
      <c r="AZ27" s="225">
        <v>0</v>
      </c>
      <c r="BA27" s="225">
        <v>0</v>
      </c>
      <c r="BB27" s="225">
        <v>0</v>
      </c>
      <c r="BC27" s="225">
        <v>0</v>
      </c>
      <c r="BD27" s="225">
        <v>0</v>
      </c>
      <c r="BE27" s="225">
        <v>0</v>
      </c>
      <c r="BF27" s="225">
        <v>0</v>
      </c>
      <c r="BG27" s="226">
        <v>0</v>
      </c>
      <c r="BH27" s="226">
        <v>0</v>
      </c>
      <c r="BI27" s="225">
        <v>76</v>
      </c>
      <c r="BJ27" s="225">
        <v>315</v>
      </c>
      <c r="BK27" s="227">
        <v>456</v>
      </c>
      <c r="BL27" s="228">
        <v>337</v>
      </c>
      <c r="BM27" s="228">
        <v>386</v>
      </c>
      <c r="BN27" s="228">
        <v>515</v>
      </c>
      <c r="BO27" s="228">
        <v>623</v>
      </c>
      <c r="BP27" s="230">
        <v>676</v>
      </c>
      <c r="BQ27" s="226">
        <v>642</v>
      </c>
      <c r="BR27" s="47">
        <v>484</v>
      </c>
      <c r="BS27" s="47">
        <v>335</v>
      </c>
      <c r="BT27" s="224" t="s">
        <v>6514</v>
      </c>
    </row>
    <row r="28" spans="1:72">
      <c r="S28" s="46" t="s">
        <v>6430</v>
      </c>
      <c r="T28" s="70">
        <v>112</v>
      </c>
      <c r="U28" s="70">
        <v>166</v>
      </c>
      <c r="V28" s="70">
        <v>28</v>
      </c>
      <c r="W28" s="70">
        <v>253</v>
      </c>
      <c r="X28" s="70">
        <v>358</v>
      </c>
      <c r="Y28" s="70">
        <v>0</v>
      </c>
      <c r="Z28" s="15">
        <f t="shared" si="7"/>
        <v>559</v>
      </c>
      <c r="AA28" s="46" t="s">
        <v>6430</v>
      </c>
      <c r="AO28" s="14" t="s">
        <v>6584</v>
      </c>
      <c r="AP28" s="222">
        <v>0</v>
      </c>
      <c r="AQ28" s="222">
        <v>0</v>
      </c>
      <c r="AR28" s="222">
        <v>0</v>
      </c>
      <c r="AS28" s="222">
        <v>0</v>
      </c>
      <c r="AT28" s="222">
        <v>0</v>
      </c>
      <c r="AU28" s="222">
        <v>0</v>
      </c>
      <c r="AV28" s="222">
        <v>0</v>
      </c>
      <c r="AW28" s="222">
        <v>0</v>
      </c>
      <c r="AX28" s="222">
        <v>0</v>
      </c>
      <c r="AY28" s="222">
        <v>0</v>
      </c>
      <c r="AZ28" s="222">
        <v>0</v>
      </c>
      <c r="BA28" s="222">
        <v>0</v>
      </c>
      <c r="BB28" s="222">
        <v>0</v>
      </c>
      <c r="BC28" s="222">
        <v>0</v>
      </c>
      <c r="BD28" s="222">
        <v>0</v>
      </c>
      <c r="BE28" s="222">
        <v>0</v>
      </c>
      <c r="BF28" s="222">
        <v>0</v>
      </c>
      <c r="BG28" s="222">
        <v>0</v>
      </c>
      <c r="BH28" s="222">
        <v>0</v>
      </c>
      <c r="BI28" s="222">
        <v>0</v>
      </c>
      <c r="BJ28" s="222">
        <v>0</v>
      </c>
      <c r="BK28" s="222">
        <v>0</v>
      </c>
      <c r="BL28" s="222">
        <v>0</v>
      </c>
      <c r="BM28" s="222">
        <v>4</v>
      </c>
      <c r="BN28" s="222">
        <v>1</v>
      </c>
      <c r="BO28" s="222">
        <v>40</v>
      </c>
      <c r="BP28" s="223">
        <v>50</v>
      </c>
      <c r="BQ28" s="58">
        <v>364</v>
      </c>
      <c r="BR28" s="41">
        <v>319</v>
      </c>
      <c r="BS28" s="231">
        <v>559</v>
      </c>
      <c r="BT28" s="14" t="s">
        <v>6584</v>
      </c>
    </row>
    <row r="29" spans="1:72">
      <c r="S29" s="15" t="s">
        <v>6578</v>
      </c>
      <c r="T29" s="63">
        <v>0</v>
      </c>
      <c r="U29" s="63">
        <v>0</v>
      </c>
      <c r="V29" s="63">
        <v>4</v>
      </c>
      <c r="W29" s="63">
        <v>41</v>
      </c>
      <c r="X29" s="63">
        <v>0</v>
      </c>
      <c r="Y29" s="63">
        <v>0</v>
      </c>
      <c r="Z29" s="15">
        <f t="shared" si="7"/>
        <v>45</v>
      </c>
      <c r="AA29" s="15" t="s">
        <v>6578</v>
      </c>
      <c r="AO29" s="224" t="s">
        <v>6516</v>
      </c>
      <c r="AP29" s="225">
        <v>0</v>
      </c>
      <c r="AQ29" s="225">
        <v>0</v>
      </c>
      <c r="AR29" s="225">
        <v>0</v>
      </c>
      <c r="AS29" s="225">
        <v>0</v>
      </c>
      <c r="AT29" s="225">
        <v>0</v>
      </c>
      <c r="AU29" s="225">
        <v>0</v>
      </c>
      <c r="AV29" s="225">
        <v>0</v>
      </c>
      <c r="AW29" s="225">
        <v>0</v>
      </c>
      <c r="AX29" s="225">
        <v>0</v>
      </c>
      <c r="AY29" s="225">
        <v>0</v>
      </c>
      <c r="AZ29" s="225">
        <v>0</v>
      </c>
      <c r="BA29" s="225">
        <v>0</v>
      </c>
      <c r="BB29" s="225">
        <v>0</v>
      </c>
      <c r="BC29" s="225">
        <v>0</v>
      </c>
      <c r="BD29" s="225">
        <v>0</v>
      </c>
      <c r="BE29" s="225">
        <v>0</v>
      </c>
      <c r="BF29" s="225">
        <v>0</v>
      </c>
      <c r="BG29" s="226">
        <v>0</v>
      </c>
      <c r="BH29" s="226">
        <v>0</v>
      </c>
      <c r="BI29" s="226">
        <v>0</v>
      </c>
      <c r="BJ29" s="226">
        <v>0</v>
      </c>
      <c r="BK29" s="226">
        <v>0</v>
      </c>
      <c r="BL29" s="226">
        <v>0</v>
      </c>
      <c r="BM29" s="226">
        <v>0</v>
      </c>
      <c r="BN29" s="226">
        <v>0</v>
      </c>
      <c r="BO29" s="226">
        <v>0</v>
      </c>
      <c r="BP29" s="226">
        <v>1</v>
      </c>
      <c r="BQ29" s="226">
        <v>17</v>
      </c>
      <c r="BR29" s="47">
        <v>191</v>
      </c>
      <c r="BS29" s="47">
        <v>358</v>
      </c>
      <c r="BT29" s="224" t="s">
        <v>6516</v>
      </c>
    </row>
    <row r="30" spans="1:72">
      <c r="T30" s="19">
        <f>SUM(T23:T29)</f>
        <v>117</v>
      </c>
      <c r="U30" s="19">
        <f t="shared" ref="U30:Y30" si="8">SUM(U23:U29)</f>
        <v>183</v>
      </c>
      <c r="V30" s="19">
        <f t="shared" si="8"/>
        <v>35</v>
      </c>
      <c r="W30" s="19">
        <f t="shared" si="8"/>
        <v>339</v>
      </c>
      <c r="X30" s="19">
        <f t="shared" si="8"/>
        <v>710</v>
      </c>
      <c r="Y30" s="19">
        <f t="shared" si="8"/>
        <v>0</v>
      </c>
      <c r="Z30" s="15">
        <f t="shared" si="7"/>
        <v>674</v>
      </c>
      <c r="AO30" s="14" t="s">
        <v>6585</v>
      </c>
      <c r="AP30" s="222">
        <v>0</v>
      </c>
      <c r="AQ30" s="222">
        <v>0</v>
      </c>
      <c r="AR30" s="222">
        <v>0</v>
      </c>
      <c r="AS30" s="222">
        <v>0</v>
      </c>
      <c r="AT30" s="222">
        <v>0</v>
      </c>
      <c r="AU30" s="222">
        <v>0</v>
      </c>
      <c r="AV30" s="222">
        <v>0</v>
      </c>
      <c r="AW30" s="222">
        <v>0</v>
      </c>
      <c r="AX30" s="222">
        <v>0</v>
      </c>
      <c r="AY30" s="222">
        <v>0</v>
      </c>
      <c r="AZ30" s="222">
        <v>0</v>
      </c>
      <c r="BA30" s="222">
        <v>0</v>
      </c>
      <c r="BB30" s="222">
        <v>0</v>
      </c>
      <c r="BC30" s="222">
        <v>0</v>
      </c>
      <c r="BD30" s="222">
        <v>0</v>
      </c>
      <c r="BE30" s="222">
        <v>0</v>
      </c>
      <c r="BF30" s="222">
        <v>0</v>
      </c>
      <c r="BG30" s="222">
        <v>0</v>
      </c>
      <c r="BH30" s="222">
        <v>0</v>
      </c>
      <c r="BI30" s="222">
        <v>0</v>
      </c>
      <c r="BJ30" s="222">
        <v>0</v>
      </c>
      <c r="BK30" s="222">
        <v>0</v>
      </c>
      <c r="BL30" s="222">
        <v>0</v>
      </c>
      <c r="BM30" s="222">
        <v>0</v>
      </c>
      <c r="BN30" s="222">
        <v>0</v>
      </c>
      <c r="BO30" s="222">
        <v>0</v>
      </c>
      <c r="BP30" s="223">
        <v>0</v>
      </c>
      <c r="BQ30" s="41">
        <v>0</v>
      </c>
      <c r="BR30" s="41">
        <v>0</v>
      </c>
      <c r="BS30" s="41">
        <v>45</v>
      </c>
      <c r="BT30" s="14" t="s">
        <v>6585</v>
      </c>
    </row>
    <row r="31" spans="1:72">
      <c r="AO31" s="224" t="s">
        <v>6581</v>
      </c>
      <c r="AP31" s="225">
        <v>0</v>
      </c>
      <c r="AQ31" s="225">
        <v>0</v>
      </c>
      <c r="AR31" s="225">
        <v>0</v>
      </c>
      <c r="AS31" s="225">
        <v>0</v>
      </c>
      <c r="AT31" s="225">
        <v>0</v>
      </c>
      <c r="AU31" s="225">
        <v>0</v>
      </c>
      <c r="AV31" s="225">
        <v>0</v>
      </c>
      <c r="AW31" s="225">
        <v>0</v>
      </c>
      <c r="AX31" s="225">
        <v>0</v>
      </c>
      <c r="AY31" s="225">
        <v>0</v>
      </c>
      <c r="AZ31" s="225">
        <v>0</v>
      </c>
      <c r="BA31" s="225">
        <v>0</v>
      </c>
      <c r="BB31" s="225">
        <v>0</v>
      </c>
      <c r="BC31" s="225">
        <v>0</v>
      </c>
      <c r="BD31" s="225">
        <v>0</v>
      </c>
      <c r="BE31" s="225">
        <v>0</v>
      </c>
      <c r="BF31" s="225">
        <v>0</v>
      </c>
      <c r="BG31" s="226">
        <v>0</v>
      </c>
      <c r="BH31" s="226">
        <v>0</v>
      </c>
      <c r="BI31" s="226">
        <v>0</v>
      </c>
      <c r="BJ31" s="226">
        <v>0</v>
      </c>
      <c r="BK31" s="226">
        <v>0</v>
      </c>
      <c r="BL31" s="226">
        <v>0</v>
      </c>
      <c r="BM31" s="226">
        <v>0</v>
      </c>
      <c r="BN31" s="226">
        <v>0</v>
      </c>
      <c r="BO31" s="226">
        <v>0</v>
      </c>
      <c r="BP31" s="226">
        <v>0</v>
      </c>
      <c r="BQ31" s="226">
        <v>0</v>
      </c>
      <c r="BR31" s="47">
        <v>0</v>
      </c>
      <c r="BS31" s="47">
        <v>0</v>
      </c>
      <c r="BT31" s="224" t="s">
        <v>6581</v>
      </c>
    </row>
    <row r="33" spans="1:61">
      <c r="T33" s="29"/>
      <c r="U33" s="29"/>
      <c r="V33" s="29"/>
      <c r="W33" s="29"/>
      <c r="X33" s="29"/>
    </row>
    <row r="34" spans="1:61">
      <c r="T34" s="71"/>
      <c r="U34" s="71"/>
      <c r="V34" s="71"/>
      <c r="W34" s="71"/>
      <c r="X34" s="71"/>
    </row>
    <row r="35" spans="1:61">
      <c r="T35" s="71"/>
      <c r="U35" s="71"/>
      <c r="V35" s="71"/>
      <c r="W35" s="71"/>
      <c r="X35" s="71"/>
    </row>
    <row r="36" spans="1:61">
      <c r="T36" s="71"/>
      <c r="U36" s="71"/>
      <c r="V36" s="71"/>
      <c r="W36" s="71"/>
      <c r="X36" s="71"/>
    </row>
    <row r="37" spans="1:61">
      <c r="T37" s="71"/>
      <c r="U37" s="71"/>
      <c r="V37" s="71"/>
      <c r="W37" s="71"/>
      <c r="X37" s="71"/>
    </row>
    <row r="46" spans="1:61" ht="42" customHeight="1">
      <c r="A46" s="32" t="s">
        <v>6443</v>
      </c>
      <c r="B46" s="32" t="s">
        <v>6433</v>
      </c>
      <c r="C46" s="32" t="s">
        <v>6423</v>
      </c>
      <c r="D46" s="32" t="s">
        <v>6444</v>
      </c>
      <c r="E46" s="32" t="s">
        <v>6445</v>
      </c>
      <c r="F46" s="32" t="s">
        <v>6446</v>
      </c>
      <c r="G46" s="32" t="s">
        <v>6447</v>
      </c>
      <c r="H46" s="32" t="s">
        <v>6448</v>
      </c>
      <c r="I46" s="32" t="s">
        <v>6449</v>
      </c>
      <c r="J46" s="33" t="s">
        <v>6450</v>
      </c>
      <c r="K46" s="34" t="s">
        <v>6451</v>
      </c>
      <c r="M46" s="16" t="s">
        <v>6452</v>
      </c>
      <c r="S46" s="21" t="s">
        <v>6443</v>
      </c>
      <c r="AL46" s="17" t="s">
        <v>6453</v>
      </c>
      <c r="AM46" s="35" t="s">
        <v>6443</v>
      </c>
      <c r="AN46" s="36"/>
      <c r="AO46" s="36"/>
      <c r="AP46" s="36"/>
    </row>
    <row r="47" spans="1:61">
      <c r="A47" s="37" t="s">
        <v>679</v>
      </c>
      <c r="B47" s="37" t="s">
        <v>4312</v>
      </c>
      <c r="C47" s="38">
        <v>1</v>
      </c>
      <c r="D47" s="39">
        <v>1</v>
      </c>
      <c r="E47" s="39">
        <v>0</v>
      </c>
      <c r="F47" s="39">
        <v>0</v>
      </c>
      <c r="G47" s="39">
        <v>0</v>
      </c>
      <c r="H47" s="39">
        <v>1</v>
      </c>
      <c r="I47" s="39">
        <v>0</v>
      </c>
      <c r="J47" s="39">
        <v>0</v>
      </c>
      <c r="K47" s="40">
        <f t="shared" ref="K47:K67" si="9">SUM(E47:J47)</f>
        <v>1</v>
      </c>
      <c r="S47" s="14" t="s">
        <v>6455</v>
      </c>
      <c r="T47" s="14" t="s">
        <v>197</v>
      </c>
      <c r="U47" s="14" t="s">
        <v>209</v>
      </c>
      <c r="V47" s="14" t="s">
        <v>186</v>
      </c>
      <c r="W47" s="14" t="s">
        <v>84</v>
      </c>
      <c r="X47" s="14" t="s">
        <v>240</v>
      </c>
      <c r="Y47" s="14" t="s">
        <v>545</v>
      </c>
      <c r="AL47" s="11" t="s">
        <v>6456</v>
      </c>
      <c r="AM47" s="36"/>
      <c r="AN47" s="36"/>
      <c r="AO47" s="36"/>
      <c r="AP47" s="36"/>
    </row>
    <row r="48" spans="1:61">
      <c r="A48" s="37" t="s">
        <v>679</v>
      </c>
      <c r="B48" s="37" t="s">
        <v>1117</v>
      </c>
      <c r="C48" s="38">
        <v>1</v>
      </c>
      <c r="D48" s="39">
        <v>1</v>
      </c>
      <c r="E48" s="39">
        <v>0</v>
      </c>
      <c r="F48" s="39">
        <v>0</v>
      </c>
      <c r="G48" s="39">
        <v>0</v>
      </c>
      <c r="H48" s="39">
        <v>1</v>
      </c>
      <c r="I48" s="39">
        <v>0</v>
      </c>
      <c r="J48" s="39">
        <v>0</v>
      </c>
      <c r="K48" s="40">
        <f t="shared" si="9"/>
        <v>1</v>
      </c>
      <c r="M48" s="11">
        <v>2</v>
      </c>
      <c r="S48" s="14" t="s">
        <v>6457</v>
      </c>
      <c r="T48" s="41">
        <v>0</v>
      </c>
      <c r="U48" s="41">
        <v>0</v>
      </c>
      <c r="V48" s="41">
        <v>0</v>
      </c>
      <c r="W48" s="41">
        <v>2</v>
      </c>
      <c r="X48" s="41">
        <v>0</v>
      </c>
      <c r="Y48" s="14">
        <f t="shared" ref="Y48:Y54" si="10">SUM(T48:X48)</f>
        <v>2</v>
      </c>
      <c r="AL48" s="11" t="s">
        <v>6458</v>
      </c>
      <c r="AM48" s="36"/>
      <c r="AN48" s="36"/>
      <c r="AO48" s="36"/>
      <c r="AP48" s="36"/>
      <c r="BI48" s="11" t="s">
        <v>6459</v>
      </c>
    </row>
    <row r="49" spans="1:68">
      <c r="A49" s="42" t="s">
        <v>685</v>
      </c>
      <c r="B49" s="42" t="s">
        <v>1105</v>
      </c>
      <c r="C49" s="43">
        <v>2</v>
      </c>
      <c r="D49" s="44">
        <v>2</v>
      </c>
      <c r="E49" s="44">
        <v>0</v>
      </c>
      <c r="F49" s="44">
        <v>0</v>
      </c>
      <c r="G49" s="44">
        <v>0</v>
      </c>
      <c r="H49" s="44">
        <v>2</v>
      </c>
      <c r="I49" s="44">
        <v>0</v>
      </c>
      <c r="J49" s="44">
        <v>0</v>
      </c>
      <c r="K49" s="45">
        <f t="shared" si="9"/>
        <v>2</v>
      </c>
      <c r="S49" s="46" t="s">
        <v>6460</v>
      </c>
      <c r="T49" s="47">
        <v>0</v>
      </c>
      <c r="U49" s="47">
        <v>0</v>
      </c>
      <c r="V49" s="47">
        <v>0</v>
      </c>
      <c r="W49" s="47">
        <v>3</v>
      </c>
      <c r="X49" s="47">
        <v>0</v>
      </c>
      <c r="Y49" s="14">
        <f t="shared" si="10"/>
        <v>3</v>
      </c>
      <c r="AM49" s="36"/>
      <c r="AN49" s="36"/>
      <c r="AO49" s="36"/>
      <c r="AP49" s="36"/>
    </row>
    <row r="50" spans="1:68">
      <c r="A50" s="42" t="s">
        <v>685</v>
      </c>
      <c r="B50" s="48" t="s">
        <v>1372</v>
      </c>
      <c r="C50" s="49">
        <v>1</v>
      </c>
      <c r="D50" s="44">
        <v>1</v>
      </c>
      <c r="E50" s="44">
        <v>0</v>
      </c>
      <c r="F50" s="44">
        <v>0</v>
      </c>
      <c r="G50" s="44">
        <v>0</v>
      </c>
      <c r="H50" s="44">
        <v>1</v>
      </c>
      <c r="I50" s="44">
        <v>0</v>
      </c>
      <c r="J50" s="44">
        <v>0</v>
      </c>
      <c r="K50" s="50">
        <f t="shared" si="9"/>
        <v>1</v>
      </c>
      <c r="M50" s="11">
        <v>3</v>
      </c>
      <c r="S50" s="14" t="s">
        <v>6461</v>
      </c>
      <c r="T50" s="41">
        <v>0</v>
      </c>
      <c r="U50" s="41">
        <v>0</v>
      </c>
      <c r="V50" s="41">
        <v>0</v>
      </c>
      <c r="W50" s="41">
        <v>6</v>
      </c>
      <c r="X50" s="41">
        <v>0</v>
      </c>
      <c r="Y50" s="14">
        <f t="shared" si="10"/>
        <v>6</v>
      </c>
      <c r="AL50" s="11" t="s">
        <v>5</v>
      </c>
      <c r="AM50" s="11" t="s">
        <v>6462</v>
      </c>
      <c r="AN50" s="11" t="s">
        <v>6463</v>
      </c>
      <c r="AO50" s="11" t="s">
        <v>6464</v>
      </c>
      <c r="AP50" s="11" t="s">
        <v>6465</v>
      </c>
      <c r="AQ50" s="11" t="s">
        <v>6466</v>
      </c>
      <c r="AR50" s="11" t="s">
        <v>6467</v>
      </c>
      <c r="AS50" s="11" t="s">
        <v>6468</v>
      </c>
      <c r="AT50" s="51" t="s">
        <v>6469</v>
      </c>
      <c r="AU50" s="51" t="s">
        <v>6470</v>
      </c>
      <c r="AV50" s="11" t="s">
        <v>6471</v>
      </c>
      <c r="AW50" s="11" t="s">
        <v>6472</v>
      </c>
      <c r="AX50" s="11" t="s">
        <v>6473</v>
      </c>
      <c r="AY50" s="11" t="s">
        <v>6474</v>
      </c>
      <c r="AZ50" s="11" t="s">
        <v>6475</v>
      </c>
      <c r="BA50" s="11" t="s">
        <v>6476</v>
      </c>
      <c r="BB50" s="11" t="s">
        <v>6477</v>
      </c>
      <c r="BC50" s="11" t="s">
        <v>6478</v>
      </c>
      <c r="BD50" s="11" t="s">
        <v>6479</v>
      </c>
      <c r="BE50" s="11" t="s">
        <v>6480</v>
      </c>
      <c r="BF50" s="11" t="s">
        <v>6481</v>
      </c>
      <c r="BG50" s="11" t="s">
        <v>6482</v>
      </c>
      <c r="BH50" s="11" t="s">
        <v>6483</v>
      </c>
      <c r="BI50" s="21" t="s">
        <v>6484</v>
      </c>
      <c r="BJ50" s="11" t="s">
        <v>6485</v>
      </c>
      <c r="BK50" s="11" t="s">
        <v>6486</v>
      </c>
      <c r="BL50" s="11" t="s">
        <v>6487</v>
      </c>
      <c r="BM50" s="11" t="s">
        <v>6488</v>
      </c>
      <c r="BN50" s="11" t="s">
        <v>6454</v>
      </c>
      <c r="BO50" s="11" t="s">
        <v>6443</v>
      </c>
    </row>
    <row r="51" spans="1:68">
      <c r="A51" s="37" t="s">
        <v>720</v>
      </c>
      <c r="B51" s="37" t="s">
        <v>1372</v>
      </c>
      <c r="C51" s="38">
        <v>3</v>
      </c>
      <c r="D51" s="39">
        <v>3</v>
      </c>
      <c r="E51" s="39">
        <v>0</v>
      </c>
      <c r="F51" s="39">
        <v>0</v>
      </c>
      <c r="G51" s="39">
        <v>0</v>
      </c>
      <c r="H51" s="39">
        <v>3</v>
      </c>
      <c r="I51" s="39">
        <v>0</v>
      </c>
      <c r="J51" s="39">
        <v>0</v>
      </c>
      <c r="K51" s="40">
        <f t="shared" si="9"/>
        <v>3</v>
      </c>
      <c r="S51" s="46" t="s">
        <v>6489</v>
      </c>
      <c r="T51" s="47">
        <v>1</v>
      </c>
      <c r="U51" s="47">
        <v>2</v>
      </c>
      <c r="V51" s="47">
        <v>0</v>
      </c>
      <c r="W51" s="47">
        <v>17</v>
      </c>
      <c r="X51" s="47">
        <v>23</v>
      </c>
      <c r="Y51" s="14">
        <f t="shared" si="10"/>
        <v>43</v>
      </c>
      <c r="AL51" s="11" t="s">
        <v>6490</v>
      </c>
      <c r="AM51" s="36">
        <v>0</v>
      </c>
      <c r="AN51" s="36">
        <v>0</v>
      </c>
      <c r="AO51" s="36">
        <v>0</v>
      </c>
      <c r="AP51" s="36">
        <v>0</v>
      </c>
      <c r="AQ51" s="36">
        <v>0</v>
      </c>
      <c r="AR51" s="36">
        <v>0</v>
      </c>
      <c r="AS51" s="36">
        <v>0</v>
      </c>
      <c r="AT51" s="35">
        <v>0</v>
      </c>
      <c r="AU51" s="35">
        <v>0</v>
      </c>
      <c r="AV51" s="36">
        <v>0</v>
      </c>
      <c r="AW51" s="36">
        <v>0</v>
      </c>
      <c r="AX51" s="36">
        <v>0</v>
      </c>
      <c r="AY51" s="36">
        <v>0</v>
      </c>
      <c r="AZ51" s="36">
        <v>0</v>
      </c>
      <c r="BA51" s="36">
        <v>0</v>
      </c>
      <c r="BB51" s="36">
        <v>0</v>
      </c>
      <c r="BC51" s="36">
        <v>0</v>
      </c>
      <c r="BD51" s="36">
        <v>0</v>
      </c>
      <c r="BE51" s="36">
        <v>0</v>
      </c>
      <c r="BF51" s="36">
        <v>0</v>
      </c>
      <c r="BG51" s="36">
        <v>0</v>
      </c>
      <c r="BH51" s="36">
        <v>0</v>
      </c>
      <c r="BI51" s="36">
        <v>0</v>
      </c>
      <c r="BJ51" s="36">
        <v>0</v>
      </c>
      <c r="BK51" s="17">
        <v>0</v>
      </c>
      <c r="BL51" s="17">
        <v>0</v>
      </c>
      <c r="BM51" s="17">
        <v>0</v>
      </c>
      <c r="BN51" s="11">
        <v>0</v>
      </c>
      <c r="BO51" s="11">
        <v>0</v>
      </c>
      <c r="BP51" s="11" t="s">
        <v>6490</v>
      </c>
    </row>
    <row r="52" spans="1:68">
      <c r="A52" s="37" t="s">
        <v>720</v>
      </c>
      <c r="B52" s="37" t="s">
        <v>4312</v>
      </c>
      <c r="C52" s="38">
        <v>1</v>
      </c>
      <c r="D52" s="39">
        <v>1</v>
      </c>
      <c r="E52" s="39">
        <v>0</v>
      </c>
      <c r="F52" s="39">
        <v>0</v>
      </c>
      <c r="G52" s="39">
        <v>0</v>
      </c>
      <c r="H52" s="39">
        <v>1</v>
      </c>
      <c r="I52" s="39">
        <v>0</v>
      </c>
      <c r="J52" s="39">
        <v>0</v>
      </c>
      <c r="K52" s="40">
        <f t="shared" si="9"/>
        <v>1</v>
      </c>
      <c r="S52" s="15" t="s">
        <v>6429</v>
      </c>
      <c r="T52" s="41">
        <v>2</v>
      </c>
      <c r="U52" s="41">
        <v>19</v>
      </c>
      <c r="V52" s="41">
        <v>2</v>
      </c>
      <c r="W52" s="41">
        <v>47</v>
      </c>
      <c r="X52" s="41">
        <v>484</v>
      </c>
      <c r="Y52" s="14">
        <f t="shared" si="10"/>
        <v>554</v>
      </c>
      <c r="AL52" s="11" t="s">
        <v>6491</v>
      </c>
      <c r="AM52" s="36">
        <v>0</v>
      </c>
      <c r="AN52" s="36">
        <v>0</v>
      </c>
      <c r="AO52" s="36">
        <v>0</v>
      </c>
      <c r="AP52" s="36">
        <v>0</v>
      </c>
      <c r="AQ52" s="36">
        <v>0</v>
      </c>
      <c r="AR52" s="36">
        <v>0</v>
      </c>
      <c r="AS52" s="36">
        <v>0</v>
      </c>
      <c r="AT52" s="35">
        <v>0</v>
      </c>
      <c r="AU52" s="35">
        <v>0</v>
      </c>
      <c r="AV52" s="36">
        <v>0</v>
      </c>
      <c r="AW52" s="36">
        <v>0</v>
      </c>
      <c r="AX52" s="36">
        <v>0</v>
      </c>
      <c r="AY52" s="36">
        <v>0</v>
      </c>
      <c r="AZ52" s="36">
        <v>0</v>
      </c>
      <c r="BA52" s="36">
        <v>0</v>
      </c>
      <c r="BB52" s="36">
        <v>0</v>
      </c>
      <c r="BC52" s="36">
        <v>0</v>
      </c>
      <c r="BD52" s="36">
        <v>0</v>
      </c>
      <c r="BE52" s="36">
        <v>0</v>
      </c>
      <c r="BF52" s="36">
        <v>0</v>
      </c>
      <c r="BG52" s="36">
        <v>0</v>
      </c>
      <c r="BH52" s="36">
        <v>0</v>
      </c>
      <c r="BI52" s="36">
        <v>0</v>
      </c>
      <c r="BJ52" s="36">
        <v>0</v>
      </c>
      <c r="BK52" s="17">
        <v>0</v>
      </c>
      <c r="BL52" s="17">
        <v>0</v>
      </c>
      <c r="BM52" s="17">
        <v>0</v>
      </c>
      <c r="BN52" s="11">
        <v>0</v>
      </c>
      <c r="BO52" s="11">
        <v>0</v>
      </c>
      <c r="BP52" s="11" t="s">
        <v>6491</v>
      </c>
    </row>
    <row r="53" spans="1:68">
      <c r="A53" s="37" t="s">
        <v>720</v>
      </c>
      <c r="B53" s="37" t="s">
        <v>1117</v>
      </c>
      <c r="C53" s="38">
        <v>2</v>
      </c>
      <c r="D53" s="39">
        <v>2</v>
      </c>
      <c r="E53" s="39">
        <v>0</v>
      </c>
      <c r="F53" s="39">
        <v>0</v>
      </c>
      <c r="G53" s="39">
        <v>0</v>
      </c>
      <c r="H53" s="39">
        <v>2</v>
      </c>
      <c r="I53" s="39">
        <v>0</v>
      </c>
      <c r="J53" s="39">
        <v>0</v>
      </c>
      <c r="K53" s="40">
        <f t="shared" si="9"/>
        <v>2</v>
      </c>
      <c r="M53" s="11">
        <v>6</v>
      </c>
      <c r="S53" s="46" t="s">
        <v>6430</v>
      </c>
      <c r="T53" s="47">
        <v>69</v>
      </c>
      <c r="U53" s="47">
        <v>129</v>
      </c>
      <c r="V53" s="47">
        <v>39</v>
      </c>
      <c r="W53" s="47">
        <v>135</v>
      </c>
      <c r="X53" s="47">
        <v>191</v>
      </c>
      <c r="Y53" s="14">
        <f t="shared" si="10"/>
        <v>563</v>
      </c>
      <c r="AL53" s="11" t="s">
        <v>6492</v>
      </c>
      <c r="AM53" s="36">
        <v>0</v>
      </c>
      <c r="AN53" s="36">
        <v>0</v>
      </c>
      <c r="AO53" s="36">
        <v>0</v>
      </c>
      <c r="AP53" s="36">
        <v>0</v>
      </c>
      <c r="AQ53" s="36">
        <v>0</v>
      </c>
      <c r="AR53" s="36">
        <v>0</v>
      </c>
      <c r="AS53" s="36">
        <v>0</v>
      </c>
      <c r="AT53" s="35">
        <v>0</v>
      </c>
      <c r="AU53" s="35">
        <v>0</v>
      </c>
      <c r="AV53" s="36">
        <v>0</v>
      </c>
      <c r="AW53" s="36">
        <v>0</v>
      </c>
      <c r="AX53" s="36">
        <v>1</v>
      </c>
      <c r="AY53" s="36">
        <v>0</v>
      </c>
      <c r="AZ53" s="36">
        <v>0</v>
      </c>
      <c r="BA53" s="36">
        <v>0</v>
      </c>
      <c r="BB53" s="36">
        <v>0</v>
      </c>
      <c r="BC53" s="36">
        <v>0</v>
      </c>
      <c r="BD53" s="36">
        <v>0</v>
      </c>
      <c r="BE53" s="36">
        <v>0</v>
      </c>
      <c r="BF53" s="36">
        <v>0</v>
      </c>
      <c r="BG53" s="36">
        <v>0</v>
      </c>
      <c r="BH53" s="36">
        <v>0</v>
      </c>
      <c r="BI53" s="36">
        <v>0</v>
      </c>
      <c r="BJ53" s="36">
        <v>0</v>
      </c>
      <c r="BK53" s="17">
        <v>0</v>
      </c>
      <c r="BL53" s="17">
        <v>0</v>
      </c>
      <c r="BM53" s="17">
        <v>0</v>
      </c>
      <c r="BN53" s="11">
        <v>0</v>
      </c>
      <c r="BO53" s="11">
        <v>0</v>
      </c>
      <c r="BP53" s="11" t="s">
        <v>6492</v>
      </c>
    </row>
    <row r="54" spans="1:68">
      <c r="A54" s="42" t="s">
        <v>245</v>
      </c>
      <c r="B54" s="42" t="s">
        <v>1105</v>
      </c>
      <c r="C54" s="52">
        <v>2</v>
      </c>
      <c r="D54" s="44">
        <v>2</v>
      </c>
      <c r="E54" s="44">
        <v>0</v>
      </c>
      <c r="F54" s="44">
        <v>0</v>
      </c>
      <c r="G54" s="44">
        <v>0</v>
      </c>
      <c r="H54" s="44">
        <v>2</v>
      </c>
      <c r="I54" s="44">
        <v>0</v>
      </c>
      <c r="J54" s="44">
        <v>0</v>
      </c>
      <c r="K54" s="45">
        <f t="shared" si="9"/>
        <v>2</v>
      </c>
      <c r="T54" s="11">
        <f>SUM(T48:T53)</f>
        <v>72</v>
      </c>
      <c r="U54" s="11">
        <f>SUM(U48:U53)</f>
        <v>150</v>
      </c>
      <c r="V54" s="11">
        <f>SUM(V48:V53)</f>
        <v>41</v>
      </c>
      <c r="W54" s="11">
        <f>SUM(W48:W53)</f>
        <v>210</v>
      </c>
      <c r="X54" s="11">
        <f>SUM(X48:X53)</f>
        <v>698</v>
      </c>
      <c r="Y54" s="14">
        <f t="shared" si="10"/>
        <v>1171</v>
      </c>
      <c r="AL54" s="11" t="s">
        <v>6493</v>
      </c>
      <c r="AM54" s="36">
        <v>0</v>
      </c>
      <c r="AN54" s="36">
        <v>0</v>
      </c>
      <c r="AO54" s="36">
        <v>0</v>
      </c>
      <c r="AP54" s="36">
        <v>0</v>
      </c>
      <c r="AQ54" s="36">
        <v>0</v>
      </c>
      <c r="AR54" s="36">
        <v>0</v>
      </c>
      <c r="AS54" s="36">
        <v>0</v>
      </c>
      <c r="AT54" s="35">
        <v>0</v>
      </c>
      <c r="AU54" s="35">
        <v>0</v>
      </c>
      <c r="AV54" s="36">
        <v>0</v>
      </c>
      <c r="AW54" s="36">
        <v>0</v>
      </c>
      <c r="AX54" s="36">
        <v>1</v>
      </c>
      <c r="AY54" s="36">
        <v>0</v>
      </c>
      <c r="AZ54" s="36">
        <v>0</v>
      </c>
      <c r="BA54" s="36">
        <v>0</v>
      </c>
      <c r="BB54" s="36">
        <v>0</v>
      </c>
      <c r="BC54" s="36">
        <v>0</v>
      </c>
      <c r="BD54" s="36">
        <v>0</v>
      </c>
      <c r="BE54" s="36">
        <v>0</v>
      </c>
      <c r="BF54" s="36">
        <v>0</v>
      </c>
      <c r="BG54" s="36">
        <v>0</v>
      </c>
      <c r="BH54" s="36">
        <v>0</v>
      </c>
      <c r="BI54" s="36">
        <v>0</v>
      </c>
      <c r="BJ54" s="36">
        <v>0</v>
      </c>
      <c r="BK54" s="17">
        <v>0</v>
      </c>
      <c r="BL54" s="17">
        <v>0</v>
      </c>
      <c r="BM54" s="17">
        <v>0</v>
      </c>
      <c r="BN54" s="11">
        <v>0</v>
      </c>
      <c r="BO54" s="11">
        <v>0</v>
      </c>
      <c r="BP54" s="11" t="s">
        <v>6493</v>
      </c>
    </row>
    <row r="55" spans="1:68">
      <c r="A55" s="42" t="s">
        <v>245</v>
      </c>
      <c r="B55" s="42" t="s">
        <v>1372</v>
      </c>
      <c r="C55" s="52">
        <v>10</v>
      </c>
      <c r="D55" s="44">
        <v>10</v>
      </c>
      <c r="E55" s="44">
        <v>0</v>
      </c>
      <c r="F55" s="44">
        <v>0</v>
      </c>
      <c r="G55" s="44">
        <v>0</v>
      </c>
      <c r="H55" s="44">
        <v>4</v>
      </c>
      <c r="I55" s="44">
        <v>6</v>
      </c>
      <c r="J55" s="44">
        <v>0</v>
      </c>
      <c r="K55" s="45">
        <f t="shared" si="9"/>
        <v>10</v>
      </c>
      <c r="AL55" s="11" t="s">
        <v>6494</v>
      </c>
      <c r="AM55" s="36">
        <v>364</v>
      </c>
      <c r="AN55" s="36">
        <v>349</v>
      </c>
      <c r="AO55" s="36">
        <v>510</v>
      </c>
      <c r="AP55" s="36">
        <v>535</v>
      </c>
      <c r="AQ55" s="36">
        <v>579</v>
      </c>
      <c r="AR55" s="36">
        <v>91</v>
      </c>
      <c r="AS55" s="36">
        <v>181</v>
      </c>
      <c r="AT55" s="35">
        <v>166</v>
      </c>
      <c r="AU55" s="35">
        <v>123</v>
      </c>
      <c r="AV55" s="36">
        <v>6</v>
      </c>
      <c r="AW55" s="36">
        <v>0</v>
      </c>
      <c r="AX55" s="36">
        <v>1</v>
      </c>
      <c r="AY55" s="36">
        <v>0</v>
      </c>
      <c r="AZ55" s="36">
        <v>0</v>
      </c>
      <c r="BA55" s="36">
        <v>0</v>
      </c>
      <c r="BB55" s="36">
        <v>0</v>
      </c>
      <c r="BC55" s="36">
        <v>0</v>
      </c>
      <c r="BD55" s="36">
        <v>0</v>
      </c>
      <c r="BE55" s="36">
        <v>0</v>
      </c>
      <c r="BF55" s="36">
        <v>0</v>
      </c>
      <c r="BG55" s="36">
        <v>0</v>
      </c>
      <c r="BH55" s="36">
        <v>0</v>
      </c>
      <c r="BI55" s="36">
        <v>0</v>
      </c>
      <c r="BJ55" s="36">
        <v>0</v>
      </c>
      <c r="BK55" s="17">
        <v>0</v>
      </c>
      <c r="BL55" s="17">
        <v>1</v>
      </c>
      <c r="BM55" s="17">
        <v>0</v>
      </c>
      <c r="BN55" s="11">
        <v>0</v>
      </c>
      <c r="BO55" s="11">
        <v>0</v>
      </c>
      <c r="BP55" s="11" t="s">
        <v>6494</v>
      </c>
    </row>
    <row r="56" spans="1:68">
      <c r="A56" s="42" t="s">
        <v>245</v>
      </c>
      <c r="B56" s="42" t="s">
        <v>4312</v>
      </c>
      <c r="C56" s="52">
        <v>1</v>
      </c>
      <c r="D56" s="44">
        <v>1</v>
      </c>
      <c r="E56" s="44">
        <v>0</v>
      </c>
      <c r="F56" s="44">
        <v>0</v>
      </c>
      <c r="G56" s="44">
        <v>0</v>
      </c>
      <c r="H56" s="44">
        <v>1</v>
      </c>
      <c r="I56" s="44">
        <v>0</v>
      </c>
      <c r="J56" s="44">
        <v>0</v>
      </c>
      <c r="K56" s="45">
        <f t="shared" si="9"/>
        <v>1</v>
      </c>
      <c r="AL56" s="24" t="s">
        <v>6495</v>
      </c>
      <c r="AM56" s="36">
        <v>0</v>
      </c>
      <c r="AN56" s="36">
        <v>0</v>
      </c>
      <c r="AO56" s="36">
        <v>0</v>
      </c>
      <c r="AP56" s="36">
        <v>0</v>
      </c>
      <c r="AQ56" s="36">
        <v>0</v>
      </c>
      <c r="AR56" s="36">
        <v>415</v>
      </c>
      <c r="AS56" s="36">
        <v>435</v>
      </c>
      <c r="AT56" s="35">
        <v>345</v>
      </c>
      <c r="AU56" s="35">
        <v>433</v>
      </c>
      <c r="AV56" s="36">
        <v>457</v>
      </c>
      <c r="AW56" s="36">
        <v>568</v>
      </c>
      <c r="AX56" s="36">
        <v>453</v>
      </c>
      <c r="AY56" s="36">
        <v>391</v>
      </c>
      <c r="AZ56" s="36">
        <v>236</v>
      </c>
      <c r="BA56" s="36">
        <v>35</v>
      </c>
      <c r="BB56" s="36">
        <v>44</v>
      </c>
      <c r="BC56" s="36">
        <v>12</v>
      </c>
      <c r="BD56" s="53">
        <v>15</v>
      </c>
      <c r="BE56" s="53">
        <v>11</v>
      </c>
      <c r="BF56" s="53">
        <v>1</v>
      </c>
      <c r="BG56" s="36">
        <v>0</v>
      </c>
      <c r="BH56" s="54">
        <v>0</v>
      </c>
      <c r="BI56" s="36">
        <v>0</v>
      </c>
      <c r="BJ56" s="36">
        <v>0</v>
      </c>
      <c r="BK56" s="17">
        <v>0</v>
      </c>
      <c r="BL56" s="17">
        <v>1</v>
      </c>
      <c r="BM56" s="17">
        <v>0</v>
      </c>
      <c r="BN56" s="24">
        <v>0</v>
      </c>
      <c r="BO56" s="11">
        <v>0</v>
      </c>
      <c r="BP56" s="24" t="s">
        <v>6495</v>
      </c>
    </row>
    <row r="57" spans="1:68">
      <c r="A57" s="42" t="s">
        <v>245</v>
      </c>
      <c r="B57" s="42" t="s">
        <v>1117</v>
      </c>
      <c r="C57" s="52">
        <v>31</v>
      </c>
      <c r="D57" s="44">
        <v>30</v>
      </c>
      <c r="E57" s="44">
        <v>1</v>
      </c>
      <c r="F57" s="44">
        <v>2</v>
      </c>
      <c r="G57" s="44">
        <v>0</v>
      </c>
      <c r="H57" s="44">
        <v>10</v>
      </c>
      <c r="I57" s="44">
        <v>17</v>
      </c>
      <c r="J57" s="44">
        <v>0</v>
      </c>
      <c r="K57" s="45">
        <f t="shared" si="9"/>
        <v>30</v>
      </c>
      <c r="M57" s="11">
        <f>SUM(K54:K57)</f>
        <v>43</v>
      </c>
      <c r="S57" s="14" t="s">
        <v>6496</v>
      </c>
      <c r="T57" s="14" t="s">
        <v>197</v>
      </c>
      <c r="U57" s="14" t="s">
        <v>209</v>
      </c>
      <c r="V57" s="14" t="s">
        <v>186</v>
      </c>
      <c r="W57" s="14" t="s">
        <v>84</v>
      </c>
      <c r="X57" s="14" t="s">
        <v>240</v>
      </c>
      <c r="Y57" s="14" t="s">
        <v>545</v>
      </c>
      <c r="AL57" s="11" t="s">
        <v>6497</v>
      </c>
      <c r="AM57" s="36">
        <v>3</v>
      </c>
      <c r="AN57" s="36">
        <v>0</v>
      </c>
      <c r="AO57" s="36">
        <v>1</v>
      </c>
      <c r="AP57" s="36">
        <v>1</v>
      </c>
      <c r="AQ57" s="36">
        <v>1</v>
      </c>
      <c r="AR57" s="36">
        <v>0</v>
      </c>
      <c r="AS57" s="36">
        <v>0</v>
      </c>
      <c r="AT57" s="35">
        <v>0</v>
      </c>
      <c r="AU57" s="35">
        <v>0</v>
      </c>
      <c r="AV57" s="36">
        <v>1</v>
      </c>
      <c r="AW57" s="36">
        <v>2</v>
      </c>
      <c r="AX57" s="36">
        <v>1</v>
      </c>
      <c r="AY57" s="36">
        <v>1</v>
      </c>
      <c r="AZ57" s="36">
        <v>0</v>
      </c>
      <c r="BA57" s="36">
        <v>0</v>
      </c>
      <c r="BB57" s="36">
        <v>1</v>
      </c>
      <c r="BC57" s="36">
        <v>0</v>
      </c>
      <c r="BD57" s="36">
        <v>0</v>
      </c>
      <c r="BE57" s="36">
        <v>0</v>
      </c>
      <c r="BF57" s="36">
        <v>1</v>
      </c>
      <c r="BG57" s="36">
        <v>1</v>
      </c>
      <c r="BH57" s="36">
        <v>0</v>
      </c>
      <c r="BI57" s="36">
        <v>0</v>
      </c>
      <c r="BJ57" s="36">
        <v>0</v>
      </c>
      <c r="BK57" s="17">
        <v>0</v>
      </c>
      <c r="BL57" s="17">
        <v>0</v>
      </c>
      <c r="BM57" s="17">
        <v>0</v>
      </c>
      <c r="BN57" s="11">
        <v>0</v>
      </c>
      <c r="BO57" s="11">
        <v>0</v>
      </c>
      <c r="BP57" s="11" t="s">
        <v>6497</v>
      </c>
    </row>
    <row r="58" spans="1:68">
      <c r="A58" s="37" t="s">
        <v>314</v>
      </c>
      <c r="B58" s="37" t="s">
        <v>1105</v>
      </c>
      <c r="C58" s="55">
        <v>15</v>
      </c>
      <c r="D58" s="39">
        <v>14</v>
      </c>
      <c r="E58" s="39">
        <v>1</v>
      </c>
      <c r="F58" s="39">
        <v>2</v>
      </c>
      <c r="G58" s="39">
        <v>0</v>
      </c>
      <c r="H58" s="39">
        <v>11</v>
      </c>
      <c r="I58" s="39">
        <v>0</v>
      </c>
      <c r="J58" s="39">
        <v>0</v>
      </c>
      <c r="K58" s="40">
        <f t="shared" si="9"/>
        <v>14</v>
      </c>
      <c r="S58" s="14" t="s">
        <v>6457</v>
      </c>
      <c r="T58" s="41">
        <v>0</v>
      </c>
      <c r="U58" s="41">
        <v>0</v>
      </c>
      <c r="V58" s="41">
        <v>0</v>
      </c>
      <c r="W58" s="56">
        <v>0</v>
      </c>
      <c r="X58" s="41">
        <v>0</v>
      </c>
      <c r="Y58" s="14">
        <f t="shared" ref="Y58:Y64" si="11">SUM(T58:X58)</f>
        <v>0</v>
      </c>
      <c r="AL58" s="11" t="s">
        <v>6498</v>
      </c>
      <c r="AM58" s="36">
        <v>3</v>
      </c>
      <c r="AN58" s="36">
        <v>3</v>
      </c>
      <c r="AO58" s="36">
        <v>1</v>
      </c>
      <c r="AP58" s="36">
        <v>1</v>
      </c>
      <c r="AQ58" s="36">
        <v>1</v>
      </c>
      <c r="AR58" s="36">
        <v>0</v>
      </c>
      <c r="AS58" s="36">
        <v>0</v>
      </c>
      <c r="AT58" s="35">
        <v>0</v>
      </c>
      <c r="AU58" s="35">
        <v>1</v>
      </c>
      <c r="AV58" s="36">
        <v>1</v>
      </c>
      <c r="AW58" s="36">
        <v>0</v>
      </c>
      <c r="AX58" s="36">
        <v>0</v>
      </c>
      <c r="AY58" s="36">
        <v>1</v>
      </c>
      <c r="AZ58" s="36">
        <v>0</v>
      </c>
      <c r="BA58" s="36">
        <v>0</v>
      </c>
      <c r="BB58" s="36">
        <v>1</v>
      </c>
      <c r="BC58" s="36">
        <v>0</v>
      </c>
      <c r="BD58" s="36">
        <v>0</v>
      </c>
      <c r="BE58" s="36">
        <v>0</v>
      </c>
      <c r="BF58" s="36">
        <v>0</v>
      </c>
      <c r="BG58" s="36">
        <v>1</v>
      </c>
      <c r="BH58" s="36">
        <v>0</v>
      </c>
      <c r="BI58" s="36">
        <v>0</v>
      </c>
      <c r="BJ58" s="36">
        <v>0</v>
      </c>
      <c r="BK58" s="17">
        <v>0</v>
      </c>
      <c r="BL58" s="17">
        <v>0</v>
      </c>
      <c r="BM58" s="17">
        <v>0</v>
      </c>
      <c r="BN58" s="11">
        <v>0</v>
      </c>
      <c r="BO58" s="11">
        <v>0</v>
      </c>
      <c r="BP58" s="11" t="s">
        <v>6498</v>
      </c>
    </row>
    <row r="59" spans="1:68">
      <c r="A59" s="37" t="s">
        <v>314</v>
      </c>
      <c r="B59" s="37" t="s">
        <v>1372</v>
      </c>
      <c r="C59" s="38">
        <v>32</v>
      </c>
      <c r="D59" s="39">
        <v>32</v>
      </c>
      <c r="E59" s="39">
        <v>0</v>
      </c>
      <c r="F59" s="39">
        <v>0</v>
      </c>
      <c r="G59" s="39">
        <v>0</v>
      </c>
      <c r="H59" s="39">
        <v>4</v>
      </c>
      <c r="I59" s="39">
        <v>28</v>
      </c>
      <c r="J59" s="39">
        <v>0</v>
      </c>
      <c r="K59" s="40">
        <f t="shared" si="9"/>
        <v>32</v>
      </c>
      <c r="S59" s="46" t="s">
        <v>6460</v>
      </c>
      <c r="T59" s="47">
        <v>0</v>
      </c>
      <c r="U59" s="47">
        <v>0</v>
      </c>
      <c r="V59" s="47">
        <v>0</v>
      </c>
      <c r="W59" s="57">
        <v>2</v>
      </c>
      <c r="X59" s="47">
        <v>0</v>
      </c>
      <c r="Y59" s="14">
        <f t="shared" si="11"/>
        <v>2</v>
      </c>
      <c r="AL59" s="11" t="s">
        <v>6499</v>
      </c>
      <c r="AM59" s="36">
        <v>10</v>
      </c>
      <c r="AN59" s="36">
        <v>3</v>
      </c>
      <c r="AO59" s="36">
        <v>5</v>
      </c>
      <c r="AP59" s="36">
        <v>3</v>
      </c>
      <c r="AQ59" s="36">
        <v>2</v>
      </c>
      <c r="AR59" s="36">
        <v>0</v>
      </c>
      <c r="AS59" s="36">
        <v>0</v>
      </c>
      <c r="AT59" s="35">
        <v>0</v>
      </c>
      <c r="AU59" s="35">
        <v>1</v>
      </c>
      <c r="AV59" s="36">
        <v>1</v>
      </c>
      <c r="AW59" s="36">
        <v>0</v>
      </c>
      <c r="AX59" s="36">
        <v>0</v>
      </c>
      <c r="AY59" s="36">
        <v>1</v>
      </c>
      <c r="AZ59" s="36">
        <v>0</v>
      </c>
      <c r="BA59" s="36">
        <v>0</v>
      </c>
      <c r="BB59" s="36">
        <v>1</v>
      </c>
      <c r="BC59" s="36">
        <v>0</v>
      </c>
      <c r="BD59" s="36">
        <v>0</v>
      </c>
      <c r="BE59" s="36">
        <v>0</v>
      </c>
      <c r="BF59" s="36">
        <v>0</v>
      </c>
      <c r="BG59" s="36">
        <v>1</v>
      </c>
      <c r="BH59" s="36">
        <v>0</v>
      </c>
      <c r="BI59" s="36">
        <v>0</v>
      </c>
      <c r="BJ59" s="36">
        <v>0</v>
      </c>
      <c r="BK59" s="17">
        <v>0</v>
      </c>
      <c r="BL59" s="17">
        <v>0</v>
      </c>
      <c r="BM59" s="17">
        <v>0</v>
      </c>
      <c r="BN59" s="11">
        <v>0</v>
      </c>
      <c r="BO59" s="11">
        <v>0</v>
      </c>
      <c r="BP59" s="11" t="s">
        <v>6499</v>
      </c>
    </row>
    <row r="60" spans="1:68">
      <c r="A60" s="37" t="s">
        <v>314</v>
      </c>
      <c r="B60" s="37" t="s">
        <v>1099</v>
      </c>
      <c r="C60" s="38">
        <v>4</v>
      </c>
      <c r="D60" s="39">
        <v>3</v>
      </c>
      <c r="E60" s="39">
        <v>0</v>
      </c>
      <c r="F60" s="39">
        <v>3</v>
      </c>
      <c r="G60" s="39">
        <v>0</v>
      </c>
      <c r="H60" s="39">
        <v>0</v>
      </c>
      <c r="I60" s="39">
        <v>0</v>
      </c>
      <c r="J60" s="39">
        <v>0</v>
      </c>
      <c r="K60" s="40">
        <f t="shared" si="9"/>
        <v>3</v>
      </c>
      <c r="S60" s="14" t="s">
        <v>6461</v>
      </c>
      <c r="T60" s="58">
        <v>0</v>
      </c>
      <c r="U60" s="58">
        <v>0</v>
      </c>
      <c r="V60" s="58">
        <v>0</v>
      </c>
      <c r="W60" s="56">
        <v>0</v>
      </c>
      <c r="X60" s="41">
        <v>0</v>
      </c>
      <c r="Y60" s="14">
        <f t="shared" si="11"/>
        <v>0</v>
      </c>
      <c r="AL60" s="11" t="s">
        <v>6500</v>
      </c>
      <c r="AM60" s="36">
        <v>51</v>
      </c>
      <c r="AN60" s="36">
        <v>46</v>
      </c>
      <c r="AO60" s="36">
        <v>37</v>
      </c>
      <c r="AP60" s="36">
        <v>28</v>
      </c>
      <c r="AQ60" s="36">
        <v>23</v>
      </c>
      <c r="AR60" s="36">
        <v>12</v>
      </c>
      <c r="AS60" s="36">
        <v>18</v>
      </c>
      <c r="AT60" s="35">
        <v>8</v>
      </c>
      <c r="AU60" s="35">
        <v>10</v>
      </c>
      <c r="AV60" s="36">
        <v>4</v>
      </c>
      <c r="AW60" s="36">
        <v>1</v>
      </c>
      <c r="AX60" s="36">
        <v>5</v>
      </c>
      <c r="AY60" s="36">
        <v>3</v>
      </c>
      <c r="AZ60" s="36">
        <v>0</v>
      </c>
      <c r="BA60" s="36">
        <v>0</v>
      </c>
      <c r="BB60" s="36">
        <v>2</v>
      </c>
      <c r="BC60" s="36">
        <v>0</v>
      </c>
      <c r="BD60" s="36">
        <v>0</v>
      </c>
      <c r="BE60" s="36">
        <v>0</v>
      </c>
      <c r="BF60" s="36">
        <v>4</v>
      </c>
      <c r="BG60" s="36">
        <v>1</v>
      </c>
      <c r="BH60" s="36">
        <v>1</v>
      </c>
      <c r="BI60" s="36">
        <v>0</v>
      </c>
      <c r="BJ60" s="36">
        <v>0</v>
      </c>
      <c r="BK60" s="17">
        <v>0</v>
      </c>
      <c r="BL60" s="17">
        <v>0</v>
      </c>
      <c r="BM60" s="17">
        <v>0</v>
      </c>
      <c r="BN60" s="11">
        <v>0</v>
      </c>
      <c r="BO60" s="11">
        <v>0</v>
      </c>
      <c r="BP60" s="11" t="s">
        <v>6500</v>
      </c>
    </row>
    <row r="61" spans="1:68">
      <c r="A61" s="37" t="s">
        <v>314</v>
      </c>
      <c r="B61" s="37" t="s">
        <v>1117</v>
      </c>
      <c r="C61" s="38">
        <v>505</v>
      </c>
      <c r="D61" s="39">
        <v>505</v>
      </c>
      <c r="E61" s="39">
        <v>1</v>
      </c>
      <c r="F61" s="39">
        <v>14</v>
      </c>
      <c r="G61" s="39">
        <v>2</v>
      </c>
      <c r="H61" s="39">
        <v>32</v>
      </c>
      <c r="I61" s="39">
        <v>456</v>
      </c>
      <c r="J61" s="39">
        <v>0</v>
      </c>
      <c r="K61" s="40">
        <f t="shared" si="9"/>
        <v>505</v>
      </c>
      <c r="M61" s="11">
        <f>SUM(K58:K61)</f>
        <v>554</v>
      </c>
      <c r="S61" s="46" t="s">
        <v>6489</v>
      </c>
      <c r="T61" s="47">
        <v>0</v>
      </c>
      <c r="U61" s="47">
        <v>0</v>
      </c>
      <c r="V61" s="47">
        <v>0</v>
      </c>
      <c r="W61" s="57">
        <v>2</v>
      </c>
      <c r="X61" s="47">
        <v>0</v>
      </c>
      <c r="Y61" s="14">
        <f t="shared" si="11"/>
        <v>2</v>
      </c>
      <c r="AL61" s="11" t="s">
        <v>6501</v>
      </c>
      <c r="AM61" s="36">
        <v>713</v>
      </c>
      <c r="AN61" s="36">
        <v>352</v>
      </c>
      <c r="AO61" s="36">
        <v>266</v>
      </c>
      <c r="AP61" s="36">
        <v>249</v>
      </c>
      <c r="AQ61" s="36">
        <v>156</v>
      </c>
      <c r="AR61" s="36">
        <v>84</v>
      </c>
      <c r="AS61" s="36">
        <v>62</v>
      </c>
      <c r="AT61" s="35">
        <v>82</v>
      </c>
      <c r="AU61" s="35">
        <v>42</v>
      </c>
      <c r="AV61" s="36">
        <v>52</v>
      </c>
      <c r="AW61" s="36">
        <v>37</v>
      </c>
      <c r="AX61" s="36">
        <v>17</v>
      </c>
      <c r="AY61" s="36">
        <v>19</v>
      </c>
      <c r="AZ61" s="36">
        <v>37</v>
      </c>
      <c r="BA61" s="36">
        <v>13</v>
      </c>
      <c r="BB61" s="36">
        <v>19</v>
      </c>
      <c r="BC61" s="36">
        <v>16</v>
      </c>
      <c r="BD61" s="59">
        <v>11</v>
      </c>
      <c r="BE61" s="36">
        <v>3</v>
      </c>
      <c r="BF61" s="36">
        <v>6</v>
      </c>
      <c r="BG61" s="36">
        <v>2</v>
      </c>
      <c r="BH61" s="36">
        <v>3</v>
      </c>
      <c r="BI61" s="36">
        <v>5</v>
      </c>
      <c r="BJ61" s="36">
        <v>3</v>
      </c>
      <c r="BK61" s="36">
        <v>0</v>
      </c>
      <c r="BL61" s="36">
        <v>0</v>
      </c>
      <c r="BM61" s="17">
        <v>0</v>
      </c>
      <c r="BN61" s="11">
        <v>1</v>
      </c>
      <c r="BO61" s="11">
        <v>2</v>
      </c>
      <c r="BP61" s="11" t="s">
        <v>6501</v>
      </c>
    </row>
    <row r="62" spans="1:68">
      <c r="A62" s="48" t="s">
        <v>89</v>
      </c>
      <c r="B62" s="48" t="s">
        <v>1105</v>
      </c>
      <c r="C62" s="49">
        <v>54</v>
      </c>
      <c r="D62" s="49">
        <v>53</v>
      </c>
      <c r="E62" s="49">
        <v>2</v>
      </c>
      <c r="F62" s="49">
        <v>16</v>
      </c>
      <c r="G62" s="49">
        <v>2</v>
      </c>
      <c r="H62" s="49">
        <v>33</v>
      </c>
      <c r="I62" s="49">
        <v>0</v>
      </c>
      <c r="J62" s="49">
        <v>0</v>
      </c>
      <c r="K62" s="45">
        <f t="shared" si="9"/>
        <v>53</v>
      </c>
      <c r="S62" s="15" t="s">
        <v>6429</v>
      </c>
      <c r="T62" s="41">
        <v>1</v>
      </c>
      <c r="U62" s="41">
        <v>2</v>
      </c>
      <c r="V62" s="41">
        <v>0</v>
      </c>
      <c r="W62" s="56">
        <v>11</v>
      </c>
      <c r="X62" s="41">
        <v>0</v>
      </c>
      <c r="Y62" s="14">
        <f t="shared" si="11"/>
        <v>14</v>
      </c>
      <c r="AL62" s="11" t="s">
        <v>6502</v>
      </c>
      <c r="AM62" s="36">
        <v>1</v>
      </c>
      <c r="AN62" s="36">
        <v>28</v>
      </c>
      <c r="AO62" s="36">
        <v>72</v>
      </c>
      <c r="AP62" s="36">
        <v>273</v>
      </c>
      <c r="AQ62" s="36">
        <v>355</v>
      </c>
      <c r="AR62" s="36">
        <v>161</v>
      </c>
      <c r="AS62" s="36">
        <v>145</v>
      </c>
      <c r="AT62" s="35">
        <v>92</v>
      </c>
      <c r="AU62" s="35">
        <v>72</v>
      </c>
      <c r="AV62" s="36">
        <v>60</v>
      </c>
      <c r="AW62" s="36">
        <v>43</v>
      </c>
      <c r="AX62" s="36">
        <v>40</v>
      </c>
      <c r="AY62" s="36">
        <v>31</v>
      </c>
      <c r="AZ62" s="36">
        <v>39</v>
      </c>
      <c r="BA62" s="36">
        <v>28</v>
      </c>
      <c r="BB62" s="36">
        <v>32</v>
      </c>
      <c r="BC62" s="36">
        <v>17</v>
      </c>
      <c r="BD62" s="59">
        <v>29</v>
      </c>
      <c r="BE62" s="36">
        <v>10</v>
      </c>
      <c r="BF62" s="36">
        <v>15</v>
      </c>
      <c r="BG62" s="36">
        <v>6</v>
      </c>
      <c r="BH62" s="36">
        <v>14</v>
      </c>
      <c r="BI62" s="36">
        <v>7</v>
      </c>
      <c r="BJ62" s="36">
        <v>4</v>
      </c>
      <c r="BK62" s="36">
        <v>1</v>
      </c>
      <c r="BL62" s="36">
        <v>0</v>
      </c>
      <c r="BM62" s="17">
        <v>0</v>
      </c>
      <c r="BN62" s="11">
        <v>5</v>
      </c>
      <c r="BO62" s="11">
        <v>1</v>
      </c>
      <c r="BP62" s="11" t="s">
        <v>6502</v>
      </c>
    </row>
    <row r="63" spans="1:68">
      <c r="A63" s="48" t="s">
        <v>89</v>
      </c>
      <c r="B63" s="48" t="s">
        <v>1372</v>
      </c>
      <c r="C63" s="49">
        <v>108</v>
      </c>
      <c r="D63" s="49">
        <v>89</v>
      </c>
      <c r="E63" s="49">
        <v>5</v>
      </c>
      <c r="F63" s="49">
        <v>22</v>
      </c>
      <c r="G63" s="49">
        <v>9</v>
      </c>
      <c r="H63" s="49">
        <v>53</v>
      </c>
      <c r="I63" s="49">
        <v>0</v>
      </c>
      <c r="J63" s="49">
        <v>0</v>
      </c>
      <c r="K63" s="45">
        <f t="shared" si="9"/>
        <v>89</v>
      </c>
      <c r="S63" s="46" t="s">
        <v>6430</v>
      </c>
      <c r="T63" s="47">
        <v>2</v>
      </c>
      <c r="U63" s="47">
        <v>16</v>
      </c>
      <c r="V63" s="47">
        <v>2</v>
      </c>
      <c r="W63" s="60">
        <v>33</v>
      </c>
      <c r="X63" s="47">
        <v>0</v>
      </c>
      <c r="Y63" s="14">
        <f t="shared" si="11"/>
        <v>53</v>
      </c>
      <c r="BI63" s="24"/>
    </row>
    <row r="64" spans="1:68">
      <c r="A64" s="48" t="s">
        <v>89</v>
      </c>
      <c r="B64" s="48" t="s">
        <v>1099</v>
      </c>
      <c r="C64" s="49">
        <v>12</v>
      </c>
      <c r="D64" s="49">
        <v>12</v>
      </c>
      <c r="E64" s="49">
        <v>0</v>
      </c>
      <c r="F64" s="49">
        <v>10</v>
      </c>
      <c r="G64" s="49">
        <v>2</v>
      </c>
      <c r="H64" s="49">
        <v>0</v>
      </c>
      <c r="I64" s="49">
        <v>0</v>
      </c>
      <c r="J64" s="49">
        <v>0</v>
      </c>
      <c r="K64" s="45">
        <f t="shared" si="9"/>
        <v>12</v>
      </c>
      <c r="S64" s="61"/>
      <c r="T64" s="23">
        <f>SUM(T58:T63)</f>
        <v>3</v>
      </c>
      <c r="U64" s="23">
        <f>SUM(U58:U63)</f>
        <v>18</v>
      </c>
      <c r="V64" s="23">
        <f>SUM(V58:V63)</f>
        <v>2</v>
      </c>
      <c r="W64" s="23">
        <f>SUM(W58:W63)</f>
        <v>48</v>
      </c>
      <c r="X64" s="23">
        <f>SUM(X58:X63)</f>
        <v>0</v>
      </c>
      <c r="Y64" s="14">
        <f t="shared" si="11"/>
        <v>71</v>
      </c>
      <c r="BI64" s="24"/>
    </row>
    <row r="65" spans="1:68">
      <c r="A65" s="48" t="s">
        <v>89</v>
      </c>
      <c r="B65" s="48" t="s">
        <v>4312</v>
      </c>
      <c r="C65" s="49">
        <v>16</v>
      </c>
      <c r="D65" s="49">
        <v>16</v>
      </c>
      <c r="E65" s="49">
        <v>0</v>
      </c>
      <c r="F65" s="49">
        <v>3</v>
      </c>
      <c r="G65" s="49">
        <v>12</v>
      </c>
      <c r="H65" s="49">
        <v>1</v>
      </c>
      <c r="I65" s="49">
        <v>0</v>
      </c>
      <c r="J65" s="49">
        <v>0</v>
      </c>
      <c r="K65" s="45">
        <f t="shared" si="9"/>
        <v>16</v>
      </c>
      <c r="AP65" s="11" t="s">
        <v>6424</v>
      </c>
      <c r="AU65" s="11" t="s">
        <v>6503</v>
      </c>
      <c r="BA65" s="11" t="s">
        <v>6425</v>
      </c>
      <c r="BI65" s="24" t="s">
        <v>6426</v>
      </c>
      <c r="BN65" s="11" t="s">
        <v>6427</v>
      </c>
    </row>
    <row r="66" spans="1:68">
      <c r="A66" s="48" t="s">
        <v>89</v>
      </c>
      <c r="B66" s="48" t="s">
        <v>1117</v>
      </c>
      <c r="C66" s="49">
        <v>399</v>
      </c>
      <c r="D66" s="49">
        <v>393</v>
      </c>
      <c r="E66" s="49">
        <v>62</v>
      </c>
      <c r="F66" s="49">
        <v>78</v>
      </c>
      <c r="G66" s="49">
        <v>14</v>
      </c>
      <c r="H66" s="49">
        <v>48</v>
      </c>
      <c r="I66" s="49">
        <v>191</v>
      </c>
      <c r="J66" s="49">
        <v>0</v>
      </c>
      <c r="K66" s="45">
        <f t="shared" si="9"/>
        <v>393</v>
      </c>
      <c r="M66" s="11">
        <f>SUM(K62:K66)</f>
        <v>563</v>
      </c>
      <c r="AL66" s="11" t="s">
        <v>5</v>
      </c>
      <c r="AM66" s="11" t="s">
        <v>6504</v>
      </c>
      <c r="AN66" s="11" t="s">
        <v>6463</v>
      </c>
      <c r="AO66" s="11" t="s">
        <v>6464</v>
      </c>
      <c r="AP66" s="11" t="s">
        <v>6465</v>
      </c>
      <c r="AQ66" s="11" t="s">
        <v>6466</v>
      </c>
      <c r="AR66" s="11" t="s">
        <v>6467</v>
      </c>
      <c r="AS66" s="11" t="s">
        <v>6468</v>
      </c>
      <c r="AT66" s="51" t="s">
        <v>6469</v>
      </c>
      <c r="AU66" s="51" t="s">
        <v>6470</v>
      </c>
      <c r="AV66" s="11" t="s">
        <v>6471</v>
      </c>
      <c r="AW66" s="11" t="s">
        <v>6472</v>
      </c>
      <c r="AX66" s="11" t="s">
        <v>6473</v>
      </c>
      <c r="AY66" s="11" t="s">
        <v>6474</v>
      </c>
      <c r="AZ66" s="11" t="s">
        <v>6475</v>
      </c>
      <c r="BA66" s="11" t="s">
        <v>6476</v>
      </c>
      <c r="BB66" s="11" t="s">
        <v>6477</v>
      </c>
      <c r="BC66" s="11" t="s">
        <v>6478</v>
      </c>
      <c r="BD66" s="11" t="s">
        <v>6479</v>
      </c>
      <c r="BE66" s="11" t="s">
        <v>6480</v>
      </c>
      <c r="BF66" s="11" t="s">
        <v>6481</v>
      </c>
      <c r="BG66" s="11" t="s">
        <v>6482</v>
      </c>
      <c r="BH66" s="11" t="s">
        <v>6483</v>
      </c>
      <c r="BI66" s="22" t="s">
        <v>6505</v>
      </c>
      <c r="BJ66" s="11" t="s">
        <v>6485</v>
      </c>
      <c r="BK66" s="11" t="s">
        <v>6486</v>
      </c>
      <c r="BL66" s="11" t="s">
        <v>6487</v>
      </c>
      <c r="BM66" s="11" t="s">
        <v>6488</v>
      </c>
      <c r="BN66" s="11" t="s">
        <v>6454</v>
      </c>
      <c r="BO66" s="11" t="s">
        <v>6443</v>
      </c>
    </row>
    <row r="67" spans="1:68">
      <c r="A67" s="62" t="s">
        <v>6506</v>
      </c>
      <c r="B67" s="55"/>
      <c r="C67" s="55">
        <f t="shared" ref="C67:J67" si="12">SUM(C47:C66)</f>
        <v>1200</v>
      </c>
      <c r="D67" s="55">
        <f t="shared" si="12"/>
        <v>1171</v>
      </c>
      <c r="E67" s="55">
        <f t="shared" si="12"/>
        <v>72</v>
      </c>
      <c r="F67" s="55">
        <f t="shared" si="12"/>
        <v>150</v>
      </c>
      <c r="G67" s="55">
        <f t="shared" si="12"/>
        <v>41</v>
      </c>
      <c r="H67" s="55">
        <f t="shared" si="12"/>
        <v>210</v>
      </c>
      <c r="I67" s="55">
        <f t="shared" si="12"/>
        <v>698</v>
      </c>
      <c r="J67" s="55">
        <f t="shared" si="12"/>
        <v>0</v>
      </c>
      <c r="K67" s="40">
        <f t="shared" si="9"/>
        <v>1171</v>
      </c>
      <c r="M67" s="11">
        <f>SUM(M47:M66)</f>
        <v>1171</v>
      </c>
      <c r="S67" s="14" t="s">
        <v>6507</v>
      </c>
      <c r="T67" s="14" t="s">
        <v>197</v>
      </c>
      <c r="U67" s="14" t="s">
        <v>209</v>
      </c>
      <c r="V67" s="14" t="s">
        <v>186</v>
      </c>
      <c r="W67" s="14" t="s">
        <v>84</v>
      </c>
      <c r="X67" s="14" t="s">
        <v>240</v>
      </c>
      <c r="Y67" s="14" t="s">
        <v>6508</v>
      </c>
      <c r="AL67" s="11" t="s">
        <v>6509</v>
      </c>
      <c r="AM67" s="36">
        <v>0</v>
      </c>
      <c r="AN67" s="36">
        <v>0</v>
      </c>
      <c r="AO67" s="36">
        <v>0</v>
      </c>
      <c r="AP67" s="36">
        <v>0</v>
      </c>
      <c r="AQ67" s="36">
        <v>2</v>
      </c>
      <c r="AR67" s="36">
        <v>15</v>
      </c>
      <c r="AS67" s="36">
        <v>39</v>
      </c>
      <c r="AT67" s="35">
        <v>174</v>
      </c>
      <c r="AU67" s="35">
        <v>257</v>
      </c>
      <c r="AV67" s="36">
        <v>409</v>
      </c>
      <c r="AW67" s="36">
        <v>233</v>
      </c>
      <c r="AX67" s="36">
        <v>203</v>
      </c>
      <c r="AY67" s="36">
        <v>114</v>
      </c>
      <c r="AZ67" s="36">
        <v>154</v>
      </c>
      <c r="BA67" s="36">
        <v>112</v>
      </c>
      <c r="BB67" s="36">
        <v>124</v>
      </c>
      <c r="BC67" s="36">
        <v>60</v>
      </c>
      <c r="BD67" s="59">
        <v>87</v>
      </c>
      <c r="BE67" s="36">
        <v>39</v>
      </c>
      <c r="BF67" s="36">
        <v>57</v>
      </c>
      <c r="BG67" s="36">
        <v>29</v>
      </c>
      <c r="BH67" s="36">
        <v>50</v>
      </c>
      <c r="BI67" s="36">
        <v>34</v>
      </c>
      <c r="BJ67" s="36">
        <v>35</v>
      </c>
      <c r="BK67" s="36">
        <v>18</v>
      </c>
      <c r="BL67" s="36">
        <v>21</v>
      </c>
      <c r="BM67" s="17">
        <v>18</v>
      </c>
      <c r="BN67" s="11">
        <v>25</v>
      </c>
      <c r="BO67" s="11">
        <v>6</v>
      </c>
      <c r="BP67" s="11" t="s">
        <v>6509</v>
      </c>
    </row>
    <row r="68" spans="1:68">
      <c r="S68" s="14" t="s">
        <v>6457</v>
      </c>
      <c r="T68" s="63">
        <v>0</v>
      </c>
      <c r="U68" s="63">
        <v>0</v>
      </c>
      <c r="V68" s="63">
        <v>0</v>
      </c>
      <c r="W68" s="63">
        <v>2</v>
      </c>
      <c r="X68" s="63">
        <v>0</v>
      </c>
      <c r="Y68" s="15">
        <f>SUM(T68:W68)</f>
        <v>2</v>
      </c>
      <c r="Z68" s="14" t="s">
        <v>6457</v>
      </c>
      <c r="AL68" s="64" t="s">
        <v>6510</v>
      </c>
      <c r="AM68" s="65">
        <v>0</v>
      </c>
      <c r="AN68" s="65">
        <v>0</v>
      </c>
      <c r="AO68" s="65">
        <v>0</v>
      </c>
      <c r="AP68" s="65">
        <v>0</v>
      </c>
      <c r="AQ68" s="65">
        <v>0</v>
      </c>
      <c r="AR68" s="65">
        <v>0</v>
      </c>
      <c r="AS68" s="65">
        <v>0</v>
      </c>
      <c r="AT68" s="65">
        <v>0</v>
      </c>
      <c r="AU68" s="65">
        <v>0</v>
      </c>
      <c r="AV68" s="65">
        <v>2</v>
      </c>
      <c r="AW68" s="65">
        <v>10</v>
      </c>
      <c r="AX68" s="65">
        <v>51</v>
      </c>
      <c r="AY68" s="65">
        <v>115</v>
      </c>
      <c r="AZ68" s="65">
        <v>428</v>
      </c>
      <c r="BA68" s="65">
        <v>525</v>
      </c>
      <c r="BB68" s="65">
        <v>467</v>
      </c>
      <c r="BC68" s="65">
        <v>379</v>
      </c>
      <c r="BD68" s="66">
        <v>320</v>
      </c>
      <c r="BE68" s="66">
        <v>115</v>
      </c>
      <c r="BF68" s="65">
        <v>91</v>
      </c>
      <c r="BG68" s="65">
        <v>54</v>
      </c>
      <c r="BH68" s="67">
        <v>62</v>
      </c>
      <c r="BI68" s="68">
        <v>37</v>
      </c>
      <c r="BJ68" s="68">
        <v>45</v>
      </c>
      <c r="BK68" s="68">
        <v>34</v>
      </c>
      <c r="BL68" s="68">
        <v>33</v>
      </c>
      <c r="BM68" s="68">
        <v>0</v>
      </c>
      <c r="BN68" s="64">
        <v>7</v>
      </c>
      <c r="BO68" s="69">
        <v>0</v>
      </c>
      <c r="BP68" s="64" t="s">
        <v>6510</v>
      </c>
    </row>
    <row r="69" spans="1:68">
      <c r="S69" s="46" t="s">
        <v>6460</v>
      </c>
      <c r="T69" s="57">
        <v>0</v>
      </c>
      <c r="U69" s="57">
        <v>0</v>
      </c>
      <c r="V69" s="57">
        <v>0</v>
      </c>
      <c r="W69" s="57">
        <v>1</v>
      </c>
      <c r="X69" s="57">
        <v>0</v>
      </c>
      <c r="Y69" s="15">
        <f t="shared" ref="Y69:Y74" si="13">SUM(T69:W69)</f>
        <v>1</v>
      </c>
      <c r="Z69" s="46" t="s">
        <v>6460</v>
      </c>
      <c r="AL69" s="11" t="s">
        <v>6511</v>
      </c>
      <c r="AM69" s="36">
        <v>0</v>
      </c>
      <c r="AN69" s="36">
        <v>0</v>
      </c>
      <c r="AO69" s="36">
        <v>0</v>
      </c>
      <c r="AP69" s="36">
        <v>0</v>
      </c>
      <c r="AQ69" s="36">
        <v>0</v>
      </c>
      <c r="AR69" s="36">
        <v>0</v>
      </c>
      <c r="AS69" s="36">
        <v>0</v>
      </c>
      <c r="AT69" s="36">
        <v>0</v>
      </c>
      <c r="AU69" s="36">
        <v>0</v>
      </c>
      <c r="AV69" s="36">
        <v>1</v>
      </c>
      <c r="AW69" s="36">
        <v>7</v>
      </c>
      <c r="AX69" s="36">
        <v>40</v>
      </c>
      <c r="AY69" s="36">
        <v>42</v>
      </c>
      <c r="AZ69" s="36">
        <v>161</v>
      </c>
      <c r="BA69" s="36">
        <v>182</v>
      </c>
      <c r="BB69" s="36">
        <v>349</v>
      </c>
      <c r="BC69" s="36">
        <v>202</v>
      </c>
      <c r="BD69" s="59">
        <v>211</v>
      </c>
      <c r="BE69" s="36">
        <v>120</v>
      </c>
      <c r="BF69" s="36">
        <v>162</v>
      </c>
      <c r="BG69" s="36">
        <v>71</v>
      </c>
      <c r="BH69" s="36">
        <v>109</v>
      </c>
      <c r="BI69" s="36">
        <v>69</v>
      </c>
      <c r="BJ69" s="36">
        <v>64</v>
      </c>
      <c r="BK69" s="36">
        <v>30</v>
      </c>
      <c r="BL69" s="36">
        <v>38</v>
      </c>
      <c r="BM69" s="17">
        <v>21</v>
      </c>
      <c r="BN69" s="11">
        <v>59</v>
      </c>
      <c r="BO69" s="11">
        <v>18</v>
      </c>
      <c r="BP69" s="11" t="s">
        <v>6511</v>
      </c>
    </row>
    <row r="70" spans="1:68">
      <c r="S70" s="14" t="s">
        <v>6461</v>
      </c>
      <c r="T70" s="56">
        <v>0</v>
      </c>
      <c r="U70" s="56">
        <v>0</v>
      </c>
      <c r="V70" s="56">
        <v>0</v>
      </c>
      <c r="W70" s="56">
        <v>6</v>
      </c>
      <c r="X70" s="56">
        <v>0</v>
      </c>
      <c r="Y70" s="15">
        <f t="shared" si="13"/>
        <v>6</v>
      </c>
      <c r="Z70" s="14" t="s">
        <v>6461</v>
      </c>
      <c r="AL70" s="64" t="s">
        <v>6512</v>
      </c>
      <c r="AM70" s="65">
        <v>0</v>
      </c>
      <c r="AN70" s="65">
        <v>0</v>
      </c>
      <c r="AO70" s="65">
        <v>0</v>
      </c>
      <c r="AP70" s="65">
        <v>0</v>
      </c>
      <c r="AQ70" s="65">
        <v>0</v>
      </c>
      <c r="AR70" s="65">
        <v>0</v>
      </c>
      <c r="AS70" s="65">
        <v>0</v>
      </c>
      <c r="AT70" s="65">
        <v>0</v>
      </c>
      <c r="AU70" s="65">
        <v>0</v>
      </c>
      <c r="AV70" s="65">
        <v>0</v>
      </c>
      <c r="AW70" s="65">
        <v>0</v>
      </c>
      <c r="AX70" s="65">
        <v>13</v>
      </c>
      <c r="AY70" s="65">
        <v>33</v>
      </c>
      <c r="AZ70" s="65">
        <v>51</v>
      </c>
      <c r="BA70" s="65">
        <v>28</v>
      </c>
      <c r="BB70" s="65">
        <v>181</v>
      </c>
      <c r="BC70" s="65">
        <v>177</v>
      </c>
      <c r="BD70" s="66">
        <v>386</v>
      </c>
      <c r="BE70" s="66">
        <v>395</v>
      </c>
      <c r="BF70" s="65">
        <v>522</v>
      </c>
      <c r="BG70" s="65">
        <v>271</v>
      </c>
      <c r="BH70" s="67">
        <v>333</v>
      </c>
      <c r="BI70" s="68">
        <v>316</v>
      </c>
      <c r="BJ70" s="68">
        <v>325</v>
      </c>
      <c r="BK70" s="68">
        <v>83</v>
      </c>
      <c r="BL70" s="68">
        <v>73</v>
      </c>
      <c r="BM70" s="68">
        <v>14</v>
      </c>
      <c r="BN70" s="64">
        <v>43</v>
      </c>
      <c r="BO70" s="69">
        <v>23</v>
      </c>
      <c r="BP70" s="64" t="s">
        <v>6512</v>
      </c>
    </row>
    <row r="71" spans="1:68">
      <c r="S71" s="46" t="s">
        <v>6489</v>
      </c>
      <c r="T71" s="57">
        <v>1</v>
      </c>
      <c r="U71" s="57">
        <v>2</v>
      </c>
      <c r="V71" s="57">
        <v>0</v>
      </c>
      <c r="W71" s="57">
        <v>15</v>
      </c>
      <c r="X71" s="57">
        <v>23</v>
      </c>
      <c r="Y71" s="15">
        <f t="shared" si="13"/>
        <v>18</v>
      </c>
      <c r="Z71" s="46" t="s">
        <v>6489</v>
      </c>
      <c r="AL71" s="11" t="s">
        <v>6513</v>
      </c>
      <c r="AM71" s="36">
        <v>0</v>
      </c>
      <c r="AN71" s="36">
        <v>0</v>
      </c>
      <c r="AO71" s="36">
        <v>0</v>
      </c>
      <c r="AP71" s="36">
        <v>0</v>
      </c>
      <c r="AQ71" s="36">
        <v>0</v>
      </c>
      <c r="AR71" s="36">
        <v>0</v>
      </c>
      <c r="AS71" s="36">
        <v>0</v>
      </c>
      <c r="AT71" s="36">
        <v>0</v>
      </c>
      <c r="AU71" s="36">
        <v>0</v>
      </c>
      <c r="AV71" s="36">
        <v>0</v>
      </c>
      <c r="AW71" s="36">
        <v>0</v>
      </c>
      <c r="AX71" s="36">
        <v>0</v>
      </c>
      <c r="AY71" s="36">
        <v>0</v>
      </c>
      <c r="AZ71" s="36">
        <v>0</v>
      </c>
      <c r="BA71" s="36">
        <v>0</v>
      </c>
      <c r="BB71" s="36">
        <v>0</v>
      </c>
      <c r="BC71" s="36">
        <v>0</v>
      </c>
      <c r="BD71" s="59">
        <v>61</v>
      </c>
      <c r="BE71" s="36">
        <v>57</v>
      </c>
      <c r="BF71" s="36">
        <v>152</v>
      </c>
      <c r="BG71" s="36">
        <v>72</v>
      </c>
      <c r="BH71" s="36">
        <v>204</v>
      </c>
      <c r="BI71" s="36">
        <v>229</v>
      </c>
      <c r="BJ71" s="36">
        <v>320</v>
      </c>
      <c r="BK71" s="36">
        <v>186</v>
      </c>
      <c r="BL71" s="36">
        <v>291</v>
      </c>
      <c r="BM71" s="17">
        <v>114</v>
      </c>
      <c r="BN71" s="11">
        <v>126</v>
      </c>
      <c r="BO71" s="11">
        <v>56</v>
      </c>
      <c r="BP71" s="11" t="s">
        <v>6513</v>
      </c>
    </row>
    <row r="72" spans="1:68">
      <c r="S72" s="15" t="s">
        <v>6429</v>
      </c>
      <c r="T72" s="63">
        <v>1</v>
      </c>
      <c r="U72" s="63">
        <v>17</v>
      </c>
      <c r="V72" s="63">
        <v>2</v>
      </c>
      <c r="W72" s="63">
        <v>36</v>
      </c>
      <c r="X72" s="63">
        <v>484</v>
      </c>
      <c r="Y72" s="15">
        <f t="shared" si="13"/>
        <v>56</v>
      </c>
      <c r="Z72" s="15" t="s">
        <v>6429</v>
      </c>
      <c r="AL72" s="64" t="s">
        <v>6514</v>
      </c>
      <c r="AM72" s="65">
        <v>0</v>
      </c>
      <c r="AN72" s="65">
        <v>0</v>
      </c>
      <c r="AO72" s="65">
        <v>0</v>
      </c>
      <c r="AP72" s="65">
        <v>0</v>
      </c>
      <c r="AQ72" s="65">
        <v>0</v>
      </c>
      <c r="AR72" s="65">
        <v>0</v>
      </c>
      <c r="AS72" s="65">
        <v>0</v>
      </c>
      <c r="AT72" s="65">
        <v>0</v>
      </c>
      <c r="AU72" s="65">
        <v>0</v>
      </c>
      <c r="AV72" s="65">
        <v>0</v>
      </c>
      <c r="AW72" s="65">
        <v>0</v>
      </c>
      <c r="AX72" s="65">
        <v>0</v>
      </c>
      <c r="AY72" s="65">
        <v>0</v>
      </c>
      <c r="AZ72" s="65">
        <v>0</v>
      </c>
      <c r="BA72" s="65">
        <v>0</v>
      </c>
      <c r="BB72" s="65">
        <v>0</v>
      </c>
      <c r="BC72" s="65">
        <v>0</v>
      </c>
      <c r="BD72" s="66">
        <v>0</v>
      </c>
      <c r="BE72" s="66">
        <v>0</v>
      </c>
      <c r="BF72" s="65">
        <v>76</v>
      </c>
      <c r="BG72" s="65">
        <v>315</v>
      </c>
      <c r="BH72" s="67">
        <v>456</v>
      </c>
      <c r="BI72" s="68">
        <v>337</v>
      </c>
      <c r="BJ72" s="68">
        <v>386</v>
      </c>
      <c r="BK72" s="68">
        <v>515</v>
      </c>
      <c r="BL72" s="68">
        <v>623</v>
      </c>
      <c r="BM72" s="68">
        <v>676</v>
      </c>
      <c r="BN72" s="64">
        <v>642</v>
      </c>
      <c r="BO72" s="69">
        <v>484</v>
      </c>
      <c r="BP72" s="64" t="s">
        <v>6514</v>
      </c>
    </row>
    <row r="73" spans="1:68">
      <c r="S73" s="46" t="s">
        <v>6430</v>
      </c>
      <c r="T73" s="70">
        <v>67</v>
      </c>
      <c r="U73" s="70">
        <v>113</v>
      </c>
      <c r="V73" s="70">
        <v>37</v>
      </c>
      <c r="W73" s="70">
        <v>102</v>
      </c>
      <c r="X73" s="70">
        <v>191</v>
      </c>
      <c r="Y73" s="15">
        <f t="shared" si="13"/>
        <v>319</v>
      </c>
      <c r="Z73" s="46" t="s">
        <v>6430</v>
      </c>
      <c r="AL73" s="11" t="s">
        <v>6515</v>
      </c>
      <c r="AM73" s="36">
        <v>0</v>
      </c>
      <c r="AN73" s="36">
        <v>0</v>
      </c>
      <c r="AO73" s="36">
        <v>0</v>
      </c>
      <c r="AP73" s="36">
        <v>0</v>
      </c>
      <c r="AQ73" s="36">
        <v>0</v>
      </c>
      <c r="AR73" s="36">
        <v>0</v>
      </c>
      <c r="AS73" s="36">
        <v>0</v>
      </c>
      <c r="AT73" s="36">
        <v>0</v>
      </c>
      <c r="AU73" s="36">
        <v>0</v>
      </c>
      <c r="AV73" s="36">
        <v>0</v>
      </c>
      <c r="AW73" s="36">
        <v>0</v>
      </c>
      <c r="AX73" s="36">
        <v>0</v>
      </c>
      <c r="AY73" s="36">
        <v>0</v>
      </c>
      <c r="AZ73" s="36">
        <v>0</v>
      </c>
      <c r="BA73" s="36">
        <v>0</v>
      </c>
      <c r="BB73" s="36">
        <v>0</v>
      </c>
      <c r="BC73" s="36">
        <v>0</v>
      </c>
      <c r="BD73" s="36">
        <v>0</v>
      </c>
      <c r="BE73" s="36">
        <v>0</v>
      </c>
      <c r="BF73" s="36">
        <v>0</v>
      </c>
      <c r="BG73" s="36">
        <v>0</v>
      </c>
      <c r="BH73" s="36">
        <v>0</v>
      </c>
      <c r="BI73" s="36">
        <v>0</v>
      </c>
      <c r="BJ73" s="36">
        <v>4</v>
      </c>
      <c r="BK73" s="36">
        <v>1</v>
      </c>
      <c r="BL73" s="36">
        <v>40</v>
      </c>
      <c r="BM73" s="17">
        <v>50</v>
      </c>
      <c r="BN73" s="11">
        <v>364</v>
      </c>
      <c r="BO73" s="11">
        <v>319</v>
      </c>
      <c r="BP73" s="11" t="s">
        <v>6515</v>
      </c>
    </row>
    <row r="74" spans="1:68">
      <c r="T74" s="19">
        <f>SUM(T68:T73)</f>
        <v>69</v>
      </c>
      <c r="U74" s="19">
        <f>SUM(U68:U73)</f>
        <v>132</v>
      </c>
      <c r="V74" s="19">
        <f>SUM(V68:V73)</f>
        <v>39</v>
      </c>
      <c r="W74" s="19">
        <f>SUM(W68:W73)</f>
        <v>162</v>
      </c>
      <c r="X74" s="19">
        <f>SUM(X68:X73)</f>
        <v>698</v>
      </c>
      <c r="Y74" s="15">
        <f t="shared" si="13"/>
        <v>402</v>
      </c>
      <c r="AL74" s="64" t="s">
        <v>6516</v>
      </c>
      <c r="AM74" s="65">
        <v>0</v>
      </c>
      <c r="AN74" s="65">
        <v>0</v>
      </c>
      <c r="AO74" s="65">
        <v>0</v>
      </c>
      <c r="AP74" s="65">
        <v>0</v>
      </c>
      <c r="AQ74" s="65">
        <v>0</v>
      </c>
      <c r="AR74" s="65">
        <v>0</v>
      </c>
      <c r="AS74" s="65">
        <v>0</v>
      </c>
      <c r="AT74" s="65">
        <v>0</v>
      </c>
      <c r="AU74" s="65">
        <v>0</v>
      </c>
      <c r="AV74" s="65">
        <v>0</v>
      </c>
      <c r="AW74" s="65">
        <v>0</v>
      </c>
      <c r="AX74" s="65">
        <v>0</v>
      </c>
      <c r="AY74" s="65">
        <v>0</v>
      </c>
      <c r="AZ74" s="65">
        <v>0</v>
      </c>
      <c r="BA74" s="65">
        <v>0</v>
      </c>
      <c r="BB74" s="65">
        <v>0</v>
      </c>
      <c r="BC74" s="65">
        <v>0</v>
      </c>
      <c r="BD74" s="66">
        <v>0</v>
      </c>
      <c r="BE74" s="66">
        <v>0</v>
      </c>
      <c r="BF74" s="66">
        <v>0</v>
      </c>
      <c r="BG74" s="66">
        <v>0</v>
      </c>
      <c r="BH74" s="66">
        <v>0</v>
      </c>
      <c r="BI74" s="66">
        <v>0</v>
      </c>
      <c r="BJ74" s="66">
        <v>0</v>
      </c>
      <c r="BK74" s="66">
        <v>0</v>
      </c>
      <c r="BL74" s="66">
        <v>0</v>
      </c>
      <c r="BM74" s="66">
        <v>1</v>
      </c>
      <c r="BN74" s="64">
        <v>17</v>
      </c>
      <c r="BO74" s="69">
        <v>191</v>
      </c>
      <c r="BP74" s="64" t="s">
        <v>6516</v>
      </c>
    </row>
    <row r="78" spans="1:68">
      <c r="T78" s="29"/>
      <c r="U78" s="29"/>
      <c r="V78" s="29"/>
      <c r="W78" s="29"/>
      <c r="X78" s="29"/>
    </row>
    <row r="79" spans="1:68">
      <c r="T79" s="71"/>
      <c r="U79" s="71"/>
      <c r="V79" s="71"/>
      <c r="W79" s="71"/>
      <c r="X79" s="71"/>
    </row>
    <row r="80" spans="1:68">
      <c r="T80" s="71"/>
      <c r="U80" s="71"/>
      <c r="V80" s="71"/>
      <c r="W80" s="71"/>
      <c r="X80" s="71"/>
    </row>
    <row r="81" spans="1:67">
      <c r="T81" s="71"/>
      <c r="U81" s="71"/>
      <c r="V81" s="71"/>
      <c r="W81" s="71"/>
      <c r="X81" s="71"/>
    </row>
    <row r="82" spans="1:67">
      <c r="T82" s="71"/>
      <c r="U82" s="71"/>
      <c r="V82" s="71"/>
      <c r="W82" s="71"/>
      <c r="X82" s="71"/>
    </row>
    <row r="83" spans="1:67">
      <c r="T83" s="71"/>
      <c r="U83" s="71"/>
      <c r="V83" s="71"/>
      <c r="W83" s="71"/>
      <c r="X83" s="71"/>
    </row>
    <row r="84" spans="1:67">
      <c r="T84" s="71"/>
      <c r="U84" s="71"/>
      <c r="V84" s="71"/>
      <c r="W84" s="71"/>
      <c r="X84" s="71"/>
    </row>
    <row r="85" spans="1:67">
      <c r="T85" s="71"/>
      <c r="U85" s="71"/>
      <c r="V85" s="71"/>
      <c r="W85" s="71"/>
      <c r="X85" s="71"/>
    </row>
    <row r="86" spans="1:67">
      <c r="T86" s="29"/>
      <c r="U86" s="29"/>
      <c r="V86" s="29"/>
      <c r="W86" s="29"/>
      <c r="X86" s="29"/>
    </row>
    <row r="87" spans="1:67">
      <c r="T87" s="29"/>
      <c r="U87" s="29"/>
      <c r="V87" s="29"/>
      <c r="W87" s="29"/>
      <c r="X87" s="29"/>
    </row>
    <row r="91" spans="1:67" ht="38.25">
      <c r="A91" s="32" t="s">
        <v>6454</v>
      </c>
      <c r="B91" s="32" t="s">
        <v>6433</v>
      </c>
      <c r="C91" s="32" t="s">
        <v>6423</v>
      </c>
      <c r="D91" s="32" t="s">
        <v>6444</v>
      </c>
      <c r="E91" s="32" t="s">
        <v>6445</v>
      </c>
      <c r="F91" s="32" t="s">
        <v>6446</v>
      </c>
      <c r="G91" s="32" t="s">
        <v>6447</v>
      </c>
      <c r="H91" s="32" t="s">
        <v>6448</v>
      </c>
      <c r="I91" s="32" t="s">
        <v>6449</v>
      </c>
      <c r="J91" s="33" t="s">
        <v>6450</v>
      </c>
      <c r="K91" s="34" t="s">
        <v>6451</v>
      </c>
      <c r="L91" s="21"/>
      <c r="M91" s="16" t="s">
        <v>6517</v>
      </c>
      <c r="N91" s="30"/>
      <c r="O91" s="30"/>
      <c r="P91" s="72"/>
      <c r="Q91" s="73"/>
      <c r="S91" s="21" t="s">
        <v>6454</v>
      </c>
      <c r="AL91" s="17" t="s">
        <v>6453</v>
      </c>
      <c r="AM91" s="35" t="s">
        <v>6454</v>
      </c>
      <c r="AN91" s="36"/>
      <c r="AO91" s="36"/>
      <c r="AP91" s="36"/>
    </row>
    <row r="92" spans="1:67" ht="15">
      <c r="A92" s="74" t="s">
        <v>679</v>
      </c>
      <c r="B92" s="74" t="s">
        <v>1372</v>
      </c>
      <c r="C92" s="38">
        <v>1</v>
      </c>
      <c r="D92" s="38">
        <v>1</v>
      </c>
      <c r="E92" s="55">
        <v>0</v>
      </c>
      <c r="F92" s="55">
        <v>0</v>
      </c>
      <c r="G92" s="55">
        <v>0</v>
      </c>
      <c r="H92" s="55">
        <v>1</v>
      </c>
      <c r="I92" s="55">
        <v>0</v>
      </c>
      <c r="J92" s="55">
        <v>0</v>
      </c>
      <c r="K92" s="75">
        <f t="shared" ref="K92:K113" si="14">SUM(E92:J92)</f>
        <v>1</v>
      </c>
      <c r="L92" s="23"/>
      <c r="M92" s="71">
        <v>1</v>
      </c>
      <c r="N92" s="30"/>
      <c r="O92" s="30"/>
      <c r="P92" s="72"/>
      <c r="Q92" s="73"/>
      <c r="S92" s="14" t="s">
        <v>6455</v>
      </c>
      <c r="T92" s="14" t="s">
        <v>197</v>
      </c>
      <c r="U92" s="14" t="s">
        <v>209</v>
      </c>
      <c r="V92" s="14" t="s">
        <v>186</v>
      </c>
      <c r="W92" s="14" t="s">
        <v>84</v>
      </c>
      <c r="X92" s="14" t="s">
        <v>240</v>
      </c>
      <c r="Y92" s="14" t="s">
        <v>545</v>
      </c>
      <c r="AL92" s="11" t="s">
        <v>6456</v>
      </c>
      <c r="AM92" s="36"/>
      <c r="AN92" s="36"/>
      <c r="AO92" s="36"/>
      <c r="AP92" s="36"/>
    </row>
    <row r="93" spans="1:67" ht="15">
      <c r="A93" s="76" t="s">
        <v>685</v>
      </c>
      <c r="B93" s="76" t="s">
        <v>1372</v>
      </c>
      <c r="C93" s="43">
        <v>3</v>
      </c>
      <c r="D93" s="49">
        <v>3</v>
      </c>
      <c r="E93" s="77">
        <v>0</v>
      </c>
      <c r="F93" s="52">
        <v>0</v>
      </c>
      <c r="G93" s="52">
        <v>0</v>
      </c>
      <c r="H93" s="52">
        <v>3</v>
      </c>
      <c r="I93" s="52">
        <v>0</v>
      </c>
      <c r="J93" s="52">
        <v>0</v>
      </c>
      <c r="K93" s="78">
        <f t="shared" si="14"/>
        <v>3</v>
      </c>
      <c r="L93" s="24"/>
      <c r="M93" s="79"/>
      <c r="N93" s="30"/>
      <c r="O93" s="30"/>
      <c r="P93" s="72"/>
      <c r="Q93" s="73"/>
      <c r="S93" s="14" t="s">
        <v>6457</v>
      </c>
      <c r="T93" s="41">
        <v>0</v>
      </c>
      <c r="U93" s="41">
        <v>0</v>
      </c>
      <c r="V93" s="41">
        <v>0</v>
      </c>
      <c r="W93" s="41">
        <v>1</v>
      </c>
      <c r="X93" s="41">
        <v>0</v>
      </c>
      <c r="Y93" s="14">
        <f t="shared" ref="Y93:Y99" si="15">SUM(T93:X93)</f>
        <v>1</v>
      </c>
      <c r="AL93" s="11" t="s">
        <v>6458</v>
      </c>
      <c r="AM93" s="36"/>
      <c r="AN93" s="36"/>
      <c r="AO93" s="36"/>
      <c r="AP93" s="36"/>
      <c r="BI93" s="11" t="s">
        <v>6459</v>
      </c>
    </row>
    <row r="94" spans="1:67" ht="15">
      <c r="A94" s="76" t="s">
        <v>685</v>
      </c>
      <c r="B94" s="80" t="s">
        <v>1117</v>
      </c>
      <c r="C94" s="49">
        <v>2</v>
      </c>
      <c r="D94" s="49">
        <v>2</v>
      </c>
      <c r="E94" s="77">
        <v>0</v>
      </c>
      <c r="F94" s="77">
        <v>0</v>
      </c>
      <c r="G94" s="77">
        <v>0</v>
      </c>
      <c r="H94" s="77">
        <v>2</v>
      </c>
      <c r="I94" s="77">
        <v>0</v>
      </c>
      <c r="J94" s="77">
        <v>0</v>
      </c>
      <c r="K94" s="81">
        <f t="shared" si="14"/>
        <v>2</v>
      </c>
      <c r="L94" s="23"/>
      <c r="M94" s="71">
        <v>5</v>
      </c>
      <c r="N94" s="30"/>
      <c r="O94" s="30"/>
      <c r="P94" s="72"/>
      <c r="Q94" s="73"/>
      <c r="S94" s="46" t="s">
        <v>6460</v>
      </c>
      <c r="T94" s="47">
        <v>0</v>
      </c>
      <c r="U94" s="47">
        <v>0</v>
      </c>
      <c r="V94" s="47">
        <v>0</v>
      </c>
      <c r="W94" s="47">
        <v>5</v>
      </c>
      <c r="X94" s="47">
        <v>0</v>
      </c>
      <c r="Y94" s="14">
        <f t="shared" si="15"/>
        <v>5</v>
      </c>
      <c r="AM94" s="36"/>
      <c r="AN94" s="36"/>
      <c r="AO94" s="36"/>
      <c r="AP94" s="36"/>
    </row>
    <row r="95" spans="1:67" ht="15">
      <c r="A95" s="74" t="s">
        <v>720</v>
      </c>
      <c r="B95" s="74" t="s">
        <v>1105</v>
      </c>
      <c r="C95" s="38">
        <v>2</v>
      </c>
      <c r="D95" s="38">
        <v>2</v>
      </c>
      <c r="E95" s="55">
        <v>0</v>
      </c>
      <c r="F95" s="55">
        <v>0</v>
      </c>
      <c r="G95" s="55">
        <v>0</v>
      </c>
      <c r="H95" s="55">
        <v>2</v>
      </c>
      <c r="I95" s="55">
        <v>0</v>
      </c>
      <c r="J95" s="55">
        <v>0</v>
      </c>
      <c r="K95" s="75">
        <f t="shared" si="14"/>
        <v>2</v>
      </c>
      <c r="L95" s="23"/>
      <c r="M95" s="71"/>
      <c r="N95" s="30"/>
      <c r="O95" s="30"/>
      <c r="P95" s="72"/>
      <c r="Q95" s="73"/>
      <c r="S95" s="14" t="s">
        <v>6461</v>
      </c>
      <c r="T95" s="41">
        <v>0</v>
      </c>
      <c r="U95" s="41">
        <v>6</v>
      </c>
      <c r="V95" s="41">
        <v>0</v>
      </c>
      <c r="W95" s="41">
        <v>21</v>
      </c>
      <c r="X95" s="41">
        <v>7</v>
      </c>
      <c r="Y95" s="14">
        <f t="shared" si="15"/>
        <v>34</v>
      </c>
      <c r="AL95" s="11" t="s">
        <v>5</v>
      </c>
      <c r="AM95" s="11" t="s">
        <v>6462</v>
      </c>
      <c r="AN95" s="11" t="s">
        <v>6463</v>
      </c>
      <c r="AO95" s="11" t="s">
        <v>6464</v>
      </c>
      <c r="AP95" s="11" t="s">
        <v>6465</v>
      </c>
      <c r="AQ95" s="11" t="s">
        <v>6466</v>
      </c>
      <c r="AR95" s="11" t="s">
        <v>6467</v>
      </c>
      <c r="AS95" s="11" t="s">
        <v>6468</v>
      </c>
      <c r="AT95" s="51" t="s">
        <v>6469</v>
      </c>
      <c r="AU95" s="51" t="s">
        <v>6470</v>
      </c>
      <c r="AV95" s="11" t="s">
        <v>6471</v>
      </c>
      <c r="AW95" s="11" t="s">
        <v>6472</v>
      </c>
      <c r="AX95" s="11" t="s">
        <v>6473</v>
      </c>
      <c r="AY95" s="11" t="s">
        <v>6474</v>
      </c>
      <c r="AZ95" s="11" t="s">
        <v>6475</v>
      </c>
      <c r="BA95" s="11" t="s">
        <v>6476</v>
      </c>
      <c r="BB95" s="11" t="s">
        <v>6477</v>
      </c>
      <c r="BC95" s="11" t="s">
        <v>6478</v>
      </c>
      <c r="BD95" s="11" t="s">
        <v>6479</v>
      </c>
      <c r="BE95" s="11" t="s">
        <v>6480</v>
      </c>
      <c r="BF95" s="11" t="s">
        <v>6481</v>
      </c>
      <c r="BG95" s="11" t="s">
        <v>6482</v>
      </c>
      <c r="BH95" s="11" t="s">
        <v>6483</v>
      </c>
      <c r="BI95" s="21" t="s">
        <v>6484</v>
      </c>
      <c r="BJ95" s="11" t="s">
        <v>6485</v>
      </c>
      <c r="BK95" s="11" t="s">
        <v>6486</v>
      </c>
      <c r="BL95" s="11" t="s">
        <v>6487</v>
      </c>
      <c r="BM95" s="11" t="s">
        <v>6488</v>
      </c>
      <c r="BN95" s="11" t="s">
        <v>6454</v>
      </c>
    </row>
    <row r="96" spans="1:67" ht="15">
      <c r="A96" s="74" t="s">
        <v>720</v>
      </c>
      <c r="B96" s="74" t="s">
        <v>1372</v>
      </c>
      <c r="C96" s="38">
        <v>8</v>
      </c>
      <c r="D96" s="38">
        <v>8</v>
      </c>
      <c r="E96" s="55">
        <v>0</v>
      </c>
      <c r="F96" s="55">
        <v>0</v>
      </c>
      <c r="G96" s="55">
        <v>0</v>
      </c>
      <c r="H96" s="55">
        <v>8</v>
      </c>
      <c r="I96" s="55">
        <v>0</v>
      </c>
      <c r="J96" s="82">
        <v>0</v>
      </c>
      <c r="K96" s="75">
        <f t="shared" si="14"/>
        <v>8</v>
      </c>
      <c r="L96" s="23"/>
      <c r="M96" s="71"/>
      <c r="N96" s="30"/>
      <c r="O96" s="30"/>
      <c r="P96" s="72"/>
      <c r="Q96" s="73"/>
      <c r="S96" s="46" t="s">
        <v>6489</v>
      </c>
      <c r="T96" s="47">
        <v>0</v>
      </c>
      <c r="U96" s="47">
        <v>10</v>
      </c>
      <c r="V96" s="47">
        <v>0</v>
      </c>
      <c r="W96" s="47">
        <v>65</v>
      </c>
      <c r="X96" s="47">
        <v>43</v>
      </c>
      <c r="Y96" s="14">
        <f t="shared" si="15"/>
        <v>118</v>
      </c>
      <c r="AL96" s="11" t="s">
        <v>6490</v>
      </c>
      <c r="AM96" s="36">
        <v>0</v>
      </c>
      <c r="AN96" s="36">
        <v>0</v>
      </c>
      <c r="AO96" s="36">
        <v>0</v>
      </c>
      <c r="AP96" s="36">
        <v>0</v>
      </c>
      <c r="AQ96" s="36">
        <v>0</v>
      </c>
      <c r="AR96" s="36">
        <v>0</v>
      </c>
      <c r="AS96" s="36">
        <v>0</v>
      </c>
      <c r="AT96" s="35">
        <v>0</v>
      </c>
      <c r="AU96" s="35">
        <v>0</v>
      </c>
      <c r="AV96" s="36">
        <v>0</v>
      </c>
      <c r="AW96" s="36">
        <v>0</v>
      </c>
      <c r="AX96" s="36">
        <v>0</v>
      </c>
      <c r="AY96" s="36">
        <v>0</v>
      </c>
      <c r="AZ96" s="36">
        <v>0</v>
      </c>
      <c r="BA96" s="36">
        <v>0</v>
      </c>
      <c r="BB96" s="36">
        <v>0</v>
      </c>
      <c r="BC96" s="36">
        <v>0</v>
      </c>
      <c r="BD96" s="36">
        <v>0</v>
      </c>
      <c r="BE96" s="36">
        <v>0</v>
      </c>
      <c r="BF96" s="36">
        <v>0</v>
      </c>
      <c r="BG96" s="36">
        <v>0</v>
      </c>
      <c r="BH96" s="36">
        <v>0</v>
      </c>
      <c r="BI96" s="36">
        <v>0</v>
      </c>
      <c r="BJ96" s="36">
        <v>0</v>
      </c>
      <c r="BK96" s="17">
        <v>0</v>
      </c>
      <c r="BL96" s="17">
        <v>0</v>
      </c>
      <c r="BM96" s="17">
        <v>0</v>
      </c>
      <c r="BN96" s="11">
        <v>0</v>
      </c>
      <c r="BO96" s="11" t="s">
        <v>6490</v>
      </c>
    </row>
    <row r="97" spans="1:67" ht="15">
      <c r="A97" s="74" t="s">
        <v>720</v>
      </c>
      <c r="B97" s="74" t="s">
        <v>1099</v>
      </c>
      <c r="C97" s="38">
        <v>3</v>
      </c>
      <c r="D97" s="38">
        <v>3</v>
      </c>
      <c r="E97" s="55">
        <v>0</v>
      </c>
      <c r="F97" s="55">
        <v>3</v>
      </c>
      <c r="G97" s="55">
        <v>0</v>
      </c>
      <c r="H97" s="55">
        <v>0</v>
      </c>
      <c r="I97" s="55">
        <v>0</v>
      </c>
      <c r="J97" s="55">
        <v>0</v>
      </c>
      <c r="K97" s="75">
        <f t="shared" si="14"/>
        <v>3</v>
      </c>
      <c r="L97" s="23"/>
      <c r="M97" s="71"/>
      <c r="N97" s="30"/>
      <c r="O97" s="30"/>
      <c r="P97" s="72"/>
      <c r="Q97" s="73"/>
      <c r="S97" s="15" t="s">
        <v>6429</v>
      </c>
      <c r="T97" s="41">
        <v>8</v>
      </c>
      <c r="U97" s="41">
        <v>44</v>
      </c>
      <c r="V97" s="41">
        <v>2</v>
      </c>
      <c r="W97" s="41">
        <v>127</v>
      </c>
      <c r="X97" s="41">
        <v>642</v>
      </c>
      <c r="Y97" s="14">
        <f t="shared" si="15"/>
        <v>823</v>
      </c>
      <c r="AL97" s="11" t="s">
        <v>6491</v>
      </c>
      <c r="AM97" s="36">
        <v>0</v>
      </c>
      <c r="AN97" s="36">
        <v>0</v>
      </c>
      <c r="AO97" s="36">
        <v>0</v>
      </c>
      <c r="AP97" s="36">
        <v>0</v>
      </c>
      <c r="AQ97" s="36">
        <v>0</v>
      </c>
      <c r="AR97" s="36">
        <v>0</v>
      </c>
      <c r="AS97" s="36">
        <v>0</v>
      </c>
      <c r="AT97" s="35">
        <v>0</v>
      </c>
      <c r="AU97" s="35">
        <v>0</v>
      </c>
      <c r="AV97" s="36">
        <v>0</v>
      </c>
      <c r="AW97" s="36">
        <v>0</v>
      </c>
      <c r="AX97" s="36">
        <v>0</v>
      </c>
      <c r="AY97" s="36">
        <v>0</v>
      </c>
      <c r="AZ97" s="36">
        <v>0</v>
      </c>
      <c r="BA97" s="36">
        <v>0</v>
      </c>
      <c r="BB97" s="36">
        <v>0</v>
      </c>
      <c r="BC97" s="36">
        <v>0</v>
      </c>
      <c r="BD97" s="36">
        <v>0</v>
      </c>
      <c r="BE97" s="36">
        <v>0</v>
      </c>
      <c r="BF97" s="36">
        <v>0</v>
      </c>
      <c r="BG97" s="36">
        <v>0</v>
      </c>
      <c r="BH97" s="36">
        <v>0</v>
      </c>
      <c r="BI97" s="36">
        <v>0</v>
      </c>
      <c r="BJ97" s="36">
        <v>0</v>
      </c>
      <c r="BK97" s="17">
        <v>0</v>
      </c>
      <c r="BL97" s="17">
        <v>0</v>
      </c>
      <c r="BM97" s="17">
        <v>0</v>
      </c>
      <c r="BN97" s="11">
        <v>0</v>
      </c>
      <c r="BO97" s="11" t="s">
        <v>6491</v>
      </c>
    </row>
    <row r="98" spans="1:67" ht="15">
      <c r="A98" s="74" t="s">
        <v>720</v>
      </c>
      <c r="B98" s="74" t="s">
        <v>4312</v>
      </c>
      <c r="C98" s="38">
        <v>1</v>
      </c>
      <c r="D98" s="38">
        <v>1</v>
      </c>
      <c r="E98" s="55">
        <v>0</v>
      </c>
      <c r="F98" s="55">
        <v>0</v>
      </c>
      <c r="G98" s="55">
        <v>0</v>
      </c>
      <c r="H98" s="55">
        <v>1</v>
      </c>
      <c r="I98" s="55">
        <v>0</v>
      </c>
      <c r="J98" s="82">
        <v>0</v>
      </c>
      <c r="K98" s="75">
        <f t="shared" si="14"/>
        <v>1</v>
      </c>
      <c r="L98" s="23"/>
      <c r="M98" s="71"/>
      <c r="N98" s="30"/>
      <c r="O98" s="30"/>
      <c r="P98" s="72"/>
      <c r="Q98" s="73"/>
      <c r="S98" s="46" t="s">
        <v>6430</v>
      </c>
      <c r="T98" s="47">
        <v>27</v>
      </c>
      <c r="U98" s="47">
        <v>118</v>
      </c>
      <c r="V98" s="47">
        <v>65</v>
      </c>
      <c r="W98" s="47">
        <v>249</v>
      </c>
      <c r="X98" s="47">
        <v>17</v>
      </c>
      <c r="Y98" s="14">
        <f t="shared" si="15"/>
        <v>476</v>
      </c>
      <c r="AL98" s="11" t="s">
        <v>6492</v>
      </c>
      <c r="AM98" s="36">
        <v>0</v>
      </c>
      <c r="AN98" s="36">
        <v>0</v>
      </c>
      <c r="AO98" s="36">
        <v>0</v>
      </c>
      <c r="AP98" s="36">
        <v>0</v>
      </c>
      <c r="AQ98" s="36">
        <v>0</v>
      </c>
      <c r="AR98" s="36">
        <v>0</v>
      </c>
      <c r="AS98" s="36">
        <v>0</v>
      </c>
      <c r="AT98" s="35">
        <v>0</v>
      </c>
      <c r="AU98" s="35">
        <v>0</v>
      </c>
      <c r="AV98" s="36">
        <v>0</v>
      </c>
      <c r="AW98" s="36">
        <v>0</v>
      </c>
      <c r="AX98" s="36">
        <v>1</v>
      </c>
      <c r="AY98" s="36">
        <v>0</v>
      </c>
      <c r="AZ98" s="36">
        <v>0</v>
      </c>
      <c r="BA98" s="36">
        <v>0</v>
      </c>
      <c r="BB98" s="36">
        <v>0</v>
      </c>
      <c r="BC98" s="36">
        <v>0</v>
      </c>
      <c r="BD98" s="36">
        <v>0</v>
      </c>
      <c r="BE98" s="36">
        <v>0</v>
      </c>
      <c r="BF98" s="36">
        <v>0</v>
      </c>
      <c r="BG98" s="36">
        <v>0</v>
      </c>
      <c r="BH98" s="36">
        <v>0</v>
      </c>
      <c r="BI98" s="36">
        <v>0</v>
      </c>
      <c r="BJ98" s="36">
        <v>0</v>
      </c>
      <c r="BK98" s="17">
        <v>0</v>
      </c>
      <c r="BL98" s="17">
        <v>0</v>
      </c>
      <c r="BM98" s="17">
        <v>0</v>
      </c>
      <c r="BN98" s="11">
        <v>0</v>
      </c>
      <c r="BO98" s="11" t="s">
        <v>6492</v>
      </c>
    </row>
    <row r="99" spans="1:67" ht="15">
      <c r="A99" s="74" t="s">
        <v>720</v>
      </c>
      <c r="B99" s="74" t="s">
        <v>1117</v>
      </c>
      <c r="C99" s="38">
        <v>20</v>
      </c>
      <c r="D99" s="38">
        <v>20</v>
      </c>
      <c r="E99" s="55">
        <v>0</v>
      </c>
      <c r="F99" s="55">
        <v>3</v>
      </c>
      <c r="G99" s="55">
        <v>0</v>
      </c>
      <c r="H99" s="55">
        <v>10</v>
      </c>
      <c r="I99" s="55">
        <v>7</v>
      </c>
      <c r="J99" s="82">
        <v>0</v>
      </c>
      <c r="K99" s="75">
        <f t="shared" si="14"/>
        <v>20</v>
      </c>
      <c r="L99" s="24"/>
      <c r="M99" s="79">
        <v>34</v>
      </c>
      <c r="N99" s="30"/>
      <c r="O99" s="30"/>
      <c r="P99" s="72"/>
      <c r="Q99" s="73"/>
      <c r="T99" s="11">
        <f>SUM(T93:T98)</f>
        <v>35</v>
      </c>
      <c r="U99" s="11">
        <f>SUM(U93:U98)</f>
        <v>178</v>
      </c>
      <c r="V99" s="11">
        <f>SUM(V93:V98)</f>
        <v>67</v>
      </c>
      <c r="W99" s="11">
        <f>SUM(W93:W98)</f>
        <v>468</v>
      </c>
      <c r="X99" s="11">
        <f>SUM(X93:X98)</f>
        <v>709</v>
      </c>
      <c r="Y99" s="14">
        <f t="shared" si="15"/>
        <v>1457</v>
      </c>
      <c r="AL99" s="11" t="s">
        <v>6493</v>
      </c>
      <c r="AM99" s="36">
        <v>0</v>
      </c>
      <c r="AN99" s="36">
        <v>0</v>
      </c>
      <c r="AO99" s="36">
        <v>0</v>
      </c>
      <c r="AP99" s="36">
        <v>0</v>
      </c>
      <c r="AQ99" s="36">
        <v>0</v>
      </c>
      <c r="AR99" s="36">
        <v>0</v>
      </c>
      <c r="AS99" s="36">
        <v>0</v>
      </c>
      <c r="AT99" s="35">
        <v>0</v>
      </c>
      <c r="AU99" s="35">
        <v>0</v>
      </c>
      <c r="AV99" s="36">
        <v>0</v>
      </c>
      <c r="AW99" s="36">
        <v>0</v>
      </c>
      <c r="AX99" s="36">
        <v>1</v>
      </c>
      <c r="AY99" s="36">
        <v>0</v>
      </c>
      <c r="AZ99" s="36">
        <v>0</v>
      </c>
      <c r="BA99" s="36">
        <v>0</v>
      </c>
      <c r="BB99" s="36">
        <v>0</v>
      </c>
      <c r="BC99" s="36">
        <v>0</v>
      </c>
      <c r="BD99" s="36">
        <v>0</v>
      </c>
      <c r="BE99" s="36">
        <v>0</v>
      </c>
      <c r="BF99" s="36">
        <v>0</v>
      </c>
      <c r="BG99" s="36">
        <v>0</v>
      </c>
      <c r="BH99" s="36">
        <v>0</v>
      </c>
      <c r="BI99" s="36">
        <v>0</v>
      </c>
      <c r="BJ99" s="36">
        <v>0</v>
      </c>
      <c r="BK99" s="17">
        <v>0</v>
      </c>
      <c r="BL99" s="17">
        <v>0</v>
      </c>
      <c r="BM99" s="17">
        <v>0</v>
      </c>
      <c r="BN99" s="11">
        <v>0</v>
      </c>
      <c r="BO99" s="11" t="s">
        <v>6493</v>
      </c>
    </row>
    <row r="100" spans="1:67" ht="15">
      <c r="A100" s="76" t="s">
        <v>245</v>
      </c>
      <c r="B100" s="76" t="s">
        <v>1105</v>
      </c>
      <c r="C100" s="52">
        <v>17</v>
      </c>
      <c r="D100" s="49">
        <v>16</v>
      </c>
      <c r="E100" s="77">
        <v>0</v>
      </c>
      <c r="F100" s="52">
        <v>6</v>
      </c>
      <c r="G100" s="52">
        <v>0</v>
      </c>
      <c r="H100" s="52">
        <v>10</v>
      </c>
      <c r="I100" s="52">
        <v>0</v>
      </c>
      <c r="J100" s="52">
        <v>0</v>
      </c>
      <c r="K100" s="78">
        <f t="shared" si="14"/>
        <v>16</v>
      </c>
      <c r="L100" s="23"/>
      <c r="M100" s="71"/>
      <c r="N100" s="30"/>
      <c r="O100" s="30"/>
      <c r="P100" s="72"/>
      <c r="Q100" s="73"/>
      <c r="AL100" s="11" t="s">
        <v>6494</v>
      </c>
      <c r="AM100" s="36">
        <v>364</v>
      </c>
      <c r="AN100" s="36">
        <v>349</v>
      </c>
      <c r="AO100" s="36">
        <v>510</v>
      </c>
      <c r="AP100" s="36">
        <v>535</v>
      </c>
      <c r="AQ100" s="36">
        <v>579</v>
      </c>
      <c r="AR100" s="36">
        <v>91</v>
      </c>
      <c r="AS100" s="36">
        <v>181</v>
      </c>
      <c r="AT100" s="35">
        <v>166</v>
      </c>
      <c r="AU100" s="35">
        <v>123</v>
      </c>
      <c r="AV100" s="36">
        <v>6</v>
      </c>
      <c r="AW100" s="36">
        <v>0</v>
      </c>
      <c r="AX100" s="36">
        <v>1</v>
      </c>
      <c r="AY100" s="36">
        <v>0</v>
      </c>
      <c r="AZ100" s="36">
        <v>0</v>
      </c>
      <c r="BA100" s="36">
        <v>0</v>
      </c>
      <c r="BB100" s="36">
        <v>0</v>
      </c>
      <c r="BC100" s="36">
        <v>0</v>
      </c>
      <c r="BD100" s="36">
        <v>0</v>
      </c>
      <c r="BE100" s="36">
        <v>0</v>
      </c>
      <c r="BF100" s="36">
        <v>0</v>
      </c>
      <c r="BG100" s="36">
        <v>0</v>
      </c>
      <c r="BH100" s="36">
        <v>0</v>
      </c>
      <c r="BI100" s="36">
        <v>0</v>
      </c>
      <c r="BJ100" s="36">
        <v>0</v>
      </c>
      <c r="BK100" s="17">
        <v>0</v>
      </c>
      <c r="BL100" s="17">
        <v>1</v>
      </c>
      <c r="BM100" s="17">
        <v>0</v>
      </c>
      <c r="BN100" s="11">
        <v>0</v>
      </c>
      <c r="BO100" s="11" t="s">
        <v>6494</v>
      </c>
    </row>
    <row r="101" spans="1:67" ht="15">
      <c r="A101" s="76" t="s">
        <v>245</v>
      </c>
      <c r="B101" s="76" t="s">
        <v>1372</v>
      </c>
      <c r="C101" s="52">
        <v>19</v>
      </c>
      <c r="D101" s="49">
        <v>19</v>
      </c>
      <c r="E101" s="77">
        <v>0</v>
      </c>
      <c r="F101" s="52">
        <v>0</v>
      </c>
      <c r="G101" s="52">
        <v>0</v>
      </c>
      <c r="H101" s="52">
        <v>18</v>
      </c>
      <c r="I101" s="52">
        <v>1</v>
      </c>
      <c r="J101" s="52">
        <v>0</v>
      </c>
      <c r="K101" s="78">
        <f t="shared" si="14"/>
        <v>19</v>
      </c>
      <c r="L101" s="23"/>
      <c r="M101" s="71"/>
      <c r="N101" s="30"/>
      <c r="O101" s="30"/>
      <c r="P101" s="72"/>
      <c r="Q101" s="73"/>
      <c r="AL101" s="24" t="s">
        <v>6495</v>
      </c>
      <c r="AM101" s="36">
        <v>0</v>
      </c>
      <c r="AN101" s="36">
        <v>0</v>
      </c>
      <c r="AO101" s="36">
        <v>0</v>
      </c>
      <c r="AP101" s="36">
        <v>0</v>
      </c>
      <c r="AQ101" s="36">
        <v>0</v>
      </c>
      <c r="AR101" s="36">
        <v>415</v>
      </c>
      <c r="AS101" s="36">
        <v>435</v>
      </c>
      <c r="AT101" s="35">
        <v>345</v>
      </c>
      <c r="AU101" s="35">
        <v>433</v>
      </c>
      <c r="AV101" s="36">
        <v>457</v>
      </c>
      <c r="AW101" s="36">
        <v>568</v>
      </c>
      <c r="AX101" s="36">
        <v>453</v>
      </c>
      <c r="AY101" s="36">
        <v>391</v>
      </c>
      <c r="AZ101" s="36">
        <v>236</v>
      </c>
      <c r="BA101" s="36">
        <v>35</v>
      </c>
      <c r="BB101" s="36">
        <v>44</v>
      </c>
      <c r="BC101" s="36">
        <v>12</v>
      </c>
      <c r="BD101" s="53">
        <v>15</v>
      </c>
      <c r="BE101" s="53">
        <v>11</v>
      </c>
      <c r="BF101" s="53">
        <v>1</v>
      </c>
      <c r="BG101" s="36">
        <v>0</v>
      </c>
      <c r="BH101" s="54">
        <v>0</v>
      </c>
      <c r="BI101" s="36">
        <v>0</v>
      </c>
      <c r="BJ101" s="36">
        <v>0</v>
      </c>
      <c r="BK101" s="17">
        <v>0</v>
      </c>
      <c r="BL101" s="17">
        <v>1</v>
      </c>
      <c r="BM101" s="17">
        <v>0</v>
      </c>
      <c r="BN101" s="24">
        <v>0</v>
      </c>
      <c r="BO101" s="24" t="s">
        <v>6495</v>
      </c>
    </row>
    <row r="102" spans="1:67" ht="15">
      <c r="A102" s="76" t="s">
        <v>245</v>
      </c>
      <c r="B102" s="76" t="s">
        <v>1117</v>
      </c>
      <c r="C102" s="52">
        <v>83</v>
      </c>
      <c r="D102" s="49">
        <v>83</v>
      </c>
      <c r="E102" s="77">
        <v>0</v>
      </c>
      <c r="F102" s="52">
        <v>4</v>
      </c>
      <c r="G102" s="52">
        <v>0</v>
      </c>
      <c r="H102" s="52">
        <v>37</v>
      </c>
      <c r="I102" s="52">
        <v>42</v>
      </c>
      <c r="J102" s="52">
        <v>0</v>
      </c>
      <c r="K102" s="78">
        <f t="shared" si="14"/>
        <v>83</v>
      </c>
      <c r="L102" s="23"/>
      <c r="M102" s="71">
        <v>118</v>
      </c>
      <c r="N102" s="72"/>
      <c r="O102" s="72"/>
      <c r="P102" s="72"/>
      <c r="Q102" s="73"/>
      <c r="S102" s="14" t="s">
        <v>6496</v>
      </c>
      <c r="T102" s="14" t="s">
        <v>197</v>
      </c>
      <c r="U102" s="14" t="s">
        <v>209</v>
      </c>
      <c r="V102" s="14" t="s">
        <v>186</v>
      </c>
      <c r="W102" s="14" t="s">
        <v>84</v>
      </c>
      <c r="X102" s="14" t="s">
        <v>240</v>
      </c>
      <c r="Y102" s="14" t="s">
        <v>545</v>
      </c>
      <c r="AL102" s="11" t="s">
        <v>6497</v>
      </c>
      <c r="AM102" s="36">
        <v>3</v>
      </c>
      <c r="AN102" s="36">
        <v>0</v>
      </c>
      <c r="AO102" s="36">
        <v>1</v>
      </c>
      <c r="AP102" s="36">
        <v>1</v>
      </c>
      <c r="AQ102" s="36">
        <v>1</v>
      </c>
      <c r="AR102" s="36">
        <v>0</v>
      </c>
      <c r="AS102" s="36">
        <v>0</v>
      </c>
      <c r="AT102" s="35">
        <v>0</v>
      </c>
      <c r="AU102" s="35">
        <v>0</v>
      </c>
      <c r="AV102" s="36">
        <v>1</v>
      </c>
      <c r="AW102" s="36">
        <v>2</v>
      </c>
      <c r="AX102" s="36">
        <v>1</v>
      </c>
      <c r="AY102" s="36">
        <v>1</v>
      </c>
      <c r="AZ102" s="36">
        <v>0</v>
      </c>
      <c r="BA102" s="36">
        <v>0</v>
      </c>
      <c r="BB102" s="36">
        <v>1</v>
      </c>
      <c r="BC102" s="36">
        <v>0</v>
      </c>
      <c r="BD102" s="36">
        <v>0</v>
      </c>
      <c r="BE102" s="36">
        <v>0</v>
      </c>
      <c r="BF102" s="36">
        <v>1</v>
      </c>
      <c r="BG102" s="36">
        <v>1</v>
      </c>
      <c r="BH102" s="36">
        <v>0</v>
      </c>
      <c r="BI102" s="36">
        <v>0</v>
      </c>
      <c r="BJ102" s="36">
        <v>0</v>
      </c>
      <c r="BK102" s="17">
        <v>0</v>
      </c>
      <c r="BL102" s="17">
        <v>0</v>
      </c>
      <c r="BM102" s="17">
        <v>0</v>
      </c>
      <c r="BN102" s="11">
        <v>0</v>
      </c>
      <c r="BO102" s="11" t="s">
        <v>6497</v>
      </c>
    </row>
    <row r="103" spans="1:67" ht="15">
      <c r="A103" s="74" t="s">
        <v>314</v>
      </c>
      <c r="B103" s="74" t="s">
        <v>1105</v>
      </c>
      <c r="C103" s="55">
        <v>56</v>
      </c>
      <c r="D103" s="38">
        <v>55</v>
      </c>
      <c r="E103" s="55">
        <v>0</v>
      </c>
      <c r="F103" s="55">
        <v>10</v>
      </c>
      <c r="G103" s="55">
        <v>0</v>
      </c>
      <c r="H103" s="55">
        <v>45</v>
      </c>
      <c r="I103" s="55">
        <v>0</v>
      </c>
      <c r="J103" s="55">
        <v>0</v>
      </c>
      <c r="K103" s="75">
        <f t="shared" si="14"/>
        <v>55</v>
      </c>
      <c r="L103" s="23"/>
      <c r="M103" s="71"/>
      <c r="N103" s="72"/>
      <c r="O103" s="72"/>
      <c r="P103" s="72"/>
      <c r="Q103" s="73"/>
      <c r="S103" s="14" t="s">
        <v>6457</v>
      </c>
      <c r="T103" s="63">
        <v>0</v>
      </c>
      <c r="U103" s="63">
        <v>0</v>
      </c>
      <c r="V103" s="63">
        <v>0</v>
      </c>
      <c r="W103" s="63">
        <v>0</v>
      </c>
      <c r="X103" s="63">
        <v>0</v>
      </c>
      <c r="Y103" s="14">
        <f t="shared" ref="Y103:Y109" si="16">SUM(T103:X103)</f>
        <v>0</v>
      </c>
      <c r="AL103" s="11" t="s">
        <v>6498</v>
      </c>
      <c r="AM103" s="36">
        <v>3</v>
      </c>
      <c r="AN103" s="36">
        <v>3</v>
      </c>
      <c r="AO103" s="36">
        <v>1</v>
      </c>
      <c r="AP103" s="36">
        <v>1</v>
      </c>
      <c r="AQ103" s="36">
        <v>1</v>
      </c>
      <c r="AR103" s="36">
        <v>0</v>
      </c>
      <c r="AS103" s="36">
        <v>0</v>
      </c>
      <c r="AT103" s="35">
        <v>0</v>
      </c>
      <c r="AU103" s="35">
        <v>1</v>
      </c>
      <c r="AV103" s="36">
        <v>1</v>
      </c>
      <c r="AW103" s="36">
        <v>0</v>
      </c>
      <c r="AX103" s="36">
        <v>0</v>
      </c>
      <c r="AY103" s="36">
        <v>1</v>
      </c>
      <c r="AZ103" s="36">
        <v>0</v>
      </c>
      <c r="BA103" s="36">
        <v>0</v>
      </c>
      <c r="BB103" s="36">
        <v>1</v>
      </c>
      <c r="BC103" s="36">
        <v>0</v>
      </c>
      <c r="BD103" s="36">
        <v>0</v>
      </c>
      <c r="BE103" s="36">
        <v>0</v>
      </c>
      <c r="BF103" s="36">
        <v>0</v>
      </c>
      <c r="BG103" s="36">
        <v>1</v>
      </c>
      <c r="BH103" s="36">
        <v>0</v>
      </c>
      <c r="BI103" s="36">
        <v>0</v>
      </c>
      <c r="BJ103" s="36">
        <v>0</v>
      </c>
      <c r="BK103" s="17">
        <v>0</v>
      </c>
      <c r="BL103" s="17">
        <v>0</v>
      </c>
      <c r="BM103" s="17">
        <v>0</v>
      </c>
      <c r="BN103" s="11">
        <v>0</v>
      </c>
      <c r="BO103" s="11" t="s">
        <v>6498</v>
      </c>
    </row>
    <row r="104" spans="1:67" ht="15">
      <c r="A104" s="74" t="s">
        <v>314</v>
      </c>
      <c r="B104" s="74" t="s">
        <v>1372</v>
      </c>
      <c r="C104" s="38">
        <v>64</v>
      </c>
      <c r="D104" s="38">
        <v>64</v>
      </c>
      <c r="E104" s="55">
        <v>0</v>
      </c>
      <c r="F104" s="38">
        <v>0</v>
      </c>
      <c r="G104" s="38">
        <v>0</v>
      </c>
      <c r="H104" s="38">
        <v>21</v>
      </c>
      <c r="I104" s="38">
        <v>43</v>
      </c>
      <c r="J104" s="83">
        <v>0</v>
      </c>
      <c r="K104" s="75">
        <f t="shared" si="14"/>
        <v>64</v>
      </c>
      <c r="L104" s="23"/>
      <c r="M104" s="71"/>
      <c r="N104" s="72"/>
      <c r="O104" s="72"/>
      <c r="P104" s="72"/>
      <c r="Q104" s="73"/>
      <c r="S104" s="46" t="s">
        <v>6460</v>
      </c>
      <c r="T104" s="57">
        <v>0</v>
      </c>
      <c r="U104" s="57">
        <v>0</v>
      </c>
      <c r="V104" s="57">
        <v>0</v>
      </c>
      <c r="W104" s="57">
        <v>0</v>
      </c>
      <c r="X104" s="57">
        <v>0</v>
      </c>
      <c r="Y104" s="14">
        <f t="shared" si="16"/>
        <v>0</v>
      </c>
      <c r="AL104" s="11" t="s">
        <v>6499</v>
      </c>
      <c r="AM104" s="36">
        <v>10</v>
      </c>
      <c r="AN104" s="36">
        <v>3</v>
      </c>
      <c r="AO104" s="36">
        <v>5</v>
      </c>
      <c r="AP104" s="36">
        <v>3</v>
      </c>
      <c r="AQ104" s="36">
        <v>2</v>
      </c>
      <c r="AR104" s="36">
        <v>0</v>
      </c>
      <c r="AS104" s="36">
        <v>0</v>
      </c>
      <c r="AT104" s="35">
        <v>0</v>
      </c>
      <c r="AU104" s="35">
        <v>1</v>
      </c>
      <c r="AV104" s="36">
        <v>1</v>
      </c>
      <c r="AW104" s="36">
        <v>0</v>
      </c>
      <c r="AX104" s="36">
        <v>0</v>
      </c>
      <c r="AY104" s="36">
        <v>1</v>
      </c>
      <c r="AZ104" s="36">
        <v>0</v>
      </c>
      <c r="BA104" s="36">
        <v>0</v>
      </c>
      <c r="BB104" s="36">
        <v>1</v>
      </c>
      <c r="BC104" s="36">
        <v>0</v>
      </c>
      <c r="BD104" s="36">
        <v>0</v>
      </c>
      <c r="BE104" s="36">
        <v>0</v>
      </c>
      <c r="BF104" s="36">
        <v>0</v>
      </c>
      <c r="BG104" s="36">
        <v>1</v>
      </c>
      <c r="BH104" s="36">
        <v>0</v>
      </c>
      <c r="BI104" s="36">
        <v>0</v>
      </c>
      <c r="BJ104" s="36">
        <v>0</v>
      </c>
      <c r="BK104" s="17">
        <v>0</v>
      </c>
      <c r="BL104" s="17">
        <v>0</v>
      </c>
      <c r="BM104" s="17">
        <v>0</v>
      </c>
      <c r="BN104" s="11">
        <v>0</v>
      </c>
      <c r="BO104" s="11" t="s">
        <v>6499</v>
      </c>
    </row>
    <row r="105" spans="1:67" ht="15">
      <c r="A105" s="74" t="s">
        <v>314</v>
      </c>
      <c r="B105" s="74" t="s">
        <v>1099</v>
      </c>
      <c r="C105" s="38">
        <v>5</v>
      </c>
      <c r="D105" s="38">
        <v>3</v>
      </c>
      <c r="E105" s="55">
        <v>0</v>
      </c>
      <c r="F105" s="38">
        <v>3</v>
      </c>
      <c r="G105" s="38">
        <v>0</v>
      </c>
      <c r="H105" s="38">
        <v>1</v>
      </c>
      <c r="I105" s="38">
        <v>0</v>
      </c>
      <c r="J105" s="83">
        <v>0</v>
      </c>
      <c r="K105" s="75">
        <f t="shared" si="14"/>
        <v>4</v>
      </c>
      <c r="L105" s="23"/>
      <c r="M105" s="71"/>
      <c r="N105" s="72"/>
      <c r="O105" s="72"/>
      <c r="P105" s="72"/>
      <c r="Q105" s="73"/>
      <c r="S105" s="14" t="s">
        <v>6461</v>
      </c>
      <c r="T105" s="56">
        <v>0</v>
      </c>
      <c r="U105" s="56">
        <v>0</v>
      </c>
      <c r="V105" s="56">
        <v>0</v>
      </c>
      <c r="W105" s="56">
        <v>2</v>
      </c>
      <c r="X105" s="56">
        <v>0</v>
      </c>
      <c r="Y105" s="14">
        <f t="shared" si="16"/>
        <v>2</v>
      </c>
      <c r="AL105" s="11" t="s">
        <v>6500</v>
      </c>
      <c r="AM105" s="36">
        <v>51</v>
      </c>
      <c r="AN105" s="36">
        <v>46</v>
      </c>
      <c r="AO105" s="36">
        <v>37</v>
      </c>
      <c r="AP105" s="36">
        <v>28</v>
      </c>
      <c r="AQ105" s="36">
        <v>23</v>
      </c>
      <c r="AR105" s="36">
        <v>12</v>
      </c>
      <c r="AS105" s="36">
        <v>18</v>
      </c>
      <c r="AT105" s="35">
        <v>8</v>
      </c>
      <c r="AU105" s="35">
        <v>10</v>
      </c>
      <c r="AV105" s="36">
        <v>4</v>
      </c>
      <c r="AW105" s="36">
        <v>1</v>
      </c>
      <c r="AX105" s="36">
        <v>5</v>
      </c>
      <c r="AY105" s="36">
        <v>3</v>
      </c>
      <c r="AZ105" s="36">
        <v>0</v>
      </c>
      <c r="BA105" s="36">
        <v>0</v>
      </c>
      <c r="BB105" s="36">
        <v>2</v>
      </c>
      <c r="BC105" s="36">
        <v>0</v>
      </c>
      <c r="BD105" s="36">
        <v>0</v>
      </c>
      <c r="BE105" s="36">
        <v>0</v>
      </c>
      <c r="BF105" s="36">
        <v>4</v>
      </c>
      <c r="BG105" s="36">
        <v>1</v>
      </c>
      <c r="BH105" s="36">
        <v>1</v>
      </c>
      <c r="BI105" s="36">
        <v>0</v>
      </c>
      <c r="BJ105" s="36">
        <v>0</v>
      </c>
      <c r="BK105" s="17">
        <v>0</v>
      </c>
      <c r="BL105" s="17">
        <v>0</v>
      </c>
      <c r="BM105" s="17">
        <v>0</v>
      </c>
      <c r="BN105" s="11">
        <v>0</v>
      </c>
      <c r="BO105" s="11" t="s">
        <v>6500</v>
      </c>
    </row>
    <row r="106" spans="1:67" ht="15">
      <c r="A106" s="74" t="s">
        <v>314</v>
      </c>
      <c r="B106" s="74" t="s">
        <v>4312</v>
      </c>
      <c r="C106" s="38">
        <v>1</v>
      </c>
      <c r="D106" s="38">
        <v>1</v>
      </c>
      <c r="E106" s="55">
        <v>0</v>
      </c>
      <c r="F106" s="38">
        <v>0</v>
      </c>
      <c r="G106" s="38">
        <v>0</v>
      </c>
      <c r="H106" s="38">
        <v>0</v>
      </c>
      <c r="I106" s="38">
        <v>0</v>
      </c>
      <c r="J106" s="83">
        <v>0</v>
      </c>
      <c r="K106" s="75">
        <f t="shared" si="14"/>
        <v>0</v>
      </c>
      <c r="L106" s="23"/>
      <c r="M106" s="71"/>
      <c r="N106" s="72"/>
      <c r="O106" s="72"/>
      <c r="P106" s="72"/>
      <c r="Q106" s="73"/>
      <c r="S106" s="46" t="s">
        <v>6489</v>
      </c>
      <c r="T106" s="57">
        <v>0</v>
      </c>
      <c r="U106" s="57">
        <v>6</v>
      </c>
      <c r="V106" s="57">
        <v>0</v>
      </c>
      <c r="W106" s="57">
        <v>10</v>
      </c>
      <c r="X106" s="57">
        <v>0</v>
      </c>
      <c r="Y106" s="14">
        <f t="shared" si="16"/>
        <v>16</v>
      </c>
      <c r="AL106" s="11" t="s">
        <v>6501</v>
      </c>
      <c r="AM106" s="36">
        <v>713</v>
      </c>
      <c r="AN106" s="36">
        <v>352</v>
      </c>
      <c r="AO106" s="36">
        <v>266</v>
      </c>
      <c r="AP106" s="36">
        <v>249</v>
      </c>
      <c r="AQ106" s="36">
        <v>156</v>
      </c>
      <c r="AR106" s="36">
        <v>84</v>
      </c>
      <c r="AS106" s="36">
        <v>62</v>
      </c>
      <c r="AT106" s="35">
        <v>82</v>
      </c>
      <c r="AU106" s="35">
        <v>42</v>
      </c>
      <c r="AV106" s="36">
        <v>52</v>
      </c>
      <c r="AW106" s="36">
        <v>37</v>
      </c>
      <c r="AX106" s="36">
        <v>17</v>
      </c>
      <c r="AY106" s="36">
        <v>19</v>
      </c>
      <c r="AZ106" s="36">
        <v>37</v>
      </c>
      <c r="BA106" s="36">
        <v>13</v>
      </c>
      <c r="BB106" s="36">
        <v>19</v>
      </c>
      <c r="BC106" s="36">
        <v>16</v>
      </c>
      <c r="BD106" s="59">
        <v>11</v>
      </c>
      <c r="BE106" s="36">
        <v>3</v>
      </c>
      <c r="BF106" s="36">
        <v>6</v>
      </c>
      <c r="BG106" s="36">
        <v>2</v>
      </c>
      <c r="BH106" s="36">
        <v>3</v>
      </c>
      <c r="BI106" s="36">
        <v>5</v>
      </c>
      <c r="BJ106" s="36">
        <v>3</v>
      </c>
      <c r="BK106" s="36">
        <v>0</v>
      </c>
      <c r="BL106" s="36">
        <v>0</v>
      </c>
      <c r="BM106" s="17">
        <v>0</v>
      </c>
      <c r="BN106" s="11">
        <v>1</v>
      </c>
      <c r="BO106" s="11" t="s">
        <v>6501</v>
      </c>
    </row>
    <row r="107" spans="1:67" ht="15">
      <c r="A107" s="74" t="s">
        <v>314</v>
      </c>
      <c r="B107" s="74" t="s">
        <v>1117</v>
      </c>
      <c r="C107" s="38">
        <v>703</v>
      </c>
      <c r="D107" s="38">
        <v>700</v>
      </c>
      <c r="E107" s="38">
        <v>8</v>
      </c>
      <c r="F107" s="38">
        <v>31</v>
      </c>
      <c r="G107" s="38">
        <v>2</v>
      </c>
      <c r="H107" s="38">
        <v>60</v>
      </c>
      <c r="I107" s="38">
        <v>599</v>
      </c>
      <c r="J107" s="83">
        <v>0</v>
      </c>
      <c r="K107" s="75">
        <f t="shared" si="14"/>
        <v>700</v>
      </c>
      <c r="L107" s="84"/>
      <c r="M107" s="84">
        <f>SUM(K103:K107)</f>
        <v>823</v>
      </c>
      <c r="N107" s="72"/>
      <c r="O107" s="72"/>
      <c r="P107" s="72"/>
      <c r="Q107" s="73"/>
      <c r="S107" s="15" t="s">
        <v>6429</v>
      </c>
      <c r="T107" s="63">
        <v>0</v>
      </c>
      <c r="U107" s="63">
        <v>10</v>
      </c>
      <c r="V107" s="63">
        <v>0</v>
      </c>
      <c r="W107" s="63">
        <v>45</v>
      </c>
      <c r="X107" s="63">
        <v>0</v>
      </c>
      <c r="Y107" s="14">
        <f t="shared" si="16"/>
        <v>55</v>
      </c>
      <c r="AL107" s="11" t="s">
        <v>6502</v>
      </c>
      <c r="AM107" s="36">
        <v>1</v>
      </c>
      <c r="AN107" s="36">
        <v>28</v>
      </c>
      <c r="AO107" s="36">
        <v>72</v>
      </c>
      <c r="AP107" s="36">
        <v>273</v>
      </c>
      <c r="AQ107" s="36">
        <v>355</v>
      </c>
      <c r="AR107" s="36">
        <v>161</v>
      </c>
      <c r="AS107" s="36">
        <v>145</v>
      </c>
      <c r="AT107" s="35">
        <v>92</v>
      </c>
      <c r="AU107" s="35">
        <v>72</v>
      </c>
      <c r="AV107" s="36">
        <v>60</v>
      </c>
      <c r="AW107" s="36">
        <v>43</v>
      </c>
      <c r="AX107" s="36">
        <v>40</v>
      </c>
      <c r="AY107" s="36">
        <v>31</v>
      </c>
      <c r="AZ107" s="36">
        <v>39</v>
      </c>
      <c r="BA107" s="36">
        <v>28</v>
      </c>
      <c r="BB107" s="36">
        <v>32</v>
      </c>
      <c r="BC107" s="36">
        <v>17</v>
      </c>
      <c r="BD107" s="59">
        <v>29</v>
      </c>
      <c r="BE107" s="36">
        <v>10</v>
      </c>
      <c r="BF107" s="36">
        <v>15</v>
      </c>
      <c r="BG107" s="36">
        <v>6</v>
      </c>
      <c r="BH107" s="36">
        <v>14</v>
      </c>
      <c r="BI107" s="36">
        <v>7</v>
      </c>
      <c r="BJ107" s="36">
        <v>4</v>
      </c>
      <c r="BK107" s="36">
        <v>1</v>
      </c>
      <c r="BL107" s="36">
        <v>0</v>
      </c>
      <c r="BM107" s="17">
        <v>0</v>
      </c>
      <c r="BN107" s="11">
        <v>5</v>
      </c>
      <c r="BO107" s="11" t="s">
        <v>6502</v>
      </c>
    </row>
    <row r="108" spans="1:67" ht="15">
      <c r="A108" s="80" t="s">
        <v>89</v>
      </c>
      <c r="B108" s="80" t="s">
        <v>1105</v>
      </c>
      <c r="C108" s="49">
        <v>95</v>
      </c>
      <c r="D108" s="49">
        <v>95</v>
      </c>
      <c r="E108" s="49">
        <v>0</v>
      </c>
      <c r="F108" s="49">
        <v>7</v>
      </c>
      <c r="G108" s="49">
        <v>1</v>
      </c>
      <c r="H108" s="49">
        <v>87</v>
      </c>
      <c r="I108" s="49">
        <v>0</v>
      </c>
      <c r="J108" s="49">
        <v>0</v>
      </c>
      <c r="K108" s="78">
        <f t="shared" si="14"/>
        <v>95</v>
      </c>
      <c r="L108" s="84"/>
      <c r="M108" s="84"/>
      <c r="N108" s="72"/>
      <c r="O108" s="72"/>
      <c r="P108" s="72"/>
      <c r="Q108" s="73"/>
      <c r="S108" s="46" t="s">
        <v>6430</v>
      </c>
      <c r="T108" s="70">
        <v>0</v>
      </c>
      <c r="U108" s="70">
        <v>7</v>
      </c>
      <c r="V108" s="70">
        <v>1</v>
      </c>
      <c r="W108" s="70">
        <v>87</v>
      </c>
      <c r="X108" s="70">
        <v>0</v>
      </c>
      <c r="Y108" s="14">
        <f t="shared" si="16"/>
        <v>95</v>
      </c>
      <c r="BI108" s="24"/>
    </row>
    <row r="109" spans="1:67" ht="15">
      <c r="A109" s="80" t="s">
        <v>89</v>
      </c>
      <c r="B109" s="80" t="s">
        <v>1372</v>
      </c>
      <c r="C109" s="49">
        <v>345</v>
      </c>
      <c r="D109" s="49">
        <v>326</v>
      </c>
      <c r="E109" s="49">
        <v>25</v>
      </c>
      <c r="F109" s="49">
        <v>106</v>
      </c>
      <c r="G109" s="49">
        <v>57</v>
      </c>
      <c r="H109" s="49">
        <v>138</v>
      </c>
      <c r="I109" s="49">
        <v>0</v>
      </c>
      <c r="J109" s="49">
        <v>0</v>
      </c>
      <c r="K109" s="78">
        <f t="shared" si="14"/>
        <v>326</v>
      </c>
      <c r="N109" s="72"/>
      <c r="O109" s="72"/>
      <c r="P109" s="72"/>
      <c r="Q109" s="73"/>
      <c r="S109" s="61"/>
      <c r="T109" s="23">
        <f>SUM(T103:T108)</f>
        <v>0</v>
      </c>
      <c r="U109" s="23">
        <f>SUM(U103:U108)</f>
        <v>23</v>
      </c>
      <c r="V109" s="23">
        <f>SUM(V103:V108)</f>
        <v>1</v>
      </c>
      <c r="W109" s="23">
        <f>SUM(W103:W108)</f>
        <v>144</v>
      </c>
      <c r="X109" s="23">
        <f>SUM(X103:X108)</f>
        <v>0</v>
      </c>
      <c r="Y109" s="14">
        <f t="shared" si="16"/>
        <v>168</v>
      </c>
      <c r="BI109" s="24"/>
    </row>
    <row r="110" spans="1:67" ht="15">
      <c r="A110" s="80" t="s">
        <v>89</v>
      </c>
      <c r="B110" s="80" t="s">
        <v>1099</v>
      </c>
      <c r="C110" s="49">
        <v>6</v>
      </c>
      <c r="D110" s="49">
        <v>6</v>
      </c>
      <c r="E110" s="49">
        <v>0</v>
      </c>
      <c r="F110" s="49">
        <v>2</v>
      </c>
      <c r="G110" s="49">
        <v>4</v>
      </c>
      <c r="H110" s="49">
        <v>0</v>
      </c>
      <c r="I110" s="49">
        <v>0</v>
      </c>
      <c r="J110" s="49">
        <v>0</v>
      </c>
      <c r="K110" s="78">
        <f t="shared" si="14"/>
        <v>6</v>
      </c>
      <c r="N110" s="72"/>
      <c r="O110" s="72"/>
      <c r="P110" s="72"/>
      <c r="Q110" s="73"/>
      <c r="BI110" s="24"/>
    </row>
    <row r="111" spans="1:67" ht="15">
      <c r="A111" s="80" t="s">
        <v>89</v>
      </c>
      <c r="B111" s="80" t="s">
        <v>4312</v>
      </c>
      <c r="C111" s="49">
        <v>1</v>
      </c>
      <c r="D111" s="49">
        <v>1</v>
      </c>
      <c r="E111" s="49">
        <v>0</v>
      </c>
      <c r="F111" s="49">
        <v>0</v>
      </c>
      <c r="G111" s="49">
        <v>0</v>
      </c>
      <c r="H111" s="49">
        <v>1</v>
      </c>
      <c r="I111" s="49">
        <v>0</v>
      </c>
      <c r="J111" s="49">
        <v>0</v>
      </c>
      <c r="K111" s="78">
        <f t="shared" si="14"/>
        <v>1</v>
      </c>
      <c r="N111" s="72"/>
      <c r="O111" s="72"/>
      <c r="P111" s="72"/>
      <c r="Q111" s="73"/>
      <c r="AL111" s="11" t="s">
        <v>5</v>
      </c>
      <c r="AM111" s="11" t="s">
        <v>6504</v>
      </c>
      <c r="AN111" s="11" t="s">
        <v>6463</v>
      </c>
      <c r="AO111" s="11" t="s">
        <v>6464</v>
      </c>
      <c r="AP111" s="11" t="s">
        <v>6465</v>
      </c>
      <c r="AQ111" s="11" t="s">
        <v>6466</v>
      </c>
      <c r="AR111" s="11" t="s">
        <v>6467</v>
      </c>
      <c r="AS111" s="11" t="s">
        <v>6468</v>
      </c>
      <c r="AT111" s="51" t="s">
        <v>6469</v>
      </c>
      <c r="AU111" s="51" t="s">
        <v>6470</v>
      </c>
      <c r="AV111" s="11" t="s">
        <v>6471</v>
      </c>
      <c r="AW111" s="11" t="s">
        <v>6472</v>
      </c>
      <c r="AX111" s="11" t="s">
        <v>6473</v>
      </c>
      <c r="AY111" s="11" t="s">
        <v>6474</v>
      </c>
      <c r="AZ111" s="11" t="s">
        <v>6475</v>
      </c>
      <c r="BA111" s="11" t="s">
        <v>6476</v>
      </c>
      <c r="BB111" s="11" t="s">
        <v>6477</v>
      </c>
      <c r="BC111" s="11" t="s">
        <v>6478</v>
      </c>
      <c r="BD111" s="11" t="s">
        <v>6479</v>
      </c>
      <c r="BE111" s="11" t="s">
        <v>6480</v>
      </c>
      <c r="BF111" s="11" t="s">
        <v>6481</v>
      </c>
      <c r="BG111" s="11" t="s">
        <v>6482</v>
      </c>
      <c r="BH111" s="11" t="s">
        <v>6483</v>
      </c>
      <c r="BI111" s="22" t="s">
        <v>6505</v>
      </c>
      <c r="BJ111" s="11" t="s">
        <v>6485</v>
      </c>
      <c r="BK111" s="11" t="s">
        <v>6486</v>
      </c>
      <c r="BL111" s="11" t="s">
        <v>6487</v>
      </c>
      <c r="BM111" s="11" t="s">
        <v>6488</v>
      </c>
      <c r="BN111" s="11" t="s">
        <v>6454</v>
      </c>
    </row>
    <row r="112" spans="1:67" ht="15">
      <c r="A112" s="80" t="s">
        <v>89</v>
      </c>
      <c r="B112" s="80" t="s">
        <v>1117</v>
      </c>
      <c r="C112" s="49">
        <v>47</v>
      </c>
      <c r="D112" s="49">
        <v>47</v>
      </c>
      <c r="E112" s="49">
        <v>2</v>
      </c>
      <c r="F112" s="49">
        <v>2</v>
      </c>
      <c r="G112" s="49">
        <v>3</v>
      </c>
      <c r="H112" s="49">
        <v>23</v>
      </c>
      <c r="I112" s="49">
        <v>17</v>
      </c>
      <c r="J112" s="49">
        <v>0</v>
      </c>
      <c r="K112" s="78">
        <f t="shared" si="14"/>
        <v>47</v>
      </c>
      <c r="M112" s="11">
        <f>SUM(K108:K112)</f>
        <v>475</v>
      </c>
      <c r="N112" s="72"/>
      <c r="O112" s="72"/>
      <c r="P112" s="72"/>
      <c r="Q112" s="73"/>
      <c r="S112" s="14" t="s">
        <v>6507</v>
      </c>
      <c r="T112" s="14" t="s">
        <v>197</v>
      </c>
      <c r="U112" s="14" t="s">
        <v>209</v>
      </c>
      <c r="V112" s="14" t="s">
        <v>186</v>
      </c>
      <c r="W112" s="14" t="s">
        <v>84</v>
      </c>
      <c r="X112" s="14" t="s">
        <v>240</v>
      </c>
      <c r="Y112" s="14" t="s">
        <v>6508</v>
      </c>
      <c r="AL112" s="11" t="s">
        <v>6509</v>
      </c>
      <c r="AM112" s="36">
        <v>0</v>
      </c>
      <c r="AN112" s="36">
        <v>0</v>
      </c>
      <c r="AO112" s="36">
        <v>0</v>
      </c>
      <c r="AP112" s="36">
        <v>0</v>
      </c>
      <c r="AQ112" s="36">
        <v>2</v>
      </c>
      <c r="AR112" s="36">
        <v>15</v>
      </c>
      <c r="AS112" s="36">
        <v>39</v>
      </c>
      <c r="AT112" s="35">
        <v>174</v>
      </c>
      <c r="AU112" s="35">
        <v>257</v>
      </c>
      <c r="AV112" s="36">
        <v>409</v>
      </c>
      <c r="AW112" s="36">
        <v>233</v>
      </c>
      <c r="AX112" s="36">
        <v>203</v>
      </c>
      <c r="AY112" s="36">
        <v>114</v>
      </c>
      <c r="AZ112" s="36">
        <v>154</v>
      </c>
      <c r="BA112" s="36">
        <v>112</v>
      </c>
      <c r="BB112" s="36">
        <v>124</v>
      </c>
      <c r="BC112" s="36">
        <v>60</v>
      </c>
      <c r="BD112" s="59">
        <v>87</v>
      </c>
      <c r="BE112" s="36">
        <v>39</v>
      </c>
      <c r="BF112" s="36">
        <v>57</v>
      </c>
      <c r="BG112" s="36">
        <v>29</v>
      </c>
      <c r="BH112" s="36">
        <v>50</v>
      </c>
      <c r="BI112" s="36">
        <v>34</v>
      </c>
      <c r="BJ112" s="36">
        <v>35</v>
      </c>
      <c r="BK112" s="36">
        <v>18</v>
      </c>
      <c r="BL112" s="36">
        <v>21</v>
      </c>
      <c r="BM112" s="17">
        <v>18</v>
      </c>
      <c r="BN112" s="11">
        <v>25</v>
      </c>
      <c r="BO112" s="11" t="s">
        <v>6509</v>
      </c>
    </row>
    <row r="113" spans="1:67" ht="15">
      <c r="A113" s="85" t="s">
        <v>6506</v>
      </c>
      <c r="B113" s="86"/>
      <c r="C113" s="55">
        <f>SUM(C92:C112)</f>
        <v>1482</v>
      </c>
      <c r="D113" s="55">
        <f>SUM(D92:D112)</f>
        <v>1456</v>
      </c>
      <c r="E113" s="55">
        <f>SUM(E92:E112)</f>
        <v>35</v>
      </c>
      <c r="F113" s="55">
        <f t="shared" ref="F113:J113" si="17">SUM(F92:F112)</f>
        <v>177</v>
      </c>
      <c r="G113" s="55">
        <f t="shared" si="17"/>
        <v>67</v>
      </c>
      <c r="H113" s="55">
        <f t="shared" si="17"/>
        <v>468</v>
      </c>
      <c r="I113" s="55">
        <f t="shared" si="17"/>
        <v>709</v>
      </c>
      <c r="J113" s="55">
        <f t="shared" si="17"/>
        <v>0</v>
      </c>
      <c r="K113" s="75">
        <f t="shared" si="14"/>
        <v>1456</v>
      </c>
      <c r="M113" s="11">
        <f>SUM(M92:M112)</f>
        <v>1456</v>
      </c>
      <c r="N113" s="72"/>
      <c r="O113" s="72"/>
      <c r="P113" s="72"/>
      <c r="Q113" s="73"/>
      <c r="S113" s="14" t="s">
        <v>6457</v>
      </c>
      <c r="T113" s="41">
        <v>0</v>
      </c>
      <c r="U113" s="41">
        <v>0</v>
      </c>
      <c r="V113" s="41">
        <v>0</v>
      </c>
      <c r="W113" s="56">
        <v>1</v>
      </c>
      <c r="X113" s="41">
        <v>0</v>
      </c>
      <c r="Y113" s="15">
        <f>SUM(T113:W113)</f>
        <v>1</v>
      </c>
      <c r="Z113" s="14" t="s">
        <v>6457</v>
      </c>
      <c r="AL113" s="64" t="s">
        <v>6510</v>
      </c>
      <c r="AM113" s="65">
        <v>0</v>
      </c>
      <c r="AN113" s="65">
        <v>0</v>
      </c>
      <c r="AO113" s="65">
        <v>0</v>
      </c>
      <c r="AP113" s="65">
        <v>0</v>
      </c>
      <c r="AQ113" s="65">
        <v>0</v>
      </c>
      <c r="AR113" s="65">
        <v>0</v>
      </c>
      <c r="AS113" s="65">
        <v>0</v>
      </c>
      <c r="AT113" s="65">
        <v>0</v>
      </c>
      <c r="AU113" s="65">
        <v>0</v>
      </c>
      <c r="AV113" s="65">
        <v>2</v>
      </c>
      <c r="AW113" s="65">
        <v>10</v>
      </c>
      <c r="AX113" s="65">
        <v>51</v>
      </c>
      <c r="AY113" s="65">
        <v>115</v>
      </c>
      <c r="AZ113" s="65">
        <v>428</v>
      </c>
      <c r="BA113" s="65">
        <v>525</v>
      </c>
      <c r="BB113" s="65">
        <v>467</v>
      </c>
      <c r="BC113" s="65">
        <v>379</v>
      </c>
      <c r="BD113" s="66">
        <v>320</v>
      </c>
      <c r="BE113" s="66">
        <v>115</v>
      </c>
      <c r="BF113" s="65">
        <v>91</v>
      </c>
      <c r="BG113" s="65">
        <v>54</v>
      </c>
      <c r="BH113" s="67">
        <v>62</v>
      </c>
      <c r="BI113" s="68">
        <v>37</v>
      </c>
      <c r="BJ113" s="68">
        <v>45</v>
      </c>
      <c r="BK113" s="68">
        <v>34</v>
      </c>
      <c r="BL113" s="68">
        <v>33</v>
      </c>
      <c r="BM113" s="68">
        <v>0</v>
      </c>
      <c r="BN113" s="64">
        <v>7</v>
      </c>
      <c r="BO113" s="64" t="s">
        <v>6510</v>
      </c>
    </row>
    <row r="114" spans="1:67" ht="15">
      <c r="N114" s="72"/>
      <c r="O114" s="72"/>
      <c r="P114" s="72"/>
      <c r="Q114" s="73"/>
      <c r="S114" s="46" t="s">
        <v>6460</v>
      </c>
      <c r="T114" s="47">
        <v>0</v>
      </c>
      <c r="U114" s="47">
        <v>0</v>
      </c>
      <c r="V114" s="47">
        <v>0</v>
      </c>
      <c r="W114" s="57">
        <v>5</v>
      </c>
      <c r="X114" s="47">
        <v>0</v>
      </c>
      <c r="Y114" s="15">
        <f t="shared" ref="Y114:Y119" si="18">SUM(T114:W114)</f>
        <v>5</v>
      </c>
      <c r="Z114" s="46" t="s">
        <v>6460</v>
      </c>
      <c r="AL114" s="11" t="s">
        <v>6511</v>
      </c>
      <c r="AM114" s="36">
        <v>0</v>
      </c>
      <c r="AN114" s="36">
        <v>0</v>
      </c>
      <c r="AO114" s="36">
        <v>0</v>
      </c>
      <c r="AP114" s="36">
        <v>0</v>
      </c>
      <c r="AQ114" s="36">
        <v>0</v>
      </c>
      <c r="AR114" s="36">
        <v>0</v>
      </c>
      <c r="AS114" s="36">
        <v>0</v>
      </c>
      <c r="AT114" s="36">
        <v>0</v>
      </c>
      <c r="AU114" s="36">
        <v>0</v>
      </c>
      <c r="AV114" s="36">
        <v>1</v>
      </c>
      <c r="AW114" s="36">
        <v>7</v>
      </c>
      <c r="AX114" s="36">
        <v>40</v>
      </c>
      <c r="AY114" s="36">
        <v>42</v>
      </c>
      <c r="AZ114" s="36">
        <v>161</v>
      </c>
      <c r="BA114" s="36">
        <v>182</v>
      </c>
      <c r="BB114" s="36">
        <v>349</v>
      </c>
      <c r="BC114" s="36">
        <v>202</v>
      </c>
      <c r="BD114" s="59">
        <v>211</v>
      </c>
      <c r="BE114" s="36">
        <v>120</v>
      </c>
      <c r="BF114" s="36">
        <v>162</v>
      </c>
      <c r="BG114" s="36">
        <v>71</v>
      </c>
      <c r="BH114" s="36">
        <v>109</v>
      </c>
      <c r="BI114" s="36">
        <v>69</v>
      </c>
      <c r="BJ114" s="36">
        <v>64</v>
      </c>
      <c r="BK114" s="36">
        <v>30</v>
      </c>
      <c r="BL114" s="36">
        <v>38</v>
      </c>
      <c r="BM114" s="17">
        <v>21</v>
      </c>
      <c r="BN114" s="11">
        <v>59</v>
      </c>
      <c r="BO114" s="11" t="s">
        <v>6511</v>
      </c>
    </row>
    <row r="115" spans="1:67" ht="15">
      <c r="N115" s="72"/>
      <c r="O115" s="72"/>
      <c r="P115" s="72"/>
      <c r="Q115" s="73"/>
      <c r="S115" s="14" t="s">
        <v>6461</v>
      </c>
      <c r="T115" s="58">
        <v>0</v>
      </c>
      <c r="U115" s="58">
        <v>6</v>
      </c>
      <c r="V115" s="58">
        <v>0</v>
      </c>
      <c r="W115" s="56">
        <v>19</v>
      </c>
      <c r="X115" s="41">
        <v>7</v>
      </c>
      <c r="Y115" s="15">
        <f t="shared" si="18"/>
        <v>25</v>
      </c>
      <c r="Z115" s="14" t="s">
        <v>6461</v>
      </c>
      <c r="AL115" s="64" t="s">
        <v>6512</v>
      </c>
      <c r="AM115" s="65">
        <v>0</v>
      </c>
      <c r="AN115" s="65">
        <v>0</v>
      </c>
      <c r="AO115" s="65">
        <v>0</v>
      </c>
      <c r="AP115" s="65">
        <v>0</v>
      </c>
      <c r="AQ115" s="65">
        <v>0</v>
      </c>
      <c r="AR115" s="65">
        <v>0</v>
      </c>
      <c r="AS115" s="65">
        <v>0</v>
      </c>
      <c r="AT115" s="65">
        <v>0</v>
      </c>
      <c r="AU115" s="65">
        <v>0</v>
      </c>
      <c r="AV115" s="65">
        <v>0</v>
      </c>
      <c r="AW115" s="65">
        <v>0</v>
      </c>
      <c r="AX115" s="65">
        <v>13</v>
      </c>
      <c r="AY115" s="65">
        <v>33</v>
      </c>
      <c r="AZ115" s="65">
        <v>51</v>
      </c>
      <c r="BA115" s="65">
        <v>28</v>
      </c>
      <c r="BB115" s="65">
        <v>181</v>
      </c>
      <c r="BC115" s="65">
        <v>177</v>
      </c>
      <c r="BD115" s="66">
        <v>386</v>
      </c>
      <c r="BE115" s="66">
        <v>395</v>
      </c>
      <c r="BF115" s="65">
        <v>522</v>
      </c>
      <c r="BG115" s="65">
        <v>271</v>
      </c>
      <c r="BH115" s="67">
        <v>333</v>
      </c>
      <c r="BI115" s="68">
        <v>316</v>
      </c>
      <c r="BJ115" s="68">
        <v>325</v>
      </c>
      <c r="BK115" s="68">
        <v>83</v>
      </c>
      <c r="BL115" s="68">
        <v>73</v>
      </c>
      <c r="BM115" s="68">
        <v>14</v>
      </c>
      <c r="BN115" s="64">
        <v>43</v>
      </c>
      <c r="BO115" s="64" t="s">
        <v>6512</v>
      </c>
    </row>
    <row r="116" spans="1:67" ht="15">
      <c r="N116" s="72"/>
      <c r="O116" s="72"/>
      <c r="P116" s="72"/>
      <c r="Q116" s="73"/>
      <c r="S116" s="46" t="s">
        <v>6489</v>
      </c>
      <c r="T116" s="47">
        <v>0</v>
      </c>
      <c r="U116" s="47">
        <v>4</v>
      </c>
      <c r="V116" s="47">
        <v>0</v>
      </c>
      <c r="W116" s="57">
        <v>55</v>
      </c>
      <c r="X116" s="47">
        <v>43</v>
      </c>
      <c r="Y116" s="15">
        <f t="shared" si="18"/>
        <v>59</v>
      </c>
      <c r="Z116" s="46" t="s">
        <v>6489</v>
      </c>
      <c r="AL116" s="11" t="s">
        <v>6513</v>
      </c>
      <c r="AM116" s="36">
        <v>0</v>
      </c>
      <c r="AN116" s="36">
        <v>0</v>
      </c>
      <c r="AO116" s="36">
        <v>0</v>
      </c>
      <c r="AP116" s="36">
        <v>0</v>
      </c>
      <c r="AQ116" s="36">
        <v>0</v>
      </c>
      <c r="AR116" s="36">
        <v>0</v>
      </c>
      <c r="AS116" s="36">
        <v>0</v>
      </c>
      <c r="AT116" s="36">
        <v>0</v>
      </c>
      <c r="AU116" s="36">
        <v>0</v>
      </c>
      <c r="AV116" s="36">
        <v>0</v>
      </c>
      <c r="AW116" s="36">
        <v>0</v>
      </c>
      <c r="AX116" s="36">
        <v>0</v>
      </c>
      <c r="AY116" s="36">
        <v>0</v>
      </c>
      <c r="AZ116" s="36">
        <v>0</v>
      </c>
      <c r="BA116" s="36">
        <v>0</v>
      </c>
      <c r="BB116" s="36">
        <v>0</v>
      </c>
      <c r="BC116" s="36">
        <v>0</v>
      </c>
      <c r="BD116" s="59">
        <v>61</v>
      </c>
      <c r="BE116" s="36">
        <v>57</v>
      </c>
      <c r="BF116" s="36">
        <v>152</v>
      </c>
      <c r="BG116" s="36">
        <v>72</v>
      </c>
      <c r="BH116" s="36">
        <v>204</v>
      </c>
      <c r="BI116" s="36">
        <v>229</v>
      </c>
      <c r="BJ116" s="36">
        <v>320</v>
      </c>
      <c r="BK116" s="36">
        <v>186</v>
      </c>
      <c r="BL116" s="36">
        <v>291</v>
      </c>
      <c r="BM116" s="17">
        <v>114</v>
      </c>
      <c r="BN116" s="11">
        <v>126</v>
      </c>
      <c r="BO116" s="11" t="s">
        <v>6513</v>
      </c>
    </row>
    <row r="117" spans="1:67" ht="15">
      <c r="N117" s="72"/>
      <c r="O117" s="72"/>
      <c r="P117" s="72"/>
      <c r="Q117" s="73"/>
      <c r="S117" s="15" t="s">
        <v>6429</v>
      </c>
      <c r="T117" s="41">
        <v>8</v>
      </c>
      <c r="U117" s="41">
        <v>34</v>
      </c>
      <c r="V117" s="41">
        <v>2</v>
      </c>
      <c r="W117" s="56">
        <v>82</v>
      </c>
      <c r="X117" s="41">
        <v>642</v>
      </c>
      <c r="Y117" s="15">
        <f t="shared" si="18"/>
        <v>126</v>
      </c>
      <c r="Z117" s="15" t="s">
        <v>6429</v>
      </c>
      <c r="AL117" s="64" t="s">
        <v>6514</v>
      </c>
      <c r="AM117" s="65">
        <v>0</v>
      </c>
      <c r="AN117" s="65">
        <v>0</v>
      </c>
      <c r="AO117" s="65">
        <v>0</v>
      </c>
      <c r="AP117" s="65">
        <v>0</v>
      </c>
      <c r="AQ117" s="65">
        <v>0</v>
      </c>
      <c r="AR117" s="65">
        <v>0</v>
      </c>
      <c r="AS117" s="65">
        <v>0</v>
      </c>
      <c r="AT117" s="65">
        <v>0</v>
      </c>
      <c r="AU117" s="65">
        <v>0</v>
      </c>
      <c r="AV117" s="65">
        <v>0</v>
      </c>
      <c r="AW117" s="65">
        <v>0</v>
      </c>
      <c r="AX117" s="65">
        <v>0</v>
      </c>
      <c r="AY117" s="65">
        <v>0</v>
      </c>
      <c r="AZ117" s="65">
        <v>0</v>
      </c>
      <c r="BA117" s="65">
        <v>0</v>
      </c>
      <c r="BB117" s="65">
        <v>0</v>
      </c>
      <c r="BC117" s="65">
        <v>0</v>
      </c>
      <c r="BD117" s="66">
        <v>0</v>
      </c>
      <c r="BE117" s="66">
        <v>0</v>
      </c>
      <c r="BF117" s="65">
        <v>76</v>
      </c>
      <c r="BG117" s="65">
        <v>315</v>
      </c>
      <c r="BH117" s="67">
        <v>456</v>
      </c>
      <c r="BI117" s="68">
        <v>337</v>
      </c>
      <c r="BJ117" s="68">
        <v>386</v>
      </c>
      <c r="BK117" s="68">
        <v>515</v>
      </c>
      <c r="BL117" s="68">
        <v>623</v>
      </c>
      <c r="BM117" s="68">
        <v>676</v>
      </c>
      <c r="BN117" s="64">
        <v>642</v>
      </c>
      <c r="BO117" s="64" t="s">
        <v>6514</v>
      </c>
    </row>
    <row r="118" spans="1:67" ht="15">
      <c r="N118" s="72"/>
      <c r="O118" s="72"/>
      <c r="P118" s="72"/>
      <c r="Q118" s="73"/>
      <c r="S118" s="46" t="s">
        <v>6430</v>
      </c>
      <c r="T118" s="47">
        <v>27</v>
      </c>
      <c r="U118" s="47">
        <v>111</v>
      </c>
      <c r="V118" s="47">
        <v>64</v>
      </c>
      <c r="W118" s="60">
        <v>162</v>
      </c>
      <c r="X118" s="47">
        <v>17</v>
      </c>
      <c r="Y118" s="15">
        <f t="shared" si="18"/>
        <v>364</v>
      </c>
      <c r="Z118" s="46" t="s">
        <v>6430</v>
      </c>
      <c r="AL118" s="11" t="s">
        <v>6515</v>
      </c>
      <c r="AM118" s="36">
        <v>0</v>
      </c>
      <c r="AN118" s="36">
        <v>0</v>
      </c>
      <c r="AO118" s="36">
        <v>0</v>
      </c>
      <c r="AP118" s="36">
        <v>0</v>
      </c>
      <c r="AQ118" s="36">
        <v>0</v>
      </c>
      <c r="AR118" s="36">
        <v>0</v>
      </c>
      <c r="AS118" s="36">
        <v>0</v>
      </c>
      <c r="AT118" s="36">
        <v>0</v>
      </c>
      <c r="AU118" s="36">
        <v>0</v>
      </c>
      <c r="AV118" s="36">
        <v>0</v>
      </c>
      <c r="AW118" s="36">
        <v>0</v>
      </c>
      <c r="AX118" s="36">
        <v>0</v>
      </c>
      <c r="AY118" s="36">
        <v>0</v>
      </c>
      <c r="AZ118" s="36">
        <v>0</v>
      </c>
      <c r="BA118" s="36">
        <v>0</v>
      </c>
      <c r="BB118" s="36">
        <v>0</v>
      </c>
      <c r="BC118" s="36">
        <v>0</v>
      </c>
      <c r="BD118" s="36">
        <v>0</v>
      </c>
      <c r="BE118" s="36">
        <v>0</v>
      </c>
      <c r="BF118" s="36">
        <v>0</v>
      </c>
      <c r="BG118" s="36">
        <v>0</v>
      </c>
      <c r="BH118" s="36">
        <v>0</v>
      </c>
      <c r="BI118" s="36">
        <v>0</v>
      </c>
      <c r="BJ118" s="36">
        <v>4</v>
      </c>
      <c r="BK118" s="36">
        <v>1</v>
      </c>
      <c r="BL118" s="36">
        <v>40</v>
      </c>
      <c r="BM118" s="17">
        <v>50</v>
      </c>
      <c r="BN118" s="11">
        <v>364</v>
      </c>
      <c r="BO118" s="11" t="s">
        <v>6515</v>
      </c>
    </row>
    <row r="119" spans="1:67" ht="15">
      <c r="N119" s="72"/>
      <c r="O119" s="72"/>
      <c r="P119" s="72"/>
      <c r="Q119" s="73"/>
      <c r="T119" s="19">
        <f>SUM(T113:T118)</f>
        <v>35</v>
      </c>
      <c r="U119" s="19">
        <f>SUM(U113:U118)</f>
        <v>155</v>
      </c>
      <c r="V119" s="19">
        <f>SUM(V113:V118)</f>
        <v>66</v>
      </c>
      <c r="W119" s="19">
        <f>SUM(W113:W118)</f>
        <v>324</v>
      </c>
      <c r="X119" s="19">
        <f>SUM(X113:X118)</f>
        <v>709</v>
      </c>
      <c r="Y119" s="15">
        <f t="shared" si="18"/>
        <v>580</v>
      </c>
      <c r="AL119" s="64" t="s">
        <v>6516</v>
      </c>
      <c r="AM119" s="65">
        <v>0</v>
      </c>
      <c r="AN119" s="65">
        <v>0</v>
      </c>
      <c r="AO119" s="65">
        <v>0</v>
      </c>
      <c r="AP119" s="65">
        <v>0</v>
      </c>
      <c r="AQ119" s="65">
        <v>0</v>
      </c>
      <c r="AR119" s="65">
        <v>0</v>
      </c>
      <c r="AS119" s="65">
        <v>0</v>
      </c>
      <c r="AT119" s="65">
        <v>0</v>
      </c>
      <c r="AU119" s="65">
        <v>0</v>
      </c>
      <c r="AV119" s="65">
        <v>0</v>
      </c>
      <c r="AW119" s="65">
        <v>0</v>
      </c>
      <c r="AX119" s="65">
        <v>0</v>
      </c>
      <c r="AY119" s="65">
        <v>0</v>
      </c>
      <c r="AZ119" s="65">
        <v>0</v>
      </c>
      <c r="BA119" s="65">
        <v>0</v>
      </c>
      <c r="BB119" s="65">
        <v>0</v>
      </c>
      <c r="BC119" s="65">
        <v>0</v>
      </c>
      <c r="BD119" s="66">
        <v>0</v>
      </c>
      <c r="BE119" s="66">
        <v>0</v>
      </c>
      <c r="BF119" s="66">
        <v>0</v>
      </c>
      <c r="BG119" s="66">
        <v>0</v>
      </c>
      <c r="BH119" s="66">
        <v>0</v>
      </c>
      <c r="BI119" s="66">
        <v>0</v>
      </c>
      <c r="BJ119" s="66">
        <v>0</v>
      </c>
      <c r="BK119" s="66">
        <v>0</v>
      </c>
      <c r="BL119" s="66">
        <v>0</v>
      </c>
      <c r="BM119" s="66">
        <v>1</v>
      </c>
      <c r="BN119" s="64">
        <v>17</v>
      </c>
      <c r="BO119" s="64" t="s">
        <v>6516</v>
      </c>
    </row>
    <row r="120" spans="1:67" ht="15">
      <c r="N120" s="72"/>
      <c r="O120" s="72"/>
      <c r="P120" s="72"/>
      <c r="Q120" s="73"/>
    </row>
    <row r="121" spans="1:67" ht="15">
      <c r="N121" s="72"/>
      <c r="O121" s="72"/>
      <c r="P121" s="72"/>
      <c r="Q121" s="73"/>
    </row>
    <row r="122" spans="1:67" ht="15">
      <c r="N122" s="72"/>
      <c r="O122" s="72"/>
      <c r="P122" s="72"/>
      <c r="Q122" s="73"/>
    </row>
    <row r="123" spans="1:67" ht="15">
      <c r="N123" s="72"/>
      <c r="O123" s="72"/>
      <c r="P123" s="72"/>
      <c r="Q123" s="73"/>
    </row>
    <row r="124" spans="1:67" ht="15">
      <c r="N124" s="72"/>
      <c r="O124" s="72"/>
      <c r="P124" s="72"/>
      <c r="Q124" s="73"/>
    </row>
    <row r="125" spans="1:67" ht="15">
      <c r="N125" s="72"/>
      <c r="O125" s="72"/>
      <c r="P125" s="72"/>
      <c r="Q125" s="73"/>
    </row>
    <row r="126" spans="1:67" ht="15">
      <c r="N126" s="72"/>
      <c r="O126" s="72"/>
      <c r="P126" s="72"/>
      <c r="Q126" s="73"/>
    </row>
    <row r="127" spans="1:67" ht="15">
      <c r="N127" s="72"/>
      <c r="O127" s="72"/>
      <c r="P127" s="72"/>
      <c r="Q127" s="73"/>
    </row>
    <row r="128" spans="1:67" ht="15">
      <c r="N128" s="72"/>
      <c r="O128" s="72"/>
      <c r="P128" s="72"/>
      <c r="Q128" s="73"/>
    </row>
    <row r="129" spans="1:66" ht="15">
      <c r="N129" s="72"/>
      <c r="O129" s="72"/>
      <c r="P129" s="72"/>
      <c r="Q129" s="73"/>
    </row>
    <row r="130" spans="1:66" ht="15">
      <c r="N130" s="72"/>
      <c r="O130" s="72"/>
      <c r="P130" s="72"/>
      <c r="Q130" s="73"/>
    </row>
    <row r="131" spans="1:66" ht="15">
      <c r="N131" s="72"/>
      <c r="O131" s="72"/>
      <c r="P131" s="72"/>
      <c r="Q131" s="73"/>
    </row>
    <row r="132" spans="1:66" ht="15">
      <c r="N132" s="72"/>
      <c r="O132" s="72"/>
      <c r="P132" s="72"/>
      <c r="Q132" s="73"/>
    </row>
    <row r="133" spans="1:66" ht="15">
      <c r="N133" s="72"/>
      <c r="O133" s="72"/>
      <c r="P133" s="72"/>
      <c r="Q133" s="73"/>
    </row>
    <row r="134" spans="1:66" ht="46.5" customHeight="1">
      <c r="A134" s="32" t="s">
        <v>6488</v>
      </c>
      <c r="B134" s="32" t="s">
        <v>6433</v>
      </c>
      <c r="C134" s="32" t="s">
        <v>6423</v>
      </c>
      <c r="D134" s="32" t="s">
        <v>6444</v>
      </c>
      <c r="E134" s="32" t="s">
        <v>6445</v>
      </c>
      <c r="F134" s="32" t="s">
        <v>6446</v>
      </c>
      <c r="G134" s="32" t="s">
        <v>6447</v>
      </c>
      <c r="H134" s="32" t="s">
        <v>6448</v>
      </c>
      <c r="I134" s="32" t="s">
        <v>6449</v>
      </c>
      <c r="J134" s="33" t="s">
        <v>6450</v>
      </c>
      <c r="K134" s="34" t="s">
        <v>6451</v>
      </c>
      <c r="L134" s="21"/>
      <c r="M134" s="16" t="s">
        <v>6518</v>
      </c>
      <c r="S134" s="21" t="s">
        <v>6488</v>
      </c>
      <c r="AL134" s="17" t="s">
        <v>6453</v>
      </c>
      <c r="AM134" s="35" t="s">
        <v>6488</v>
      </c>
      <c r="AN134" s="36"/>
      <c r="AO134" s="36"/>
      <c r="AP134" s="36"/>
    </row>
    <row r="135" spans="1:66" ht="15">
      <c r="A135" s="14" t="s">
        <v>720</v>
      </c>
      <c r="B135" s="14" t="s">
        <v>1372</v>
      </c>
      <c r="C135" s="38">
        <v>4</v>
      </c>
      <c r="D135" s="38">
        <v>3</v>
      </c>
      <c r="E135" s="55">
        <v>0</v>
      </c>
      <c r="F135" s="55">
        <v>0</v>
      </c>
      <c r="G135" s="55">
        <v>0</v>
      </c>
      <c r="H135" s="55">
        <v>3</v>
      </c>
      <c r="I135" s="55">
        <v>0</v>
      </c>
      <c r="J135" s="55">
        <v>0</v>
      </c>
      <c r="K135" s="75">
        <f t="shared" ref="K135:K150" si="19">SUM(E135:J135)</f>
        <v>3</v>
      </c>
      <c r="L135" s="23"/>
      <c r="M135" s="71"/>
      <c r="N135" s="87"/>
      <c r="O135" s="87"/>
      <c r="P135" s="87"/>
      <c r="Q135" s="88"/>
      <c r="S135" s="14" t="s">
        <v>6455</v>
      </c>
      <c r="T135" s="14" t="s">
        <v>197</v>
      </c>
      <c r="U135" s="14" t="s">
        <v>209</v>
      </c>
      <c r="V135" s="14" t="s">
        <v>186</v>
      </c>
      <c r="W135" s="14" t="s">
        <v>84</v>
      </c>
      <c r="X135" s="14" t="s">
        <v>240</v>
      </c>
      <c r="Y135" s="14" t="s">
        <v>545</v>
      </c>
      <c r="AL135" s="11" t="s">
        <v>6456</v>
      </c>
      <c r="AM135" s="36"/>
      <c r="AN135" s="36"/>
      <c r="AO135" s="36"/>
      <c r="AP135" s="36"/>
    </row>
    <row r="136" spans="1:66" ht="15">
      <c r="A136" s="14" t="s">
        <v>720</v>
      </c>
      <c r="B136" s="14" t="s">
        <v>1099</v>
      </c>
      <c r="C136" s="38">
        <v>2</v>
      </c>
      <c r="D136" s="38">
        <v>2</v>
      </c>
      <c r="E136" s="55">
        <v>0</v>
      </c>
      <c r="F136" s="55">
        <v>2</v>
      </c>
      <c r="G136" s="55">
        <v>0</v>
      </c>
      <c r="H136" s="55">
        <v>0</v>
      </c>
      <c r="I136" s="55">
        <v>0</v>
      </c>
      <c r="J136" s="55">
        <v>0</v>
      </c>
      <c r="K136" s="75">
        <f t="shared" si="19"/>
        <v>2</v>
      </c>
      <c r="L136" s="24"/>
      <c r="M136" s="79"/>
      <c r="N136" s="87"/>
      <c r="O136" s="87"/>
      <c r="P136" s="87"/>
      <c r="Q136" s="88"/>
      <c r="S136" s="14" t="s">
        <v>6457</v>
      </c>
      <c r="T136" s="41">
        <v>0</v>
      </c>
      <c r="U136" s="41">
        <v>0</v>
      </c>
      <c r="V136" s="41">
        <v>0</v>
      </c>
      <c r="W136" s="41">
        <v>0</v>
      </c>
      <c r="X136" s="41">
        <v>0</v>
      </c>
      <c r="Y136" s="14">
        <f t="shared" ref="Y136:Y142" si="20">SUM(T136:X136)</f>
        <v>0</v>
      </c>
      <c r="AL136" s="11" t="s">
        <v>6458</v>
      </c>
      <c r="AM136" s="36"/>
      <c r="AN136" s="36"/>
      <c r="AO136" s="36"/>
      <c r="AP136" s="36"/>
      <c r="BI136" s="11" t="s">
        <v>6459</v>
      </c>
    </row>
    <row r="137" spans="1:66" ht="15">
      <c r="A137" s="14" t="s">
        <v>720</v>
      </c>
      <c r="B137" s="14" t="s">
        <v>1117</v>
      </c>
      <c r="C137" s="38">
        <v>13</v>
      </c>
      <c r="D137" s="38">
        <v>13</v>
      </c>
      <c r="E137" s="55">
        <v>1</v>
      </c>
      <c r="F137" s="55">
        <v>3</v>
      </c>
      <c r="G137" s="55">
        <v>0</v>
      </c>
      <c r="H137" s="55">
        <v>9</v>
      </c>
      <c r="I137" s="55">
        <v>0</v>
      </c>
      <c r="J137" s="55">
        <v>0</v>
      </c>
      <c r="K137" s="75">
        <f t="shared" si="19"/>
        <v>13</v>
      </c>
      <c r="L137" s="23"/>
      <c r="M137" s="71">
        <v>18</v>
      </c>
      <c r="N137" s="87"/>
      <c r="O137" s="87"/>
      <c r="P137" s="87"/>
      <c r="Q137" s="88"/>
      <c r="S137" s="46" t="s">
        <v>6460</v>
      </c>
      <c r="T137" s="47">
        <v>0</v>
      </c>
      <c r="U137" s="47">
        <v>0</v>
      </c>
      <c r="V137" s="47">
        <v>0</v>
      </c>
      <c r="W137" s="47">
        <v>0</v>
      </c>
      <c r="X137" s="47">
        <v>0</v>
      </c>
      <c r="Y137" s="14">
        <f t="shared" si="20"/>
        <v>0</v>
      </c>
      <c r="AM137" s="36"/>
      <c r="AN137" s="36"/>
      <c r="AO137" s="36"/>
      <c r="AP137" s="36"/>
    </row>
    <row r="138" spans="1:66" ht="15">
      <c r="A138" s="14" t="s">
        <v>245</v>
      </c>
      <c r="B138" s="14" t="s">
        <v>1105</v>
      </c>
      <c r="C138" s="49">
        <v>16</v>
      </c>
      <c r="D138" s="49">
        <v>16</v>
      </c>
      <c r="E138" s="77">
        <v>1</v>
      </c>
      <c r="F138" s="77">
        <v>6</v>
      </c>
      <c r="G138" s="77">
        <v>0</v>
      </c>
      <c r="H138" s="77">
        <v>8</v>
      </c>
      <c r="I138" s="77">
        <v>0</v>
      </c>
      <c r="J138" s="77">
        <v>0</v>
      </c>
      <c r="K138" s="81">
        <f t="shared" si="19"/>
        <v>15</v>
      </c>
      <c r="L138" s="23"/>
      <c r="M138" s="71"/>
      <c r="N138" s="87"/>
      <c r="O138" s="87"/>
      <c r="P138" s="87"/>
      <c r="Q138" s="88"/>
      <c r="S138" s="14" t="s">
        <v>6461</v>
      </c>
      <c r="T138" s="41">
        <v>1</v>
      </c>
      <c r="U138" s="41">
        <v>5</v>
      </c>
      <c r="V138" s="41">
        <v>0</v>
      </c>
      <c r="W138" s="41">
        <v>12</v>
      </c>
      <c r="X138" s="41">
        <v>0</v>
      </c>
      <c r="Y138" s="14">
        <f t="shared" si="20"/>
        <v>18</v>
      </c>
      <c r="AL138" s="11" t="s">
        <v>5</v>
      </c>
      <c r="AM138" s="11" t="s">
        <v>6462</v>
      </c>
      <c r="AN138" s="11" t="s">
        <v>6463</v>
      </c>
      <c r="AO138" s="11" t="s">
        <v>6464</v>
      </c>
      <c r="AP138" s="11" t="s">
        <v>6465</v>
      </c>
      <c r="AQ138" s="11" t="s">
        <v>6466</v>
      </c>
      <c r="AR138" s="11" t="s">
        <v>6467</v>
      </c>
      <c r="AS138" s="11" t="s">
        <v>6468</v>
      </c>
      <c r="AT138" s="51" t="s">
        <v>6469</v>
      </c>
      <c r="AU138" s="51" t="s">
        <v>6470</v>
      </c>
      <c r="AV138" s="11" t="s">
        <v>6471</v>
      </c>
      <c r="AW138" s="11" t="s">
        <v>6472</v>
      </c>
      <c r="AX138" s="11" t="s">
        <v>6473</v>
      </c>
      <c r="AY138" s="11" t="s">
        <v>6474</v>
      </c>
      <c r="AZ138" s="11" t="s">
        <v>6475</v>
      </c>
      <c r="BA138" s="11" t="s">
        <v>6476</v>
      </c>
      <c r="BB138" s="11" t="s">
        <v>6477</v>
      </c>
      <c r="BC138" s="11" t="s">
        <v>6478</v>
      </c>
      <c r="BD138" s="11" t="s">
        <v>6479</v>
      </c>
      <c r="BE138" s="11" t="s">
        <v>6480</v>
      </c>
      <c r="BF138" s="11" t="s">
        <v>6481</v>
      </c>
      <c r="BG138" s="11" t="s">
        <v>6482</v>
      </c>
      <c r="BH138" s="11" t="s">
        <v>6483</v>
      </c>
      <c r="BI138" s="21" t="s">
        <v>6484</v>
      </c>
      <c r="BJ138" s="11" t="s">
        <v>6485</v>
      </c>
      <c r="BK138" s="11" t="s">
        <v>6486</v>
      </c>
      <c r="BL138" s="11" t="s">
        <v>6487</v>
      </c>
      <c r="BM138" s="11" t="s">
        <v>6488</v>
      </c>
    </row>
    <row r="139" spans="1:66" ht="15">
      <c r="A139" s="14" t="s">
        <v>245</v>
      </c>
      <c r="B139" s="14" t="s">
        <v>1372</v>
      </c>
      <c r="C139" s="49">
        <v>9</v>
      </c>
      <c r="D139" s="49">
        <v>8</v>
      </c>
      <c r="E139" s="77">
        <v>0</v>
      </c>
      <c r="F139" s="77">
        <v>0</v>
      </c>
      <c r="G139" s="77">
        <v>0</v>
      </c>
      <c r="H139" s="77">
        <v>5</v>
      </c>
      <c r="I139" s="77">
        <v>3</v>
      </c>
      <c r="J139" s="77">
        <v>0</v>
      </c>
      <c r="K139" s="81">
        <f t="shared" si="19"/>
        <v>8</v>
      </c>
      <c r="L139" s="23"/>
      <c r="M139" s="71"/>
      <c r="N139" s="87"/>
      <c r="O139" s="87"/>
      <c r="P139" s="87"/>
      <c r="Q139" s="88"/>
      <c r="S139" s="46" t="s">
        <v>6489</v>
      </c>
      <c r="T139" s="47">
        <v>1</v>
      </c>
      <c r="U139" s="47">
        <v>9</v>
      </c>
      <c r="V139" s="47">
        <v>0</v>
      </c>
      <c r="W139" s="47">
        <v>26</v>
      </c>
      <c r="X139" s="47">
        <v>14</v>
      </c>
      <c r="Y139" s="14">
        <f t="shared" si="20"/>
        <v>50</v>
      </c>
      <c r="AL139" s="11" t="s">
        <v>6490</v>
      </c>
      <c r="AM139" s="36">
        <v>0</v>
      </c>
      <c r="AN139" s="36">
        <v>0</v>
      </c>
      <c r="AO139" s="36">
        <v>0</v>
      </c>
      <c r="AP139" s="36">
        <v>0</v>
      </c>
      <c r="AQ139" s="36">
        <v>0</v>
      </c>
      <c r="AR139" s="36">
        <v>0</v>
      </c>
      <c r="AS139" s="36">
        <v>0</v>
      </c>
      <c r="AT139" s="35">
        <v>0</v>
      </c>
      <c r="AU139" s="35">
        <v>0</v>
      </c>
      <c r="AV139" s="36">
        <v>0</v>
      </c>
      <c r="AW139" s="36">
        <v>0</v>
      </c>
      <c r="AX139" s="36">
        <v>0</v>
      </c>
      <c r="AY139" s="36">
        <v>0</v>
      </c>
      <c r="AZ139" s="36">
        <v>0</v>
      </c>
      <c r="BA139" s="36">
        <v>0</v>
      </c>
      <c r="BB139" s="36">
        <v>0</v>
      </c>
      <c r="BC139" s="36">
        <v>0</v>
      </c>
      <c r="BD139" s="36">
        <v>0</v>
      </c>
      <c r="BE139" s="36">
        <v>0</v>
      </c>
      <c r="BF139" s="36">
        <v>0</v>
      </c>
      <c r="BG139" s="36">
        <v>0</v>
      </c>
      <c r="BH139" s="36">
        <v>0</v>
      </c>
      <c r="BI139" s="36">
        <v>0</v>
      </c>
      <c r="BJ139" s="36">
        <v>0</v>
      </c>
      <c r="BK139" s="17">
        <v>0</v>
      </c>
      <c r="BL139" s="17">
        <v>0</v>
      </c>
      <c r="BM139" s="17">
        <v>0</v>
      </c>
      <c r="BN139" s="11" t="s">
        <v>6490</v>
      </c>
    </row>
    <row r="140" spans="1:66" ht="15">
      <c r="A140" s="14" t="s">
        <v>245</v>
      </c>
      <c r="B140" s="14" t="s">
        <v>1099</v>
      </c>
      <c r="C140" s="52">
        <v>2</v>
      </c>
      <c r="D140" s="49">
        <v>2</v>
      </c>
      <c r="E140" s="52">
        <v>0</v>
      </c>
      <c r="F140" s="52">
        <v>2</v>
      </c>
      <c r="G140" s="52">
        <v>0</v>
      </c>
      <c r="H140" s="52">
        <v>0</v>
      </c>
      <c r="I140" s="52">
        <v>0</v>
      </c>
      <c r="J140" s="52">
        <v>0</v>
      </c>
      <c r="K140" s="78">
        <f t="shared" si="19"/>
        <v>2</v>
      </c>
      <c r="L140" s="23"/>
      <c r="M140" s="71"/>
      <c r="N140" s="87"/>
      <c r="O140" s="87"/>
      <c r="P140" s="87"/>
      <c r="Q140" s="88"/>
      <c r="S140" s="15" t="s">
        <v>6429</v>
      </c>
      <c r="T140" s="41">
        <v>6</v>
      </c>
      <c r="U140" s="41">
        <v>38</v>
      </c>
      <c r="V140" s="41">
        <v>2</v>
      </c>
      <c r="W140" s="41">
        <v>93</v>
      </c>
      <c r="X140" s="41">
        <v>676</v>
      </c>
      <c r="Y140" s="14">
        <f t="shared" si="20"/>
        <v>815</v>
      </c>
      <c r="AL140" s="11" t="s">
        <v>6491</v>
      </c>
      <c r="AM140" s="36">
        <v>0</v>
      </c>
      <c r="AN140" s="36">
        <v>0</v>
      </c>
      <c r="AO140" s="36">
        <v>0</v>
      </c>
      <c r="AP140" s="36">
        <v>0</v>
      </c>
      <c r="AQ140" s="36">
        <v>0</v>
      </c>
      <c r="AR140" s="36">
        <v>0</v>
      </c>
      <c r="AS140" s="36">
        <v>0</v>
      </c>
      <c r="AT140" s="35">
        <v>0</v>
      </c>
      <c r="AU140" s="35">
        <v>0</v>
      </c>
      <c r="AV140" s="36">
        <v>0</v>
      </c>
      <c r="AW140" s="36">
        <v>0</v>
      </c>
      <c r="AX140" s="36">
        <v>0</v>
      </c>
      <c r="AY140" s="36">
        <v>0</v>
      </c>
      <c r="AZ140" s="36">
        <v>0</v>
      </c>
      <c r="BA140" s="36">
        <v>0</v>
      </c>
      <c r="BB140" s="36">
        <v>0</v>
      </c>
      <c r="BC140" s="36">
        <v>0</v>
      </c>
      <c r="BD140" s="36">
        <v>0</v>
      </c>
      <c r="BE140" s="36">
        <v>0</v>
      </c>
      <c r="BF140" s="36">
        <v>0</v>
      </c>
      <c r="BG140" s="36">
        <v>0</v>
      </c>
      <c r="BH140" s="36">
        <v>0</v>
      </c>
      <c r="BI140" s="36">
        <v>0</v>
      </c>
      <c r="BJ140" s="36">
        <v>0</v>
      </c>
      <c r="BK140" s="17">
        <v>0</v>
      </c>
      <c r="BL140" s="17">
        <v>0</v>
      </c>
      <c r="BM140" s="17">
        <v>0</v>
      </c>
      <c r="BN140" s="11" t="s">
        <v>6491</v>
      </c>
    </row>
    <row r="141" spans="1:66" ht="15">
      <c r="A141" s="14" t="s">
        <v>245</v>
      </c>
      <c r="B141" s="14" t="s">
        <v>1117</v>
      </c>
      <c r="C141" s="52">
        <v>26</v>
      </c>
      <c r="D141" s="49">
        <v>25</v>
      </c>
      <c r="E141" s="52">
        <v>0</v>
      </c>
      <c r="F141" s="52">
        <v>1</v>
      </c>
      <c r="G141" s="52">
        <v>0</v>
      </c>
      <c r="H141" s="52">
        <v>13</v>
      </c>
      <c r="I141" s="52">
        <v>11</v>
      </c>
      <c r="J141" s="52">
        <v>0</v>
      </c>
      <c r="K141" s="78">
        <f t="shared" si="19"/>
        <v>25</v>
      </c>
      <c r="L141" s="23"/>
      <c r="M141" s="71">
        <v>51</v>
      </c>
      <c r="N141" s="87"/>
      <c r="O141" s="87"/>
      <c r="P141" s="87"/>
      <c r="Q141" s="88"/>
      <c r="S141" s="46" t="s">
        <v>6430</v>
      </c>
      <c r="T141" s="47">
        <v>2</v>
      </c>
      <c r="U141" s="47">
        <v>4</v>
      </c>
      <c r="V141" s="47">
        <v>7</v>
      </c>
      <c r="W141" s="47">
        <v>98</v>
      </c>
      <c r="X141" s="47">
        <v>1</v>
      </c>
      <c r="Y141" s="14">
        <f t="shared" si="20"/>
        <v>112</v>
      </c>
      <c r="AL141" s="11" t="s">
        <v>6492</v>
      </c>
      <c r="AM141" s="36">
        <v>0</v>
      </c>
      <c r="AN141" s="36">
        <v>0</v>
      </c>
      <c r="AO141" s="36">
        <v>0</v>
      </c>
      <c r="AP141" s="36">
        <v>0</v>
      </c>
      <c r="AQ141" s="36">
        <v>0</v>
      </c>
      <c r="AR141" s="36">
        <v>0</v>
      </c>
      <c r="AS141" s="36">
        <v>0</v>
      </c>
      <c r="AT141" s="35">
        <v>0</v>
      </c>
      <c r="AU141" s="35">
        <v>0</v>
      </c>
      <c r="AV141" s="36">
        <v>0</v>
      </c>
      <c r="AW141" s="36">
        <v>0</v>
      </c>
      <c r="AX141" s="36">
        <v>1</v>
      </c>
      <c r="AY141" s="36">
        <v>0</v>
      </c>
      <c r="AZ141" s="36">
        <v>0</v>
      </c>
      <c r="BA141" s="36">
        <v>0</v>
      </c>
      <c r="BB141" s="36">
        <v>0</v>
      </c>
      <c r="BC141" s="36">
        <v>0</v>
      </c>
      <c r="BD141" s="36">
        <v>0</v>
      </c>
      <c r="BE141" s="36">
        <v>0</v>
      </c>
      <c r="BF141" s="36">
        <v>0</v>
      </c>
      <c r="BG141" s="36">
        <v>0</v>
      </c>
      <c r="BH141" s="36">
        <v>0</v>
      </c>
      <c r="BI141" s="36">
        <v>0</v>
      </c>
      <c r="BJ141" s="36">
        <v>0</v>
      </c>
      <c r="BK141" s="17">
        <v>0</v>
      </c>
      <c r="BL141" s="17">
        <v>0</v>
      </c>
      <c r="BM141" s="17">
        <v>0</v>
      </c>
      <c r="BN141" s="11" t="s">
        <v>6492</v>
      </c>
    </row>
    <row r="142" spans="1:66" ht="15">
      <c r="A142" s="14" t="s">
        <v>314</v>
      </c>
      <c r="B142" s="14" t="s">
        <v>1105</v>
      </c>
      <c r="C142" s="55">
        <v>26</v>
      </c>
      <c r="D142" s="38">
        <v>25</v>
      </c>
      <c r="E142" s="55">
        <v>1</v>
      </c>
      <c r="F142" s="55">
        <v>6</v>
      </c>
      <c r="G142" s="55">
        <v>0</v>
      </c>
      <c r="H142" s="55">
        <v>18</v>
      </c>
      <c r="I142" s="55">
        <v>0</v>
      </c>
      <c r="J142" s="55">
        <v>0</v>
      </c>
      <c r="K142" s="75">
        <f t="shared" si="19"/>
        <v>25</v>
      </c>
      <c r="L142" s="24"/>
      <c r="M142" s="79"/>
      <c r="N142" s="87"/>
      <c r="O142" s="87"/>
      <c r="P142" s="87"/>
      <c r="Q142" s="88"/>
      <c r="T142" s="11">
        <f>SUM(T136:T141)</f>
        <v>10</v>
      </c>
      <c r="U142" s="11">
        <f>SUM(U136:U141)</f>
        <v>56</v>
      </c>
      <c r="V142" s="11">
        <f>SUM(V136:V141)</f>
        <v>9</v>
      </c>
      <c r="W142" s="11">
        <f>SUM(W136:W141)</f>
        <v>229</v>
      </c>
      <c r="X142" s="11">
        <f>SUM(X136:X141)</f>
        <v>691</v>
      </c>
      <c r="Y142" s="14">
        <f t="shared" si="20"/>
        <v>995</v>
      </c>
      <c r="AL142" s="11" t="s">
        <v>6493</v>
      </c>
      <c r="AM142" s="36">
        <v>0</v>
      </c>
      <c r="AN142" s="36">
        <v>0</v>
      </c>
      <c r="AO142" s="36">
        <v>0</v>
      </c>
      <c r="AP142" s="36">
        <v>0</v>
      </c>
      <c r="AQ142" s="36">
        <v>0</v>
      </c>
      <c r="AR142" s="36">
        <v>0</v>
      </c>
      <c r="AS142" s="36">
        <v>0</v>
      </c>
      <c r="AT142" s="35">
        <v>0</v>
      </c>
      <c r="AU142" s="35">
        <v>0</v>
      </c>
      <c r="AV142" s="36">
        <v>0</v>
      </c>
      <c r="AW142" s="36">
        <v>0</v>
      </c>
      <c r="AX142" s="36">
        <v>1</v>
      </c>
      <c r="AY142" s="36">
        <v>0</v>
      </c>
      <c r="AZ142" s="36">
        <v>0</v>
      </c>
      <c r="BA142" s="36">
        <v>0</v>
      </c>
      <c r="BB142" s="36">
        <v>0</v>
      </c>
      <c r="BC142" s="36">
        <v>0</v>
      </c>
      <c r="BD142" s="36">
        <v>0</v>
      </c>
      <c r="BE142" s="36">
        <v>0</v>
      </c>
      <c r="BF142" s="36">
        <v>0</v>
      </c>
      <c r="BG142" s="36">
        <v>0</v>
      </c>
      <c r="BH142" s="36">
        <v>0</v>
      </c>
      <c r="BI142" s="36">
        <v>0</v>
      </c>
      <c r="BJ142" s="36">
        <v>0</v>
      </c>
      <c r="BK142" s="17">
        <v>0</v>
      </c>
      <c r="BL142" s="17">
        <v>0</v>
      </c>
      <c r="BM142" s="17">
        <v>0</v>
      </c>
      <c r="BN142" s="11" t="s">
        <v>6493</v>
      </c>
    </row>
    <row r="143" spans="1:66" ht="15">
      <c r="A143" s="14" t="s">
        <v>314</v>
      </c>
      <c r="B143" s="14" t="s">
        <v>1372</v>
      </c>
      <c r="C143" s="55">
        <v>124</v>
      </c>
      <c r="D143" s="38">
        <v>123</v>
      </c>
      <c r="E143" s="55">
        <v>0</v>
      </c>
      <c r="F143" s="55">
        <v>0</v>
      </c>
      <c r="G143" s="55">
        <v>0</v>
      </c>
      <c r="H143" s="55">
        <v>22</v>
      </c>
      <c r="I143" s="55">
        <v>101</v>
      </c>
      <c r="J143" s="55">
        <v>0</v>
      </c>
      <c r="K143" s="75">
        <f t="shared" si="19"/>
        <v>123</v>
      </c>
      <c r="L143" s="23"/>
      <c r="M143" s="71"/>
      <c r="N143" s="87"/>
      <c r="O143" s="87"/>
      <c r="P143" s="87"/>
      <c r="Q143" s="88"/>
      <c r="AL143" s="11" t="s">
        <v>6494</v>
      </c>
      <c r="AM143" s="36">
        <v>364</v>
      </c>
      <c r="AN143" s="36">
        <v>349</v>
      </c>
      <c r="AO143" s="36">
        <v>510</v>
      </c>
      <c r="AP143" s="36">
        <v>535</v>
      </c>
      <c r="AQ143" s="36">
        <v>579</v>
      </c>
      <c r="AR143" s="36">
        <v>91</v>
      </c>
      <c r="AS143" s="36">
        <v>181</v>
      </c>
      <c r="AT143" s="35">
        <v>166</v>
      </c>
      <c r="AU143" s="35">
        <v>123</v>
      </c>
      <c r="AV143" s="36">
        <v>6</v>
      </c>
      <c r="AW143" s="36">
        <v>0</v>
      </c>
      <c r="AX143" s="36">
        <v>1</v>
      </c>
      <c r="AY143" s="36">
        <v>0</v>
      </c>
      <c r="AZ143" s="36">
        <v>0</v>
      </c>
      <c r="BA143" s="36">
        <v>0</v>
      </c>
      <c r="BB143" s="36">
        <v>0</v>
      </c>
      <c r="BC143" s="36">
        <v>0</v>
      </c>
      <c r="BD143" s="36">
        <v>0</v>
      </c>
      <c r="BE143" s="36">
        <v>0</v>
      </c>
      <c r="BF143" s="36">
        <v>0</v>
      </c>
      <c r="BG143" s="36">
        <v>0</v>
      </c>
      <c r="BH143" s="36">
        <v>0</v>
      </c>
      <c r="BI143" s="36">
        <v>0</v>
      </c>
      <c r="BJ143" s="36">
        <v>0</v>
      </c>
      <c r="BK143" s="17">
        <v>0</v>
      </c>
      <c r="BL143" s="17">
        <v>1</v>
      </c>
      <c r="BM143" s="17">
        <v>0</v>
      </c>
      <c r="BN143" s="11" t="s">
        <v>6494</v>
      </c>
    </row>
    <row r="144" spans="1:66" ht="15">
      <c r="A144" s="14" t="s">
        <v>314</v>
      </c>
      <c r="B144" s="14" t="s">
        <v>1099</v>
      </c>
      <c r="C144" s="38">
        <v>8</v>
      </c>
      <c r="D144" s="38">
        <v>6</v>
      </c>
      <c r="E144" s="38">
        <v>0</v>
      </c>
      <c r="F144" s="38">
        <v>6</v>
      </c>
      <c r="G144" s="38">
        <v>0</v>
      </c>
      <c r="H144" s="38">
        <v>0</v>
      </c>
      <c r="I144" s="38">
        <v>0</v>
      </c>
      <c r="J144" s="83">
        <v>0</v>
      </c>
      <c r="K144" s="75">
        <f t="shared" si="19"/>
        <v>6</v>
      </c>
      <c r="L144" s="23"/>
      <c r="M144" s="71"/>
      <c r="N144" s="87"/>
      <c r="O144" s="87"/>
      <c r="P144" s="87"/>
      <c r="Q144" s="88"/>
      <c r="AL144" s="24" t="s">
        <v>6495</v>
      </c>
      <c r="AM144" s="36">
        <v>0</v>
      </c>
      <c r="AN144" s="36">
        <v>0</v>
      </c>
      <c r="AO144" s="36">
        <v>0</v>
      </c>
      <c r="AP144" s="36">
        <v>0</v>
      </c>
      <c r="AQ144" s="36">
        <v>0</v>
      </c>
      <c r="AR144" s="36">
        <v>415</v>
      </c>
      <c r="AS144" s="36">
        <v>435</v>
      </c>
      <c r="AT144" s="35">
        <v>345</v>
      </c>
      <c r="AU144" s="35">
        <v>433</v>
      </c>
      <c r="AV144" s="36">
        <v>457</v>
      </c>
      <c r="AW144" s="36">
        <v>568</v>
      </c>
      <c r="AX144" s="36">
        <v>453</v>
      </c>
      <c r="AY144" s="36">
        <v>391</v>
      </c>
      <c r="AZ144" s="36">
        <v>236</v>
      </c>
      <c r="BA144" s="36">
        <v>35</v>
      </c>
      <c r="BB144" s="36">
        <v>44</v>
      </c>
      <c r="BC144" s="36">
        <v>12</v>
      </c>
      <c r="BD144" s="53">
        <v>15</v>
      </c>
      <c r="BE144" s="53">
        <v>11</v>
      </c>
      <c r="BF144" s="53">
        <v>1</v>
      </c>
      <c r="BG144" s="36">
        <v>0</v>
      </c>
      <c r="BH144" s="54">
        <v>0</v>
      </c>
      <c r="BI144" s="36">
        <v>0</v>
      </c>
      <c r="BJ144" s="36">
        <v>0</v>
      </c>
      <c r="BK144" s="17">
        <v>0</v>
      </c>
      <c r="BL144" s="17">
        <v>1</v>
      </c>
      <c r="BM144" s="17">
        <v>0</v>
      </c>
      <c r="BN144" s="24" t="s">
        <v>6495</v>
      </c>
    </row>
    <row r="145" spans="1:66" ht="15">
      <c r="A145" s="14" t="s">
        <v>314</v>
      </c>
      <c r="B145" s="14" t="s">
        <v>4312</v>
      </c>
      <c r="C145" s="38">
        <v>4</v>
      </c>
      <c r="D145" s="38">
        <v>4</v>
      </c>
      <c r="E145" s="38">
        <v>0</v>
      </c>
      <c r="F145" s="38">
        <v>1</v>
      </c>
      <c r="G145" s="38">
        <v>0</v>
      </c>
      <c r="H145" s="38">
        <v>3</v>
      </c>
      <c r="I145" s="38">
        <v>0</v>
      </c>
      <c r="J145" s="83">
        <v>0</v>
      </c>
      <c r="K145" s="75">
        <f t="shared" si="19"/>
        <v>4</v>
      </c>
      <c r="L145" s="23"/>
      <c r="M145" s="71"/>
      <c r="N145" s="87"/>
      <c r="O145" s="87"/>
      <c r="P145" s="87"/>
      <c r="Q145" s="88"/>
      <c r="S145" s="14" t="s">
        <v>6496</v>
      </c>
      <c r="T145" s="14" t="s">
        <v>197</v>
      </c>
      <c r="U145" s="14" t="s">
        <v>209</v>
      </c>
      <c r="V145" s="14" t="s">
        <v>186</v>
      </c>
      <c r="W145" s="14" t="s">
        <v>84</v>
      </c>
      <c r="X145" s="14" t="s">
        <v>240</v>
      </c>
      <c r="Y145" s="14" t="s">
        <v>545</v>
      </c>
      <c r="AL145" s="11" t="s">
        <v>6497</v>
      </c>
      <c r="AM145" s="36">
        <v>3</v>
      </c>
      <c r="AN145" s="36">
        <v>0</v>
      </c>
      <c r="AO145" s="36">
        <v>1</v>
      </c>
      <c r="AP145" s="36">
        <v>1</v>
      </c>
      <c r="AQ145" s="36">
        <v>1</v>
      </c>
      <c r="AR145" s="36">
        <v>0</v>
      </c>
      <c r="AS145" s="36">
        <v>0</v>
      </c>
      <c r="AT145" s="35">
        <v>0</v>
      </c>
      <c r="AU145" s="35">
        <v>0</v>
      </c>
      <c r="AV145" s="36">
        <v>1</v>
      </c>
      <c r="AW145" s="36">
        <v>2</v>
      </c>
      <c r="AX145" s="36">
        <v>1</v>
      </c>
      <c r="AY145" s="36">
        <v>1</v>
      </c>
      <c r="AZ145" s="36">
        <v>0</v>
      </c>
      <c r="BA145" s="36">
        <v>0</v>
      </c>
      <c r="BB145" s="36">
        <v>1</v>
      </c>
      <c r="BC145" s="36">
        <v>0</v>
      </c>
      <c r="BD145" s="36">
        <v>0</v>
      </c>
      <c r="BE145" s="36">
        <v>0</v>
      </c>
      <c r="BF145" s="36">
        <v>1</v>
      </c>
      <c r="BG145" s="36">
        <v>1</v>
      </c>
      <c r="BH145" s="36">
        <v>0</v>
      </c>
      <c r="BI145" s="36">
        <v>0</v>
      </c>
      <c r="BJ145" s="36">
        <v>0</v>
      </c>
      <c r="BK145" s="17">
        <v>0</v>
      </c>
      <c r="BL145" s="17">
        <v>0</v>
      </c>
      <c r="BM145" s="17">
        <v>0</v>
      </c>
      <c r="BN145" s="11" t="s">
        <v>6497</v>
      </c>
    </row>
    <row r="146" spans="1:66" ht="15">
      <c r="A146" s="14" t="s">
        <v>314</v>
      </c>
      <c r="B146" s="14" t="s">
        <v>1117</v>
      </c>
      <c r="C146" s="38">
        <v>657</v>
      </c>
      <c r="D146" s="38">
        <v>656</v>
      </c>
      <c r="E146" s="38">
        <v>5</v>
      </c>
      <c r="F146" s="38">
        <v>25</v>
      </c>
      <c r="G146" s="38">
        <v>2</v>
      </c>
      <c r="H146" s="38">
        <v>50</v>
      </c>
      <c r="I146" s="38">
        <v>575</v>
      </c>
      <c r="J146" s="83">
        <v>0</v>
      </c>
      <c r="K146" s="75">
        <f t="shared" si="19"/>
        <v>657</v>
      </c>
      <c r="L146" s="23"/>
      <c r="M146" s="71">
        <v>814</v>
      </c>
      <c r="N146" s="87"/>
      <c r="O146" s="87"/>
      <c r="P146" s="87"/>
      <c r="Q146" s="88"/>
      <c r="S146" s="14" t="s">
        <v>6457</v>
      </c>
      <c r="T146" s="63">
        <v>0</v>
      </c>
      <c r="U146" s="63">
        <v>0</v>
      </c>
      <c r="V146" s="63">
        <v>0</v>
      </c>
      <c r="W146" s="63">
        <v>0</v>
      </c>
      <c r="X146" s="63">
        <v>0</v>
      </c>
      <c r="Y146" s="14">
        <f t="shared" ref="Y146:Y152" si="21">SUM(T146:X146)</f>
        <v>0</v>
      </c>
      <c r="AL146" s="11" t="s">
        <v>6498</v>
      </c>
      <c r="AM146" s="36">
        <v>3</v>
      </c>
      <c r="AN146" s="36">
        <v>3</v>
      </c>
      <c r="AO146" s="36">
        <v>1</v>
      </c>
      <c r="AP146" s="36">
        <v>1</v>
      </c>
      <c r="AQ146" s="36">
        <v>1</v>
      </c>
      <c r="AR146" s="36">
        <v>0</v>
      </c>
      <c r="AS146" s="36">
        <v>0</v>
      </c>
      <c r="AT146" s="35">
        <v>0</v>
      </c>
      <c r="AU146" s="35">
        <v>1</v>
      </c>
      <c r="AV146" s="36">
        <v>1</v>
      </c>
      <c r="AW146" s="36">
        <v>0</v>
      </c>
      <c r="AX146" s="36">
        <v>0</v>
      </c>
      <c r="AY146" s="36">
        <v>1</v>
      </c>
      <c r="AZ146" s="36">
        <v>0</v>
      </c>
      <c r="BA146" s="36">
        <v>0</v>
      </c>
      <c r="BB146" s="36">
        <v>1</v>
      </c>
      <c r="BC146" s="36">
        <v>0</v>
      </c>
      <c r="BD146" s="36">
        <v>0</v>
      </c>
      <c r="BE146" s="36">
        <v>0</v>
      </c>
      <c r="BF146" s="36">
        <v>0</v>
      </c>
      <c r="BG146" s="36">
        <v>1</v>
      </c>
      <c r="BH146" s="36">
        <v>0</v>
      </c>
      <c r="BI146" s="36">
        <v>0</v>
      </c>
      <c r="BJ146" s="36">
        <v>0</v>
      </c>
      <c r="BK146" s="17">
        <v>0</v>
      </c>
      <c r="BL146" s="17">
        <v>0</v>
      </c>
      <c r="BM146" s="17">
        <v>0</v>
      </c>
      <c r="BN146" s="11" t="s">
        <v>6498</v>
      </c>
    </row>
    <row r="147" spans="1:66" ht="15">
      <c r="A147" s="14" t="s">
        <v>89</v>
      </c>
      <c r="B147" s="14" t="s">
        <v>1105</v>
      </c>
      <c r="C147" s="49">
        <v>62</v>
      </c>
      <c r="D147" s="49">
        <v>61</v>
      </c>
      <c r="E147" s="49">
        <v>0</v>
      </c>
      <c r="F147" s="49">
        <v>1</v>
      </c>
      <c r="G147" s="49">
        <v>2</v>
      </c>
      <c r="H147" s="49">
        <v>58</v>
      </c>
      <c r="I147" s="49">
        <v>0</v>
      </c>
      <c r="J147" s="49">
        <v>0</v>
      </c>
      <c r="K147" s="81">
        <f t="shared" si="19"/>
        <v>61</v>
      </c>
      <c r="L147" s="23"/>
      <c r="M147" s="71"/>
      <c r="N147" s="87"/>
      <c r="O147" s="87"/>
      <c r="P147" s="87"/>
      <c r="Q147" s="88"/>
      <c r="S147" s="46" t="s">
        <v>6460</v>
      </c>
      <c r="T147" s="57">
        <v>0</v>
      </c>
      <c r="U147" s="57">
        <v>0</v>
      </c>
      <c r="V147" s="57">
        <v>0</v>
      </c>
      <c r="W147" s="57">
        <v>0</v>
      </c>
      <c r="X147" s="57">
        <v>0</v>
      </c>
      <c r="Y147" s="14">
        <f t="shared" si="21"/>
        <v>0</v>
      </c>
      <c r="AL147" s="11" t="s">
        <v>6499</v>
      </c>
      <c r="AM147" s="36">
        <v>10</v>
      </c>
      <c r="AN147" s="36">
        <v>3</v>
      </c>
      <c r="AO147" s="36">
        <v>5</v>
      </c>
      <c r="AP147" s="36">
        <v>3</v>
      </c>
      <c r="AQ147" s="36">
        <v>2</v>
      </c>
      <c r="AR147" s="36">
        <v>0</v>
      </c>
      <c r="AS147" s="36">
        <v>0</v>
      </c>
      <c r="AT147" s="35">
        <v>0</v>
      </c>
      <c r="AU147" s="35">
        <v>1</v>
      </c>
      <c r="AV147" s="36">
        <v>1</v>
      </c>
      <c r="AW147" s="36">
        <v>0</v>
      </c>
      <c r="AX147" s="36">
        <v>0</v>
      </c>
      <c r="AY147" s="36">
        <v>1</v>
      </c>
      <c r="AZ147" s="36">
        <v>0</v>
      </c>
      <c r="BA147" s="36">
        <v>0</v>
      </c>
      <c r="BB147" s="36">
        <v>1</v>
      </c>
      <c r="BC147" s="36">
        <v>0</v>
      </c>
      <c r="BD147" s="36">
        <v>0</v>
      </c>
      <c r="BE147" s="36">
        <v>0</v>
      </c>
      <c r="BF147" s="36">
        <v>0</v>
      </c>
      <c r="BG147" s="36">
        <v>1</v>
      </c>
      <c r="BH147" s="36">
        <v>0</v>
      </c>
      <c r="BI147" s="36">
        <v>0</v>
      </c>
      <c r="BJ147" s="36">
        <v>0</v>
      </c>
      <c r="BK147" s="17">
        <v>0</v>
      </c>
      <c r="BL147" s="17">
        <v>0</v>
      </c>
      <c r="BM147" s="17">
        <v>0</v>
      </c>
      <c r="BN147" s="11" t="s">
        <v>6499</v>
      </c>
    </row>
    <row r="148" spans="1:66" ht="15">
      <c r="A148" s="14" t="s">
        <v>89</v>
      </c>
      <c r="B148" s="14" t="s">
        <v>1372</v>
      </c>
      <c r="C148" s="49">
        <v>45</v>
      </c>
      <c r="D148" s="49">
        <v>37</v>
      </c>
      <c r="E148" s="49">
        <v>2</v>
      </c>
      <c r="F148" s="49">
        <v>3</v>
      </c>
      <c r="G148" s="49">
        <v>3</v>
      </c>
      <c r="H148" s="49">
        <v>29</v>
      </c>
      <c r="I148" s="49">
        <v>0</v>
      </c>
      <c r="J148" s="49">
        <v>0</v>
      </c>
      <c r="K148" s="78">
        <f t="shared" si="19"/>
        <v>37</v>
      </c>
      <c r="L148" s="23"/>
      <c r="M148" s="71"/>
      <c r="N148" s="87"/>
      <c r="O148" s="87"/>
      <c r="P148" s="87"/>
      <c r="Q148" s="88"/>
      <c r="S148" s="14" t="s">
        <v>6461</v>
      </c>
      <c r="T148" s="56">
        <v>0</v>
      </c>
      <c r="U148" s="56">
        <v>0</v>
      </c>
      <c r="V148" s="56">
        <v>0</v>
      </c>
      <c r="W148" s="56">
        <v>0</v>
      </c>
      <c r="X148" s="56">
        <v>0</v>
      </c>
      <c r="Y148" s="14">
        <f t="shared" si="21"/>
        <v>0</v>
      </c>
      <c r="AL148" s="11" t="s">
        <v>6500</v>
      </c>
      <c r="AM148" s="36">
        <v>51</v>
      </c>
      <c r="AN148" s="36">
        <v>46</v>
      </c>
      <c r="AO148" s="36">
        <v>37</v>
      </c>
      <c r="AP148" s="36">
        <v>28</v>
      </c>
      <c r="AQ148" s="36">
        <v>23</v>
      </c>
      <c r="AR148" s="36">
        <v>12</v>
      </c>
      <c r="AS148" s="36">
        <v>18</v>
      </c>
      <c r="AT148" s="35">
        <v>8</v>
      </c>
      <c r="AU148" s="35">
        <v>10</v>
      </c>
      <c r="AV148" s="36">
        <v>4</v>
      </c>
      <c r="AW148" s="36">
        <v>1</v>
      </c>
      <c r="AX148" s="36">
        <v>5</v>
      </c>
      <c r="AY148" s="36">
        <v>3</v>
      </c>
      <c r="AZ148" s="36">
        <v>0</v>
      </c>
      <c r="BA148" s="36">
        <v>0</v>
      </c>
      <c r="BB148" s="36">
        <v>2</v>
      </c>
      <c r="BC148" s="36">
        <v>0</v>
      </c>
      <c r="BD148" s="36">
        <v>0</v>
      </c>
      <c r="BE148" s="36">
        <v>0</v>
      </c>
      <c r="BF148" s="36">
        <v>4</v>
      </c>
      <c r="BG148" s="36">
        <v>1</v>
      </c>
      <c r="BH148" s="36">
        <v>1</v>
      </c>
      <c r="BI148" s="36">
        <v>0</v>
      </c>
      <c r="BJ148" s="36">
        <v>0</v>
      </c>
      <c r="BK148" s="17">
        <v>0</v>
      </c>
      <c r="BL148" s="17">
        <v>0</v>
      </c>
      <c r="BM148" s="17">
        <v>0</v>
      </c>
      <c r="BN148" s="11" t="s">
        <v>6500</v>
      </c>
    </row>
    <row r="149" spans="1:66" ht="15">
      <c r="A149" s="14" t="s">
        <v>89</v>
      </c>
      <c r="B149" s="14" t="s">
        <v>1117</v>
      </c>
      <c r="C149" s="49">
        <v>14</v>
      </c>
      <c r="D149" s="49">
        <v>14</v>
      </c>
      <c r="E149" s="49">
        <v>0</v>
      </c>
      <c r="F149" s="49">
        <v>0</v>
      </c>
      <c r="G149" s="49">
        <v>2</v>
      </c>
      <c r="H149" s="49">
        <v>11</v>
      </c>
      <c r="I149" s="49">
        <v>1</v>
      </c>
      <c r="J149" s="49">
        <v>0</v>
      </c>
      <c r="K149" s="78">
        <f t="shared" si="19"/>
        <v>14</v>
      </c>
      <c r="L149" s="23"/>
      <c r="M149" s="71">
        <v>112</v>
      </c>
      <c r="N149" s="87"/>
      <c r="O149" s="87"/>
      <c r="P149" s="87"/>
      <c r="Q149" s="88"/>
      <c r="S149" s="46" t="s">
        <v>6489</v>
      </c>
      <c r="T149" s="57">
        <v>1</v>
      </c>
      <c r="U149" s="57">
        <v>6</v>
      </c>
      <c r="V149" s="57">
        <v>0</v>
      </c>
      <c r="W149" s="57">
        <v>8</v>
      </c>
      <c r="X149" s="57">
        <v>0</v>
      </c>
      <c r="Y149" s="14">
        <f t="shared" si="21"/>
        <v>15</v>
      </c>
      <c r="AL149" s="11" t="s">
        <v>6501</v>
      </c>
      <c r="AM149" s="36">
        <v>713</v>
      </c>
      <c r="AN149" s="36">
        <v>352</v>
      </c>
      <c r="AO149" s="36">
        <v>266</v>
      </c>
      <c r="AP149" s="36">
        <v>249</v>
      </c>
      <c r="AQ149" s="36">
        <v>156</v>
      </c>
      <c r="AR149" s="36">
        <v>84</v>
      </c>
      <c r="AS149" s="36">
        <v>62</v>
      </c>
      <c r="AT149" s="35">
        <v>82</v>
      </c>
      <c r="AU149" s="35">
        <v>42</v>
      </c>
      <c r="AV149" s="36">
        <v>52</v>
      </c>
      <c r="AW149" s="36">
        <v>37</v>
      </c>
      <c r="AX149" s="36">
        <v>17</v>
      </c>
      <c r="AY149" s="36">
        <v>19</v>
      </c>
      <c r="AZ149" s="36">
        <v>37</v>
      </c>
      <c r="BA149" s="36">
        <v>13</v>
      </c>
      <c r="BB149" s="36">
        <v>19</v>
      </c>
      <c r="BC149" s="36">
        <v>16</v>
      </c>
      <c r="BD149" s="59">
        <v>11</v>
      </c>
      <c r="BE149" s="36">
        <v>3</v>
      </c>
      <c r="BF149" s="36">
        <v>6</v>
      </c>
      <c r="BG149" s="36">
        <v>2</v>
      </c>
      <c r="BH149" s="36">
        <v>3</v>
      </c>
      <c r="BI149" s="36">
        <v>5</v>
      </c>
      <c r="BJ149" s="36">
        <v>3</v>
      </c>
      <c r="BK149" s="36">
        <v>0</v>
      </c>
      <c r="BL149" s="36">
        <v>0</v>
      </c>
      <c r="BM149" s="17">
        <v>0</v>
      </c>
      <c r="BN149" s="11" t="s">
        <v>6501</v>
      </c>
    </row>
    <row r="150" spans="1:66" ht="15">
      <c r="A150" s="85" t="s">
        <v>6506</v>
      </c>
      <c r="B150" s="86"/>
      <c r="C150" s="55">
        <f>SUM(C135:C149)</f>
        <v>1012</v>
      </c>
      <c r="D150" s="55">
        <f>SUM(D135:D149)</f>
        <v>995</v>
      </c>
      <c r="E150" s="55">
        <f>SUM(E135:E149)</f>
        <v>10</v>
      </c>
      <c r="F150" s="55">
        <f>SUM(F135:F149)</f>
        <v>56</v>
      </c>
      <c r="G150" s="55">
        <f>SUM(G135:G149)</f>
        <v>9</v>
      </c>
      <c r="H150" s="55">
        <f t="shared" ref="H150:I150" si="22">SUM(H135:H149)</f>
        <v>229</v>
      </c>
      <c r="I150" s="55">
        <f t="shared" si="22"/>
        <v>691</v>
      </c>
      <c r="J150" s="55">
        <f>SUM(J135:J149)</f>
        <v>0</v>
      </c>
      <c r="K150" s="75">
        <f t="shared" si="19"/>
        <v>995</v>
      </c>
      <c r="L150" s="84"/>
      <c r="M150" s="84"/>
      <c r="N150" s="87"/>
      <c r="O150" s="87"/>
      <c r="P150" s="87"/>
      <c r="Q150" s="88"/>
      <c r="S150" s="15" t="s">
        <v>6429</v>
      </c>
      <c r="T150" s="63">
        <v>1</v>
      </c>
      <c r="U150" s="63">
        <v>6</v>
      </c>
      <c r="V150" s="63">
        <v>0</v>
      </c>
      <c r="W150" s="63">
        <v>18</v>
      </c>
      <c r="X150" s="63">
        <v>0</v>
      </c>
      <c r="Y150" s="14">
        <f t="shared" si="21"/>
        <v>25</v>
      </c>
      <c r="AL150" s="11" t="s">
        <v>6502</v>
      </c>
      <c r="AM150" s="36">
        <v>1</v>
      </c>
      <c r="AN150" s="36">
        <v>28</v>
      </c>
      <c r="AO150" s="36">
        <v>72</v>
      </c>
      <c r="AP150" s="36">
        <v>273</v>
      </c>
      <c r="AQ150" s="36">
        <v>355</v>
      </c>
      <c r="AR150" s="36">
        <v>161</v>
      </c>
      <c r="AS150" s="36">
        <v>145</v>
      </c>
      <c r="AT150" s="35">
        <v>92</v>
      </c>
      <c r="AU150" s="35">
        <v>72</v>
      </c>
      <c r="AV150" s="36">
        <v>60</v>
      </c>
      <c r="AW150" s="36">
        <v>43</v>
      </c>
      <c r="AX150" s="36">
        <v>40</v>
      </c>
      <c r="AY150" s="36">
        <v>31</v>
      </c>
      <c r="AZ150" s="36">
        <v>39</v>
      </c>
      <c r="BA150" s="36">
        <v>28</v>
      </c>
      <c r="BB150" s="36">
        <v>32</v>
      </c>
      <c r="BC150" s="36">
        <v>17</v>
      </c>
      <c r="BD150" s="59">
        <v>29</v>
      </c>
      <c r="BE150" s="36">
        <v>10</v>
      </c>
      <c r="BF150" s="36">
        <v>15</v>
      </c>
      <c r="BG150" s="36">
        <v>6</v>
      </c>
      <c r="BH150" s="36">
        <v>14</v>
      </c>
      <c r="BI150" s="36">
        <v>7</v>
      </c>
      <c r="BJ150" s="36">
        <v>4</v>
      </c>
      <c r="BK150" s="36">
        <v>1</v>
      </c>
      <c r="BL150" s="36">
        <v>0</v>
      </c>
      <c r="BM150" s="17">
        <v>0</v>
      </c>
      <c r="BN150" s="11" t="s">
        <v>6502</v>
      </c>
    </row>
    <row r="151" spans="1:66" ht="15">
      <c r="K151" s="61"/>
      <c r="L151" s="84"/>
      <c r="M151" s="84"/>
      <c r="N151" s="87"/>
      <c r="O151" s="87"/>
      <c r="P151" s="87"/>
      <c r="Q151" s="88"/>
      <c r="S151" s="46" t="s">
        <v>6430</v>
      </c>
      <c r="T151" s="70">
        <v>0</v>
      </c>
      <c r="U151" s="70">
        <v>1</v>
      </c>
      <c r="V151" s="70">
        <v>2</v>
      </c>
      <c r="W151" s="70">
        <v>58</v>
      </c>
      <c r="X151" s="70">
        <v>0</v>
      </c>
      <c r="Y151" s="14">
        <f t="shared" si="21"/>
        <v>61</v>
      </c>
      <c r="BI151" s="24"/>
    </row>
    <row r="152" spans="1:66" ht="15">
      <c r="L152" s="84"/>
      <c r="M152" s="84"/>
      <c r="N152" s="87"/>
      <c r="O152" s="87"/>
      <c r="P152" s="87"/>
      <c r="Q152" s="88"/>
      <c r="S152" s="61"/>
      <c r="T152" s="23">
        <f>SUM(T146:T151)</f>
        <v>2</v>
      </c>
      <c r="U152" s="23">
        <f>SUM(U146:U151)</f>
        <v>13</v>
      </c>
      <c r="V152" s="23">
        <f>SUM(V146:V151)</f>
        <v>2</v>
      </c>
      <c r="W152" s="23">
        <f>SUM(W146:W151)</f>
        <v>84</v>
      </c>
      <c r="X152" s="23">
        <f>SUM(X146:X151)</f>
        <v>0</v>
      </c>
      <c r="Y152" s="14">
        <f t="shared" si="21"/>
        <v>101</v>
      </c>
      <c r="BI152" s="24"/>
    </row>
    <row r="153" spans="1:66" ht="15">
      <c r="N153" s="87"/>
      <c r="O153" s="87"/>
      <c r="P153" s="87"/>
      <c r="Q153" s="88"/>
      <c r="BI153" s="24"/>
    </row>
    <row r="154" spans="1:66" ht="15">
      <c r="N154" s="87"/>
      <c r="O154" s="87"/>
      <c r="P154" s="87"/>
      <c r="Q154" s="88"/>
      <c r="AL154" s="11" t="s">
        <v>5</v>
      </c>
      <c r="AM154" s="11" t="s">
        <v>6504</v>
      </c>
      <c r="AN154" s="11" t="s">
        <v>6463</v>
      </c>
      <c r="AO154" s="11" t="s">
        <v>6464</v>
      </c>
      <c r="AP154" s="11" t="s">
        <v>6465</v>
      </c>
      <c r="AQ154" s="11" t="s">
        <v>6466</v>
      </c>
      <c r="AR154" s="11" t="s">
        <v>6467</v>
      </c>
      <c r="AS154" s="11" t="s">
        <v>6468</v>
      </c>
      <c r="AT154" s="51" t="s">
        <v>6469</v>
      </c>
      <c r="AU154" s="51" t="s">
        <v>6470</v>
      </c>
      <c r="AV154" s="11" t="s">
        <v>6471</v>
      </c>
      <c r="AW154" s="11" t="s">
        <v>6472</v>
      </c>
      <c r="AX154" s="11" t="s">
        <v>6473</v>
      </c>
      <c r="AY154" s="11" t="s">
        <v>6474</v>
      </c>
      <c r="AZ154" s="11" t="s">
        <v>6475</v>
      </c>
      <c r="BA154" s="11" t="s">
        <v>6476</v>
      </c>
      <c r="BB154" s="11" t="s">
        <v>6477</v>
      </c>
      <c r="BC154" s="11" t="s">
        <v>6478</v>
      </c>
      <c r="BD154" s="11" t="s">
        <v>6479</v>
      </c>
      <c r="BE154" s="11" t="s">
        <v>6480</v>
      </c>
      <c r="BF154" s="11" t="s">
        <v>6481</v>
      </c>
      <c r="BG154" s="11" t="s">
        <v>6482</v>
      </c>
      <c r="BH154" s="11" t="s">
        <v>6483</v>
      </c>
      <c r="BI154" s="22" t="s">
        <v>6505</v>
      </c>
      <c r="BJ154" s="11" t="s">
        <v>6485</v>
      </c>
      <c r="BK154" s="11" t="s">
        <v>6486</v>
      </c>
      <c r="BL154" s="11" t="s">
        <v>6487</v>
      </c>
      <c r="BM154" s="11" t="s">
        <v>6488</v>
      </c>
    </row>
    <row r="155" spans="1:66" ht="15">
      <c r="N155" s="87"/>
      <c r="O155" s="87"/>
      <c r="P155" s="87"/>
      <c r="Q155" s="88"/>
      <c r="S155" s="14" t="s">
        <v>6507</v>
      </c>
      <c r="T155" s="14" t="s">
        <v>197</v>
      </c>
      <c r="U155" s="14" t="s">
        <v>209</v>
      </c>
      <c r="V155" s="14" t="s">
        <v>186</v>
      </c>
      <c r="W155" s="14" t="s">
        <v>84</v>
      </c>
      <c r="X155" s="14" t="s">
        <v>240</v>
      </c>
      <c r="Y155" s="14" t="s">
        <v>6508</v>
      </c>
      <c r="AL155" s="11" t="s">
        <v>6509</v>
      </c>
      <c r="AM155" s="36">
        <v>0</v>
      </c>
      <c r="AN155" s="36">
        <v>0</v>
      </c>
      <c r="AO155" s="36">
        <v>0</v>
      </c>
      <c r="AP155" s="36">
        <v>0</v>
      </c>
      <c r="AQ155" s="36">
        <v>2</v>
      </c>
      <c r="AR155" s="36">
        <v>15</v>
      </c>
      <c r="AS155" s="36">
        <v>39</v>
      </c>
      <c r="AT155" s="35">
        <v>174</v>
      </c>
      <c r="AU155" s="35">
        <v>257</v>
      </c>
      <c r="AV155" s="36">
        <v>409</v>
      </c>
      <c r="AW155" s="36">
        <v>233</v>
      </c>
      <c r="AX155" s="36">
        <v>203</v>
      </c>
      <c r="AY155" s="36">
        <v>114</v>
      </c>
      <c r="AZ155" s="36">
        <v>154</v>
      </c>
      <c r="BA155" s="36">
        <v>112</v>
      </c>
      <c r="BB155" s="36">
        <v>124</v>
      </c>
      <c r="BC155" s="36">
        <v>60</v>
      </c>
      <c r="BD155" s="59">
        <v>87</v>
      </c>
      <c r="BE155" s="36">
        <v>39</v>
      </c>
      <c r="BF155" s="36">
        <v>57</v>
      </c>
      <c r="BG155" s="36">
        <v>29</v>
      </c>
      <c r="BH155" s="36">
        <v>50</v>
      </c>
      <c r="BI155" s="36">
        <v>34</v>
      </c>
      <c r="BJ155" s="36">
        <v>35</v>
      </c>
      <c r="BK155" s="36">
        <v>18</v>
      </c>
      <c r="BL155" s="36">
        <v>21</v>
      </c>
      <c r="BM155" s="17">
        <v>18</v>
      </c>
      <c r="BN155" s="11" t="s">
        <v>6509</v>
      </c>
    </row>
    <row r="156" spans="1:66" ht="15">
      <c r="N156" s="87"/>
      <c r="O156" s="87"/>
      <c r="P156" s="87"/>
      <c r="Q156" s="88"/>
      <c r="S156" s="14" t="s">
        <v>6457</v>
      </c>
      <c r="T156" s="41">
        <v>0</v>
      </c>
      <c r="U156" s="41">
        <v>0</v>
      </c>
      <c r="V156" s="41">
        <v>0</v>
      </c>
      <c r="W156" s="56">
        <v>0</v>
      </c>
      <c r="X156" s="41">
        <v>0</v>
      </c>
      <c r="Y156" s="15">
        <f>SUM(T156:W156)</f>
        <v>0</v>
      </c>
      <c r="Z156" s="14" t="s">
        <v>6457</v>
      </c>
      <c r="AL156" s="64" t="s">
        <v>6510</v>
      </c>
      <c r="AM156" s="65">
        <v>0</v>
      </c>
      <c r="AN156" s="65">
        <v>0</v>
      </c>
      <c r="AO156" s="65">
        <v>0</v>
      </c>
      <c r="AP156" s="65">
        <v>0</v>
      </c>
      <c r="AQ156" s="65">
        <v>0</v>
      </c>
      <c r="AR156" s="65">
        <v>0</v>
      </c>
      <c r="AS156" s="65">
        <v>0</v>
      </c>
      <c r="AT156" s="65">
        <v>0</v>
      </c>
      <c r="AU156" s="65">
        <v>0</v>
      </c>
      <c r="AV156" s="65">
        <v>2</v>
      </c>
      <c r="AW156" s="65">
        <v>10</v>
      </c>
      <c r="AX156" s="65">
        <v>51</v>
      </c>
      <c r="AY156" s="65">
        <v>115</v>
      </c>
      <c r="AZ156" s="65">
        <v>428</v>
      </c>
      <c r="BA156" s="65">
        <v>525</v>
      </c>
      <c r="BB156" s="65">
        <v>467</v>
      </c>
      <c r="BC156" s="65">
        <v>379</v>
      </c>
      <c r="BD156" s="66">
        <v>320</v>
      </c>
      <c r="BE156" s="66">
        <v>115</v>
      </c>
      <c r="BF156" s="65">
        <v>91</v>
      </c>
      <c r="BG156" s="65">
        <v>54</v>
      </c>
      <c r="BH156" s="67">
        <v>62</v>
      </c>
      <c r="BI156" s="68">
        <v>37</v>
      </c>
      <c r="BJ156" s="68">
        <v>45</v>
      </c>
      <c r="BK156" s="68">
        <v>34</v>
      </c>
      <c r="BL156" s="68">
        <v>33</v>
      </c>
      <c r="BM156" s="68">
        <v>0</v>
      </c>
      <c r="BN156" s="64" t="s">
        <v>6510</v>
      </c>
    </row>
    <row r="157" spans="1:66" ht="15">
      <c r="N157" s="87"/>
      <c r="O157" s="87"/>
      <c r="P157" s="87"/>
      <c r="Q157" s="88"/>
      <c r="S157" s="46" t="s">
        <v>6460</v>
      </c>
      <c r="T157" s="47">
        <v>0</v>
      </c>
      <c r="U157" s="47">
        <v>0</v>
      </c>
      <c r="V157" s="47">
        <v>0</v>
      </c>
      <c r="W157" s="57">
        <v>0</v>
      </c>
      <c r="X157" s="47">
        <v>0</v>
      </c>
      <c r="Y157" s="15">
        <f t="shared" ref="Y157:Y162" si="23">SUM(T157:W157)</f>
        <v>0</v>
      </c>
      <c r="Z157" s="46" t="s">
        <v>6460</v>
      </c>
      <c r="AL157" s="11" t="s">
        <v>6511</v>
      </c>
      <c r="AM157" s="36">
        <v>0</v>
      </c>
      <c r="AN157" s="36">
        <v>0</v>
      </c>
      <c r="AO157" s="36">
        <v>0</v>
      </c>
      <c r="AP157" s="36">
        <v>0</v>
      </c>
      <c r="AQ157" s="36">
        <v>0</v>
      </c>
      <c r="AR157" s="36">
        <v>0</v>
      </c>
      <c r="AS157" s="36">
        <v>0</v>
      </c>
      <c r="AT157" s="36">
        <v>0</v>
      </c>
      <c r="AU157" s="36">
        <v>0</v>
      </c>
      <c r="AV157" s="36">
        <v>1</v>
      </c>
      <c r="AW157" s="36">
        <v>7</v>
      </c>
      <c r="AX157" s="36">
        <v>40</v>
      </c>
      <c r="AY157" s="36">
        <v>42</v>
      </c>
      <c r="AZ157" s="36">
        <v>161</v>
      </c>
      <c r="BA157" s="36">
        <v>182</v>
      </c>
      <c r="BB157" s="36">
        <v>349</v>
      </c>
      <c r="BC157" s="36">
        <v>202</v>
      </c>
      <c r="BD157" s="59">
        <v>211</v>
      </c>
      <c r="BE157" s="36">
        <v>120</v>
      </c>
      <c r="BF157" s="36">
        <v>162</v>
      </c>
      <c r="BG157" s="36">
        <v>71</v>
      </c>
      <c r="BH157" s="36">
        <v>109</v>
      </c>
      <c r="BI157" s="36">
        <v>69</v>
      </c>
      <c r="BJ157" s="36">
        <v>64</v>
      </c>
      <c r="BK157" s="36">
        <v>30</v>
      </c>
      <c r="BL157" s="36">
        <v>38</v>
      </c>
      <c r="BM157" s="17">
        <v>21</v>
      </c>
      <c r="BN157" s="11" t="s">
        <v>6511</v>
      </c>
    </row>
    <row r="158" spans="1:66" ht="15">
      <c r="N158" s="87"/>
      <c r="O158" s="87"/>
      <c r="P158" s="87"/>
      <c r="Q158" s="88"/>
      <c r="S158" s="14" t="s">
        <v>6461</v>
      </c>
      <c r="T158" s="58">
        <v>1</v>
      </c>
      <c r="U158" s="58">
        <v>5</v>
      </c>
      <c r="V158" s="58">
        <v>0</v>
      </c>
      <c r="W158" s="56">
        <v>12</v>
      </c>
      <c r="X158" s="41">
        <v>0</v>
      </c>
      <c r="Y158" s="15">
        <f t="shared" si="23"/>
        <v>18</v>
      </c>
      <c r="Z158" s="14" t="s">
        <v>6461</v>
      </c>
      <c r="AL158" s="64" t="s">
        <v>6512</v>
      </c>
      <c r="AM158" s="65">
        <v>0</v>
      </c>
      <c r="AN158" s="65">
        <v>0</v>
      </c>
      <c r="AO158" s="65">
        <v>0</v>
      </c>
      <c r="AP158" s="65">
        <v>0</v>
      </c>
      <c r="AQ158" s="65">
        <v>0</v>
      </c>
      <c r="AR158" s="65">
        <v>0</v>
      </c>
      <c r="AS158" s="65">
        <v>0</v>
      </c>
      <c r="AT158" s="65">
        <v>0</v>
      </c>
      <c r="AU158" s="65">
        <v>0</v>
      </c>
      <c r="AV158" s="65">
        <v>0</v>
      </c>
      <c r="AW158" s="65">
        <v>0</v>
      </c>
      <c r="AX158" s="65">
        <v>13</v>
      </c>
      <c r="AY158" s="65">
        <v>33</v>
      </c>
      <c r="AZ158" s="65">
        <v>51</v>
      </c>
      <c r="BA158" s="65">
        <v>28</v>
      </c>
      <c r="BB158" s="65">
        <v>181</v>
      </c>
      <c r="BC158" s="65">
        <v>177</v>
      </c>
      <c r="BD158" s="66">
        <v>386</v>
      </c>
      <c r="BE158" s="66">
        <v>395</v>
      </c>
      <c r="BF158" s="65">
        <v>522</v>
      </c>
      <c r="BG158" s="65">
        <v>271</v>
      </c>
      <c r="BH158" s="67">
        <v>333</v>
      </c>
      <c r="BI158" s="68">
        <v>316</v>
      </c>
      <c r="BJ158" s="68">
        <v>325</v>
      </c>
      <c r="BK158" s="68">
        <v>83</v>
      </c>
      <c r="BL158" s="68">
        <v>73</v>
      </c>
      <c r="BM158" s="68">
        <v>14</v>
      </c>
      <c r="BN158" s="64" t="s">
        <v>6512</v>
      </c>
    </row>
    <row r="159" spans="1:66" ht="15">
      <c r="N159" s="87"/>
      <c r="O159" s="87"/>
      <c r="P159" s="87"/>
      <c r="Q159" s="88"/>
      <c r="S159" s="46" t="s">
        <v>6489</v>
      </c>
      <c r="T159" s="47">
        <v>0</v>
      </c>
      <c r="U159" s="47">
        <v>3</v>
      </c>
      <c r="V159" s="47">
        <v>0</v>
      </c>
      <c r="W159" s="57">
        <v>18</v>
      </c>
      <c r="X159" s="47">
        <v>14</v>
      </c>
      <c r="Y159" s="15">
        <f t="shared" si="23"/>
        <v>21</v>
      </c>
      <c r="Z159" s="46" t="s">
        <v>6489</v>
      </c>
      <c r="AL159" s="11" t="s">
        <v>6513</v>
      </c>
      <c r="AM159" s="36">
        <v>0</v>
      </c>
      <c r="AN159" s="36">
        <v>0</v>
      </c>
      <c r="AO159" s="36">
        <v>0</v>
      </c>
      <c r="AP159" s="36">
        <v>0</v>
      </c>
      <c r="AQ159" s="36">
        <v>0</v>
      </c>
      <c r="AR159" s="36">
        <v>0</v>
      </c>
      <c r="AS159" s="36">
        <v>0</v>
      </c>
      <c r="AT159" s="36">
        <v>0</v>
      </c>
      <c r="AU159" s="36">
        <v>0</v>
      </c>
      <c r="AV159" s="36">
        <v>0</v>
      </c>
      <c r="AW159" s="36">
        <v>0</v>
      </c>
      <c r="AX159" s="36">
        <v>0</v>
      </c>
      <c r="AY159" s="36">
        <v>0</v>
      </c>
      <c r="AZ159" s="36">
        <v>0</v>
      </c>
      <c r="BA159" s="36">
        <v>0</v>
      </c>
      <c r="BB159" s="36">
        <v>0</v>
      </c>
      <c r="BC159" s="36">
        <v>0</v>
      </c>
      <c r="BD159" s="59">
        <v>61</v>
      </c>
      <c r="BE159" s="36">
        <v>57</v>
      </c>
      <c r="BF159" s="36">
        <v>152</v>
      </c>
      <c r="BG159" s="36">
        <v>72</v>
      </c>
      <c r="BH159" s="36">
        <v>204</v>
      </c>
      <c r="BI159" s="36">
        <v>229</v>
      </c>
      <c r="BJ159" s="36">
        <v>320</v>
      </c>
      <c r="BK159" s="36">
        <v>186</v>
      </c>
      <c r="BL159" s="36">
        <v>291</v>
      </c>
      <c r="BM159" s="17">
        <v>114</v>
      </c>
      <c r="BN159" s="11" t="s">
        <v>6513</v>
      </c>
    </row>
    <row r="160" spans="1:66" ht="15">
      <c r="N160" s="87"/>
      <c r="O160" s="87"/>
      <c r="P160" s="87"/>
      <c r="Q160" s="88"/>
      <c r="S160" s="15" t="s">
        <v>6429</v>
      </c>
      <c r="T160" s="41">
        <v>5</v>
      </c>
      <c r="U160" s="41">
        <v>32</v>
      </c>
      <c r="V160" s="41">
        <v>2</v>
      </c>
      <c r="W160" s="56">
        <v>75</v>
      </c>
      <c r="X160" s="41">
        <v>676</v>
      </c>
      <c r="Y160" s="15">
        <f t="shared" si="23"/>
        <v>114</v>
      </c>
      <c r="Z160" s="15" t="s">
        <v>6429</v>
      </c>
      <c r="AL160" s="64" t="s">
        <v>6514</v>
      </c>
      <c r="AM160" s="65">
        <v>0</v>
      </c>
      <c r="AN160" s="65">
        <v>0</v>
      </c>
      <c r="AO160" s="65">
        <v>0</v>
      </c>
      <c r="AP160" s="65">
        <v>0</v>
      </c>
      <c r="AQ160" s="65">
        <v>0</v>
      </c>
      <c r="AR160" s="65">
        <v>0</v>
      </c>
      <c r="AS160" s="65">
        <v>0</v>
      </c>
      <c r="AT160" s="65">
        <v>0</v>
      </c>
      <c r="AU160" s="65">
        <v>0</v>
      </c>
      <c r="AV160" s="65">
        <v>0</v>
      </c>
      <c r="AW160" s="65">
        <v>0</v>
      </c>
      <c r="AX160" s="65">
        <v>0</v>
      </c>
      <c r="AY160" s="65">
        <v>0</v>
      </c>
      <c r="AZ160" s="65">
        <v>0</v>
      </c>
      <c r="BA160" s="65">
        <v>0</v>
      </c>
      <c r="BB160" s="65">
        <v>0</v>
      </c>
      <c r="BC160" s="65">
        <v>0</v>
      </c>
      <c r="BD160" s="66">
        <v>0</v>
      </c>
      <c r="BE160" s="66">
        <v>0</v>
      </c>
      <c r="BF160" s="65">
        <v>76</v>
      </c>
      <c r="BG160" s="65">
        <v>315</v>
      </c>
      <c r="BH160" s="67">
        <v>456</v>
      </c>
      <c r="BI160" s="68">
        <v>337</v>
      </c>
      <c r="BJ160" s="68">
        <v>386</v>
      </c>
      <c r="BK160" s="68">
        <v>515</v>
      </c>
      <c r="BL160" s="68">
        <v>623</v>
      </c>
      <c r="BM160" s="68">
        <v>676</v>
      </c>
      <c r="BN160" s="64" t="s">
        <v>6514</v>
      </c>
    </row>
    <row r="161" spans="1:66" ht="15">
      <c r="N161" s="87"/>
      <c r="O161" s="87"/>
      <c r="P161" s="87"/>
      <c r="Q161" s="88"/>
      <c r="S161" s="46" t="s">
        <v>6430</v>
      </c>
      <c r="T161" s="47">
        <v>2</v>
      </c>
      <c r="U161" s="47">
        <v>3</v>
      </c>
      <c r="V161" s="47">
        <v>5</v>
      </c>
      <c r="W161" s="60">
        <v>40</v>
      </c>
      <c r="X161" s="47">
        <v>1</v>
      </c>
      <c r="Y161" s="15">
        <f t="shared" si="23"/>
        <v>50</v>
      </c>
      <c r="Z161" s="46" t="s">
        <v>6430</v>
      </c>
      <c r="AL161" s="11" t="s">
        <v>6515</v>
      </c>
      <c r="AM161" s="36">
        <v>0</v>
      </c>
      <c r="AN161" s="36">
        <v>0</v>
      </c>
      <c r="AO161" s="36">
        <v>0</v>
      </c>
      <c r="AP161" s="36">
        <v>0</v>
      </c>
      <c r="AQ161" s="36">
        <v>0</v>
      </c>
      <c r="AR161" s="36">
        <v>0</v>
      </c>
      <c r="AS161" s="36">
        <v>0</v>
      </c>
      <c r="AT161" s="36">
        <v>0</v>
      </c>
      <c r="AU161" s="36">
        <v>0</v>
      </c>
      <c r="AV161" s="36">
        <v>0</v>
      </c>
      <c r="AW161" s="36">
        <v>0</v>
      </c>
      <c r="AX161" s="36">
        <v>0</v>
      </c>
      <c r="AY161" s="36">
        <v>0</v>
      </c>
      <c r="AZ161" s="36">
        <v>0</v>
      </c>
      <c r="BA161" s="36">
        <v>0</v>
      </c>
      <c r="BB161" s="36">
        <v>0</v>
      </c>
      <c r="BC161" s="36">
        <v>0</v>
      </c>
      <c r="BD161" s="36">
        <v>0</v>
      </c>
      <c r="BE161" s="36">
        <v>0</v>
      </c>
      <c r="BF161" s="36">
        <v>0</v>
      </c>
      <c r="BG161" s="36">
        <v>0</v>
      </c>
      <c r="BH161" s="36">
        <v>0</v>
      </c>
      <c r="BI161" s="36">
        <v>0</v>
      </c>
      <c r="BJ161" s="36">
        <v>4</v>
      </c>
      <c r="BK161" s="36">
        <v>1</v>
      </c>
      <c r="BL161" s="36">
        <v>40</v>
      </c>
      <c r="BM161" s="17">
        <v>50</v>
      </c>
      <c r="BN161" s="11" t="s">
        <v>6515</v>
      </c>
    </row>
    <row r="162" spans="1:66" ht="15">
      <c r="N162" s="87"/>
      <c r="O162" s="87"/>
      <c r="P162" s="87"/>
      <c r="Q162" s="88"/>
      <c r="T162" s="19">
        <f>SUM(T156:T161)</f>
        <v>8</v>
      </c>
      <c r="U162" s="19">
        <f>SUM(U156:U161)</f>
        <v>43</v>
      </c>
      <c r="V162" s="19">
        <f>SUM(V156:V161)</f>
        <v>7</v>
      </c>
      <c r="W162" s="19">
        <f>SUM(W156:W161)</f>
        <v>145</v>
      </c>
      <c r="X162" s="19">
        <f>SUM(X156:X161)</f>
        <v>691</v>
      </c>
      <c r="Y162" s="15">
        <f t="shared" si="23"/>
        <v>203</v>
      </c>
      <c r="AL162" s="64" t="s">
        <v>6516</v>
      </c>
      <c r="AM162" s="65">
        <v>0</v>
      </c>
      <c r="AN162" s="65">
        <v>0</v>
      </c>
      <c r="AO162" s="65">
        <v>0</v>
      </c>
      <c r="AP162" s="65">
        <v>0</v>
      </c>
      <c r="AQ162" s="65">
        <v>0</v>
      </c>
      <c r="AR162" s="65">
        <v>0</v>
      </c>
      <c r="AS162" s="65">
        <v>0</v>
      </c>
      <c r="AT162" s="65">
        <v>0</v>
      </c>
      <c r="AU162" s="65">
        <v>0</v>
      </c>
      <c r="AV162" s="65">
        <v>0</v>
      </c>
      <c r="AW162" s="65">
        <v>0</v>
      </c>
      <c r="AX162" s="65">
        <v>0</v>
      </c>
      <c r="AY162" s="65">
        <v>0</v>
      </c>
      <c r="AZ162" s="65">
        <v>0</v>
      </c>
      <c r="BA162" s="65">
        <v>0</v>
      </c>
      <c r="BB162" s="65">
        <v>0</v>
      </c>
      <c r="BC162" s="65">
        <v>0</v>
      </c>
      <c r="BD162" s="66">
        <v>0</v>
      </c>
      <c r="BE162" s="66">
        <v>0</v>
      </c>
      <c r="BF162" s="66">
        <v>0</v>
      </c>
      <c r="BG162" s="66">
        <v>0</v>
      </c>
      <c r="BH162" s="66">
        <v>0</v>
      </c>
      <c r="BI162" s="66">
        <v>0</v>
      </c>
      <c r="BJ162" s="66">
        <v>0</v>
      </c>
      <c r="BK162" s="66">
        <v>0</v>
      </c>
      <c r="BL162" s="66">
        <v>0</v>
      </c>
      <c r="BM162" s="66">
        <v>1</v>
      </c>
      <c r="BN162" s="64" t="s">
        <v>6516</v>
      </c>
    </row>
    <row r="163" spans="1:66" ht="15">
      <c r="N163" s="87"/>
      <c r="O163" s="87"/>
      <c r="P163" s="87"/>
      <c r="Q163" s="88"/>
    </row>
    <row r="164" spans="1:66" ht="15">
      <c r="N164" s="87"/>
      <c r="O164" s="87"/>
      <c r="P164" s="87"/>
      <c r="Q164" s="88"/>
    </row>
    <row r="165" spans="1:66" ht="15">
      <c r="N165" s="87"/>
      <c r="O165" s="87"/>
      <c r="P165" s="87"/>
      <c r="Q165" s="88"/>
    </row>
    <row r="166" spans="1:66" ht="15">
      <c r="N166" s="87"/>
      <c r="O166" s="87"/>
      <c r="P166" s="87"/>
      <c r="Q166" s="88"/>
    </row>
    <row r="167" spans="1:66" ht="15">
      <c r="N167" s="87"/>
      <c r="O167" s="87"/>
      <c r="P167" s="87"/>
      <c r="Q167" s="88"/>
    </row>
    <row r="168" spans="1:66" ht="15">
      <c r="N168" s="87"/>
      <c r="O168" s="87"/>
      <c r="P168" s="87"/>
      <c r="Q168" s="88"/>
    </row>
    <row r="169" spans="1:66" ht="15">
      <c r="N169" s="87"/>
      <c r="O169" s="87"/>
      <c r="P169" s="87"/>
      <c r="Q169" s="88"/>
    </row>
    <row r="170" spans="1:66" ht="15">
      <c r="N170" s="87"/>
      <c r="O170" s="87"/>
      <c r="P170" s="87"/>
      <c r="Q170" s="88"/>
    </row>
    <row r="171" spans="1:66" ht="15">
      <c r="N171" s="87"/>
      <c r="O171" s="87"/>
      <c r="P171" s="87"/>
      <c r="Q171" s="88"/>
    </row>
    <row r="172" spans="1:66" ht="38.25">
      <c r="A172" s="32" t="s">
        <v>6487</v>
      </c>
      <c r="B172" s="32" t="s">
        <v>6433</v>
      </c>
      <c r="C172" s="32" t="s">
        <v>6423</v>
      </c>
      <c r="D172" s="32" t="s">
        <v>6444</v>
      </c>
      <c r="E172" s="32" t="s">
        <v>6445</v>
      </c>
      <c r="F172" s="32" t="s">
        <v>6446</v>
      </c>
      <c r="G172" s="32" t="s">
        <v>6447</v>
      </c>
      <c r="H172" s="32" t="s">
        <v>6448</v>
      </c>
      <c r="I172" s="32" t="s">
        <v>6449</v>
      </c>
      <c r="J172" s="33" t="s">
        <v>6450</v>
      </c>
      <c r="K172" s="34" t="s">
        <v>6451</v>
      </c>
      <c r="L172" s="21"/>
      <c r="M172" s="16" t="s">
        <v>6519</v>
      </c>
      <c r="N172" s="89"/>
      <c r="O172" s="89"/>
      <c r="P172" s="89"/>
      <c r="Q172" s="89"/>
      <c r="S172" s="21" t="s">
        <v>6487</v>
      </c>
      <c r="AL172" s="17" t="s">
        <v>6453</v>
      </c>
      <c r="AM172" s="35" t="s">
        <v>6487</v>
      </c>
      <c r="AN172" s="36"/>
      <c r="AO172" s="36"/>
      <c r="AP172" s="36"/>
    </row>
    <row r="173" spans="1:66" ht="15">
      <c r="A173" s="74" t="s">
        <v>679</v>
      </c>
      <c r="B173" s="74" t="s">
        <v>1117</v>
      </c>
      <c r="C173" s="38">
        <v>1</v>
      </c>
      <c r="D173" s="38">
        <v>1</v>
      </c>
      <c r="E173" s="55">
        <v>0</v>
      </c>
      <c r="F173" s="55">
        <v>0</v>
      </c>
      <c r="G173" s="55">
        <v>0</v>
      </c>
      <c r="H173" s="55">
        <v>0</v>
      </c>
      <c r="I173" s="55">
        <v>1</v>
      </c>
      <c r="J173" s="55">
        <v>0</v>
      </c>
      <c r="K173" s="75">
        <f t="shared" ref="K173:K188" si="24">SUM(E173:J173)</f>
        <v>1</v>
      </c>
      <c r="L173" s="23"/>
      <c r="M173" s="71">
        <v>1</v>
      </c>
      <c r="N173" s="87"/>
      <c r="O173" s="87"/>
      <c r="P173" s="87"/>
      <c r="Q173" s="88"/>
      <c r="S173" s="14" t="s">
        <v>6455</v>
      </c>
      <c r="T173" s="14" t="s">
        <v>197</v>
      </c>
      <c r="U173" s="14" t="s">
        <v>209</v>
      </c>
      <c r="V173" s="14" t="s">
        <v>186</v>
      </c>
      <c r="W173" s="14" t="s">
        <v>84</v>
      </c>
      <c r="X173" s="14" t="s">
        <v>240</v>
      </c>
      <c r="Y173" s="14" t="s">
        <v>545</v>
      </c>
      <c r="AL173" s="11" t="s">
        <v>6456</v>
      </c>
      <c r="AM173" s="36"/>
      <c r="AN173" s="36"/>
      <c r="AO173" s="36"/>
      <c r="AP173" s="36"/>
    </row>
    <row r="174" spans="1:66" ht="15">
      <c r="A174" s="76" t="s">
        <v>685</v>
      </c>
      <c r="B174" s="76" t="s">
        <v>1117</v>
      </c>
      <c r="C174" s="43">
        <v>1</v>
      </c>
      <c r="D174" s="49">
        <v>1</v>
      </c>
      <c r="E174" s="52">
        <v>0</v>
      </c>
      <c r="F174" s="52">
        <v>0</v>
      </c>
      <c r="G174" s="52">
        <v>0</v>
      </c>
      <c r="H174" s="52">
        <v>0</v>
      </c>
      <c r="I174" s="52">
        <v>1</v>
      </c>
      <c r="J174" s="52">
        <v>0</v>
      </c>
      <c r="K174" s="78">
        <f t="shared" si="24"/>
        <v>1</v>
      </c>
      <c r="L174" s="24"/>
      <c r="M174" s="79">
        <v>1</v>
      </c>
      <c r="N174" s="87"/>
      <c r="O174" s="87"/>
      <c r="P174" s="87"/>
      <c r="Q174" s="88"/>
      <c r="S174" s="14" t="s">
        <v>6457</v>
      </c>
      <c r="T174" s="41">
        <v>0</v>
      </c>
      <c r="U174" s="41">
        <v>0</v>
      </c>
      <c r="V174" s="41">
        <v>0</v>
      </c>
      <c r="W174" s="41">
        <v>0</v>
      </c>
      <c r="X174" s="41">
        <v>1</v>
      </c>
      <c r="Y174" s="14">
        <f t="shared" ref="Y174:Y180" si="25">SUM(T174:X174)</f>
        <v>1</v>
      </c>
      <c r="AL174" s="11" t="s">
        <v>6458</v>
      </c>
      <c r="AM174" s="36"/>
      <c r="AN174" s="36"/>
      <c r="AO174" s="36"/>
      <c r="AP174" s="36"/>
      <c r="BI174" s="11" t="s">
        <v>6459</v>
      </c>
    </row>
    <row r="175" spans="1:66" ht="15">
      <c r="A175" s="74" t="s">
        <v>720</v>
      </c>
      <c r="B175" s="74" t="s">
        <v>1372</v>
      </c>
      <c r="C175" s="38">
        <v>11</v>
      </c>
      <c r="D175" s="38">
        <v>10</v>
      </c>
      <c r="E175" s="55">
        <v>0</v>
      </c>
      <c r="F175" s="55">
        <v>0</v>
      </c>
      <c r="G175" s="55">
        <v>0</v>
      </c>
      <c r="H175" s="55">
        <v>4</v>
      </c>
      <c r="I175" s="55">
        <v>6</v>
      </c>
      <c r="J175" s="55">
        <v>0</v>
      </c>
      <c r="K175" s="75">
        <f t="shared" si="24"/>
        <v>10</v>
      </c>
      <c r="L175" s="23"/>
      <c r="M175" s="71"/>
      <c r="N175" s="87"/>
      <c r="O175" s="87"/>
      <c r="P175" s="87"/>
      <c r="Q175" s="88"/>
      <c r="S175" s="46" t="s">
        <v>6460</v>
      </c>
      <c r="T175" s="47">
        <v>0</v>
      </c>
      <c r="U175" s="47">
        <v>0</v>
      </c>
      <c r="V175" s="47">
        <v>0</v>
      </c>
      <c r="W175" s="47">
        <v>0</v>
      </c>
      <c r="X175" s="47">
        <v>1</v>
      </c>
      <c r="Y175" s="14">
        <f t="shared" si="25"/>
        <v>1</v>
      </c>
      <c r="AM175" s="36"/>
      <c r="AN175" s="36"/>
      <c r="AO175" s="36"/>
      <c r="AP175" s="36"/>
    </row>
    <row r="176" spans="1:66" ht="15">
      <c r="A176" s="74" t="s">
        <v>720</v>
      </c>
      <c r="B176" s="74" t="s">
        <v>1099</v>
      </c>
      <c r="C176" s="38">
        <v>1</v>
      </c>
      <c r="D176" s="38">
        <v>1</v>
      </c>
      <c r="E176" s="55">
        <v>0</v>
      </c>
      <c r="F176" s="55">
        <v>1</v>
      </c>
      <c r="G176" s="55">
        <v>0</v>
      </c>
      <c r="H176" s="55">
        <v>0</v>
      </c>
      <c r="I176" s="55">
        <v>0</v>
      </c>
      <c r="J176" s="82">
        <v>0</v>
      </c>
      <c r="K176" s="75">
        <f t="shared" si="24"/>
        <v>1</v>
      </c>
      <c r="L176" s="23"/>
      <c r="M176" s="71"/>
      <c r="N176" s="87"/>
      <c r="O176" s="87"/>
      <c r="P176" s="87"/>
      <c r="Q176" s="88"/>
      <c r="S176" s="14" t="s">
        <v>6461</v>
      </c>
      <c r="T176" s="41">
        <v>1</v>
      </c>
      <c r="U176" s="41">
        <v>5</v>
      </c>
      <c r="V176" s="41">
        <v>0</v>
      </c>
      <c r="W176" s="41">
        <v>15</v>
      </c>
      <c r="X176" s="41">
        <v>33</v>
      </c>
      <c r="Y176" s="14">
        <f t="shared" si="25"/>
        <v>54</v>
      </c>
      <c r="AL176" s="11" t="s">
        <v>5</v>
      </c>
      <c r="AM176" s="11" t="s">
        <v>6462</v>
      </c>
      <c r="AN176" s="11" t="s">
        <v>6463</v>
      </c>
      <c r="AO176" s="11" t="s">
        <v>6464</v>
      </c>
      <c r="AP176" s="11" t="s">
        <v>6465</v>
      </c>
      <c r="AQ176" s="11" t="s">
        <v>6466</v>
      </c>
      <c r="AR176" s="11" t="s">
        <v>6467</v>
      </c>
      <c r="AS176" s="11" t="s">
        <v>6468</v>
      </c>
      <c r="AT176" s="51" t="s">
        <v>6469</v>
      </c>
      <c r="AU176" s="51" t="s">
        <v>6470</v>
      </c>
      <c r="AV176" s="11" t="s">
        <v>6471</v>
      </c>
      <c r="AW176" s="11" t="s">
        <v>6472</v>
      </c>
      <c r="AX176" s="11" t="s">
        <v>6473</v>
      </c>
      <c r="AY176" s="11" t="s">
        <v>6474</v>
      </c>
      <c r="AZ176" s="11" t="s">
        <v>6475</v>
      </c>
      <c r="BA176" s="11" t="s">
        <v>6476</v>
      </c>
      <c r="BB176" s="11" t="s">
        <v>6477</v>
      </c>
      <c r="BC176" s="11" t="s">
        <v>6478</v>
      </c>
      <c r="BD176" s="11" t="s">
        <v>6479</v>
      </c>
      <c r="BE176" s="11" t="s">
        <v>6480</v>
      </c>
      <c r="BF176" s="11" t="s">
        <v>6481</v>
      </c>
      <c r="BG176" s="11" t="s">
        <v>6482</v>
      </c>
      <c r="BH176" s="11" t="s">
        <v>6483</v>
      </c>
      <c r="BI176" s="21" t="s">
        <v>6484</v>
      </c>
      <c r="BJ176" s="11" t="s">
        <v>6485</v>
      </c>
      <c r="BK176" s="11" t="s">
        <v>6486</v>
      </c>
      <c r="BL176" s="11" t="s">
        <v>6487</v>
      </c>
    </row>
    <row r="177" spans="1:65" ht="15">
      <c r="A177" s="74" t="s">
        <v>720</v>
      </c>
      <c r="B177" s="74" t="s">
        <v>1117</v>
      </c>
      <c r="C177" s="38">
        <v>43</v>
      </c>
      <c r="D177" s="38">
        <v>43</v>
      </c>
      <c r="E177" s="55">
        <v>1</v>
      </c>
      <c r="F177" s="55">
        <v>4</v>
      </c>
      <c r="G177" s="55">
        <v>0</v>
      </c>
      <c r="H177" s="55">
        <v>11</v>
      </c>
      <c r="I177" s="55">
        <v>27</v>
      </c>
      <c r="J177" s="82">
        <v>0</v>
      </c>
      <c r="K177" s="75">
        <f t="shared" si="24"/>
        <v>43</v>
      </c>
      <c r="L177" s="23"/>
      <c r="M177" s="71">
        <v>54</v>
      </c>
      <c r="N177" s="87"/>
      <c r="O177" s="87"/>
      <c r="P177" s="87"/>
      <c r="Q177" s="88"/>
      <c r="S177" s="46" t="s">
        <v>6489</v>
      </c>
      <c r="T177" s="47">
        <v>2</v>
      </c>
      <c r="U177" s="47">
        <v>7</v>
      </c>
      <c r="V177" s="47">
        <v>0</v>
      </c>
      <c r="W177" s="47">
        <v>44</v>
      </c>
      <c r="X177" s="47">
        <v>73</v>
      </c>
      <c r="Y177" s="14">
        <f t="shared" si="25"/>
        <v>126</v>
      </c>
      <c r="AL177" s="11" t="s">
        <v>6490</v>
      </c>
      <c r="AM177" s="36">
        <v>0</v>
      </c>
      <c r="AN177" s="36">
        <v>0</v>
      </c>
      <c r="AO177" s="36">
        <v>0</v>
      </c>
      <c r="AP177" s="36">
        <v>0</v>
      </c>
      <c r="AQ177" s="36">
        <v>0</v>
      </c>
      <c r="AR177" s="36">
        <v>0</v>
      </c>
      <c r="AS177" s="36">
        <v>0</v>
      </c>
      <c r="AT177" s="35">
        <v>0</v>
      </c>
      <c r="AU177" s="35">
        <v>0</v>
      </c>
      <c r="AV177" s="36">
        <v>0</v>
      </c>
      <c r="AW177" s="36">
        <v>0</v>
      </c>
      <c r="AX177" s="36">
        <v>0</v>
      </c>
      <c r="AY177" s="36">
        <v>0</v>
      </c>
      <c r="AZ177" s="36">
        <v>0</v>
      </c>
      <c r="BA177" s="36">
        <v>0</v>
      </c>
      <c r="BB177" s="36">
        <v>0</v>
      </c>
      <c r="BC177" s="36">
        <v>0</v>
      </c>
      <c r="BD177" s="36">
        <v>0</v>
      </c>
      <c r="BE177" s="36">
        <v>0</v>
      </c>
      <c r="BF177" s="36">
        <v>0</v>
      </c>
      <c r="BG177" s="36">
        <v>0</v>
      </c>
      <c r="BH177" s="36">
        <v>0</v>
      </c>
      <c r="BI177" s="36">
        <v>0</v>
      </c>
      <c r="BJ177" s="36">
        <v>0</v>
      </c>
      <c r="BK177" s="17">
        <v>0</v>
      </c>
      <c r="BL177" s="17">
        <v>0</v>
      </c>
      <c r="BM177" s="11" t="s">
        <v>6490</v>
      </c>
    </row>
    <row r="178" spans="1:65" ht="15">
      <c r="A178" s="76" t="s">
        <v>245</v>
      </c>
      <c r="B178" s="76" t="s">
        <v>1105</v>
      </c>
      <c r="C178" s="52">
        <v>15</v>
      </c>
      <c r="D178" s="49">
        <v>15</v>
      </c>
      <c r="E178" s="52">
        <v>1</v>
      </c>
      <c r="F178" s="52">
        <v>5</v>
      </c>
      <c r="G178" s="52">
        <v>0</v>
      </c>
      <c r="H178" s="52">
        <v>9</v>
      </c>
      <c r="I178" s="52">
        <v>0</v>
      </c>
      <c r="J178" s="52">
        <v>0</v>
      </c>
      <c r="K178" s="78">
        <f t="shared" si="24"/>
        <v>15</v>
      </c>
      <c r="L178" s="23"/>
      <c r="M178" s="71"/>
      <c r="N178" s="87"/>
      <c r="O178" s="87"/>
      <c r="P178" s="87"/>
      <c r="Q178" s="88"/>
      <c r="S178" s="15" t="s">
        <v>6429</v>
      </c>
      <c r="T178" s="41">
        <v>18</v>
      </c>
      <c r="U178" s="41">
        <v>72</v>
      </c>
      <c r="V178" s="41">
        <v>12</v>
      </c>
      <c r="W178" s="41">
        <v>226</v>
      </c>
      <c r="X178" s="41">
        <v>623</v>
      </c>
      <c r="Y178" s="14">
        <f t="shared" si="25"/>
        <v>951</v>
      </c>
      <c r="AL178" s="11" t="s">
        <v>6491</v>
      </c>
      <c r="AM178" s="36">
        <v>0</v>
      </c>
      <c r="AN178" s="36">
        <v>0</v>
      </c>
      <c r="AO178" s="36">
        <v>0</v>
      </c>
      <c r="AP178" s="36">
        <v>0</v>
      </c>
      <c r="AQ178" s="36">
        <v>0</v>
      </c>
      <c r="AR178" s="36">
        <v>0</v>
      </c>
      <c r="AS178" s="36">
        <v>0</v>
      </c>
      <c r="AT178" s="35">
        <v>0</v>
      </c>
      <c r="AU178" s="35">
        <v>0</v>
      </c>
      <c r="AV178" s="36">
        <v>0</v>
      </c>
      <c r="AW178" s="36">
        <v>0</v>
      </c>
      <c r="AX178" s="36">
        <v>0</v>
      </c>
      <c r="AY178" s="36">
        <v>0</v>
      </c>
      <c r="AZ178" s="36">
        <v>0</v>
      </c>
      <c r="BA178" s="36">
        <v>0</v>
      </c>
      <c r="BB178" s="36">
        <v>0</v>
      </c>
      <c r="BC178" s="36">
        <v>0</v>
      </c>
      <c r="BD178" s="36">
        <v>0</v>
      </c>
      <c r="BE178" s="36">
        <v>0</v>
      </c>
      <c r="BF178" s="36">
        <v>0</v>
      </c>
      <c r="BG178" s="36">
        <v>0</v>
      </c>
      <c r="BH178" s="36">
        <v>0</v>
      </c>
      <c r="BI178" s="36">
        <v>0</v>
      </c>
      <c r="BJ178" s="36">
        <v>0</v>
      </c>
      <c r="BK178" s="17">
        <v>0</v>
      </c>
      <c r="BL178" s="17">
        <v>0</v>
      </c>
      <c r="BM178" s="11" t="s">
        <v>6491</v>
      </c>
    </row>
    <row r="179" spans="1:65" ht="15">
      <c r="A179" s="76" t="s">
        <v>245</v>
      </c>
      <c r="B179" s="76" t="s">
        <v>1372</v>
      </c>
      <c r="C179" s="52">
        <v>11</v>
      </c>
      <c r="D179" s="49">
        <v>10</v>
      </c>
      <c r="E179" s="52">
        <v>0</v>
      </c>
      <c r="F179" s="52">
        <v>0</v>
      </c>
      <c r="G179" s="52">
        <v>0</v>
      </c>
      <c r="H179" s="52">
        <v>6</v>
      </c>
      <c r="I179" s="52">
        <v>4</v>
      </c>
      <c r="J179" s="52">
        <v>0</v>
      </c>
      <c r="K179" s="78">
        <f t="shared" si="24"/>
        <v>10</v>
      </c>
      <c r="L179" s="23"/>
      <c r="M179" s="71"/>
      <c r="N179" s="87"/>
      <c r="O179" s="87"/>
      <c r="P179" s="87"/>
      <c r="Q179" s="88"/>
      <c r="S179" s="46" t="s">
        <v>6430</v>
      </c>
      <c r="T179" s="47">
        <v>0</v>
      </c>
      <c r="U179" s="47">
        <v>4</v>
      </c>
      <c r="V179" s="47">
        <v>4</v>
      </c>
      <c r="W179" s="47">
        <v>32</v>
      </c>
      <c r="X179" s="47">
        <v>0</v>
      </c>
      <c r="Y179" s="14">
        <f t="shared" si="25"/>
        <v>40</v>
      </c>
      <c r="AL179" s="11" t="s">
        <v>6492</v>
      </c>
      <c r="AM179" s="36">
        <v>0</v>
      </c>
      <c r="AN179" s="36">
        <v>0</v>
      </c>
      <c r="AO179" s="36">
        <v>0</v>
      </c>
      <c r="AP179" s="36">
        <v>0</v>
      </c>
      <c r="AQ179" s="36">
        <v>0</v>
      </c>
      <c r="AR179" s="36">
        <v>0</v>
      </c>
      <c r="AS179" s="36">
        <v>0</v>
      </c>
      <c r="AT179" s="35">
        <v>0</v>
      </c>
      <c r="AU179" s="35">
        <v>0</v>
      </c>
      <c r="AV179" s="36">
        <v>0</v>
      </c>
      <c r="AW179" s="36">
        <v>0</v>
      </c>
      <c r="AX179" s="36">
        <v>1</v>
      </c>
      <c r="AY179" s="36">
        <v>0</v>
      </c>
      <c r="AZ179" s="36">
        <v>0</v>
      </c>
      <c r="BA179" s="36">
        <v>0</v>
      </c>
      <c r="BB179" s="36">
        <v>0</v>
      </c>
      <c r="BC179" s="36">
        <v>0</v>
      </c>
      <c r="BD179" s="36">
        <v>0</v>
      </c>
      <c r="BE179" s="36">
        <v>0</v>
      </c>
      <c r="BF179" s="36">
        <v>0</v>
      </c>
      <c r="BG179" s="36">
        <v>0</v>
      </c>
      <c r="BH179" s="36">
        <v>0</v>
      </c>
      <c r="BI179" s="36">
        <v>0</v>
      </c>
      <c r="BJ179" s="36">
        <v>0</v>
      </c>
      <c r="BK179" s="17">
        <v>0</v>
      </c>
      <c r="BL179" s="17">
        <v>0</v>
      </c>
      <c r="BM179" s="11" t="s">
        <v>6492</v>
      </c>
    </row>
    <row r="180" spans="1:65" ht="15">
      <c r="A180" s="76" t="s">
        <v>245</v>
      </c>
      <c r="B180" s="76" t="s">
        <v>1117</v>
      </c>
      <c r="C180" s="52">
        <v>101</v>
      </c>
      <c r="D180" s="49">
        <v>101</v>
      </c>
      <c r="E180" s="52">
        <v>1</v>
      </c>
      <c r="F180" s="52">
        <v>2</v>
      </c>
      <c r="G180" s="52">
        <v>0</v>
      </c>
      <c r="H180" s="52">
        <v>29</v>
      </c>
      <c r="I180" s="52">
        <v>69</v>
      </c>
      <c r="J180" s="52">
        <v>0</v>
      </c>
      <c r="K180" s="78">
        <f t="shared" si="24"/>
        <v>101</v>
      </c>
      <c r="L180" s="24"/>
      <c r="M180" s="79">
        <v>126</v>
      </c>
      <c r="N180" s="87"/>
      <c r="O180" s="87"/>
      <c r="P180" s="87"/>
      <c r="Q180" s="88"/>
      <c r="T180" s="11">
        <f>SUM(T174:T179)</f>
        <v>21</v>
      </c>
      <c r="U180" s="11">
        <f>SUM(U174:U179)</f>
        <v>88</v>
      </c>
      <c r="V180" s="11">
        <f>SUM(V174:V179)</f>
        <v>16</v>
      </c>
      <c r="W180" s="11">
        <f>SUM(W174:W179)</f>
        <v>317</v>
      </c>
      <c r="X180" s="11">
        <f>SUM(X174:X179)</f>
        <v>731</v>
      </c>
      <c r="Y180" s="14">
        <f t="shared" si="25"/>
        <v>1173</v>
      </c>
      <c r="AL180" s="11" t="s">
        <v>6493</v>
      </c>
      <c r="AM180" s="36">
        <v>0</v>
      </c>
      <c r="AN180" s="36">
        <v>0</v>
      </c>
      <c r="AO180" s="36">
        <v>0</v>
      </c>
      <c r="AP180" s="36">
        <v>0</v>
      </c>
      <c r="AQ180" s="36">
        <v>0</v>
      </c>
      <c r="AR180" s="36">
        <v>0</v>
      </c>
      <c r="AS180" s="36">
        <v>0</v>
      </c>
      <c r="AT180" s="35">
        <v>0</v>
      </c>
      <c r="AU180" s="35">
        <v>0</v>
      </c>
      <c r="AV180" s="36">
        <v>0</v>
      </c>
      <c r="AW180" s="36">
        <v>0</v>
      </c>
      <c r="AX180" s="36">
        <v>1</v>
      </c>
      <c r="AY180" s="36">
        <v>0</v>
      </c>
      <c r="AZ180" s="36">
        <v>0</v>
      </c>
      <c r="BA180" s="36">
        <v>0</v>
      </c>
      <c r="BB180" s="36">
        <v>0</v>
      </c>
      <c r="BC180" s="36">
        <v>0</v>
      </c>
      <c r="BD180" s="36">
        <v>0</v>
      </c>
      <c r="BE180" s="36">
        <v>0</v>
      </c>
      <c r="BF180" s="36">
        <v>0</v>
      </c>
      <c r="BG180" s="36">
        <v>0</v>
      </c>
      <c r="BH180" s="36">
        <v>0</v>
      </c>
      <c r="BI180" s="36">
        <v>0</v>
      </c>
      <c r="BJ180" s="36">
        <v>0</v>
      </c>
      <c r="BK180" s="17">
        <v>0</v>
      </c>
      <c r="BL180" s="17">
        <v>0</v>
      </c>
      <c r="BM180" s="11" t="s">
        <v>6493</v>
      </c>
    </row>
    <row r="181" spans="1:65" ht="15">
      <c r="A181" s="74" t="s">
        <v>314</v>
      </c>
      <c r="B181" s="74" t="s">
        <v>1105</v>
      </c>
      <c r="C181" s="55">
        <v>37</v>
      </c>
      <c r="D181" s="38">
        <v>37</v>
      </c>
      <c r="E181" s="55">
        <v>2</v>
      </c>
      <c r="F181" s="55">
        <v>7</v>
      </c>
      <c r="G181" s="55">
        <v>0</v>
      </c>
      <c r="H181" s="55">
        <v>28</v>
      </c>
      <c r="I181" s="55">
        <v>0</v>
      </c>
      <c r="J181" s="55">
        <v>0</v>
      </c>
      <c r="K181" s="75">
        <f t="shared" si="24"/>
        <v>37</v>
      </c>
      <c r="L181" s="23"/>
      <c r="M181" s="71"/>
      <c r="N181" s="87"/>
      <c r="O181" s="87"/>
      <c r="P181" s="87"/>
      <c r="Q181" s="88"/>
      <c r="AL181" s="11" t="s">
        <v>6494</v>
      </c>
      <c r="AM181" s="36">
        <v>364</v>
      </c>
      <c r="AN181" s="36">
        <v>349</v>
      </c>
      <c r="AO181" s="36">
        <v>510</v>
      </c>
      <c r="AP181" s="36">
        <v>535</v>
      </c>
      <c r="AQ181" s="36">
        <v>579</v>
      </c>
      <c r="AR181" s="36">
        <v>91</v>
      </c>
      <c r="AS181" s="36">
        <v>181</v>
      </c>
      <c r="AT181" s="35">
        <v>166</v>
      </c>
      <c r="AU181" s="35">
        <v>123</v>
      </c>
      <c r="AV181" s="36">
        <v>6</v>
      </c>
      <c r="AW181" s="36">
        <v>0</v>
      </c>
      <c r="AX181" s="36">
        <v>1</v>
      </c>
      <c r="AY181" s="36">
        <v>0</v>
      </c>
      <c r="AZ181" s="36">
        <v>0</v>
      </c>
      <c r="BA181" s="36">
        <v>0</v>
      </c>
      <c r="BB181" s="36">
        <v>0</v>
      </c>
      <c r="BC181" s="36">
        <v>0</v>
      </c>
      <c r="BD181" s="36">
        <v>0</v>
      </c>
      <c r="BE181" s="36">
        <v>0</v>
      </c>
      <c r="BF181" s="36">
        <v>0</v>
      </c>
      <c r="BG181" s="36">
        <v>0</v>
      </c>
      <c r="BH181" s="36">
        <v>0</v>
      </c>
      <c r="BI181" s="36">
        <v>0</v>
      </c>
      <c r="BJ181" s="36">
        <v>0</v>
      </c>
      <c r="BK181" s="17">
        <v>0</v>
      </c>
      <c r="BL181" s="17">
        <v>1</v>
      </c>
      <c r="BM181" s="11" t="s">
        <v>6494</v>
      </c>
    </row>
    <row r="182" spans="1:65" ht="15">
      <c r="A182" s="74" t="s">
        <v>314</v>
      </c>
      <c r="B182" s="74" t="s">
        <v>1372</v>
      </c>
      <c r="C182" s="38">
        <v>187</v>
      </c>
      <c r="D182" s="38">
        <v>179</v>
      </c>
      <c r="E182" s="38">
        <v>0</v>
      </c>
      <c r="F182" s="38">
        <v>1</v>
      </c>
      <c r="G182" s="38">
        <v>0</v>
      </c>
      <c r="H182" s="38">
        <v>121</v>
      </c>
      <c r="I182" s="38">
        <v>57</v>
      </c>
      <c r="J182" s="83">
        <v>0</v>
      </c>
      <c r="K182" s="75">
        <f t="shared" si="24"/>
        <v>179</v>
      </c>
      <c r="L182" s="23"/>
      <c r="M182" s="71"/>
      <c r="N182" s="87"/>
      <c r="O182" s="87"/>
      <c r="P182" s="87"/>
      <c r="Q182" s="88"/>
      <c r="AL182" s="24" t="s">
        <v>6495</v>
      </c>
      <c r="AM182" s="36">
        <v>0</v>
      </c>
      <c r="AN182" s="36">
        <v>0</v>
      </c>
      <c r="AO182" s="36">
        <v>0</v>
      </c>
      <c r="AP182" s="36">
        <v>0</v>
      </c>
      <c r="AQ182" s="36">
        <v>0</v>
      </c>
      <c r="AR182" s="36">
        <v>415</v>
      </c>
      <c r="AS182" s="36">
        <v>435</v>
      </c>
      <c r="AT182" s="35">
        <v>345</v>
      </c>
      <c r="AU182" s="35">
        <v>433</v>
      </c>
      <c r="AV182" s="36">
        <v>457</v>
      </c>
      <c r="AW182" s="36">
        <v>568</v>
      </c>
      <c r="AX182" s="36">
        <v>453</v>
      </c>
      <c r="AY182" s="36">
        <v>391</v>
      </c>
      <c r="AZ182" s="36">
        <v>236</v>
      </c>
      <c r="BA182" s="36">
        <v>35</v>
      </c>
      <c r="BB182" s="36">
        <v>44</v>
      </c>
      <c r="BC182" s="36">
        <v>12</v>
      </c>
      <c r="BD182" s="53">
        <v>15</v>
      </c>
      <c r="BE182" s="53">
        <v>11</v>
      </c>
      <c r="BF182" s="53">
        <v>1</v>
      </c>
      <c r="BG182" s="36">
        <v>0</v>
      </c>
      <c r="BH182" s="54">
        <v>0</v>
      </c>
      <c r="BI182" s="36">
        <v>0</v>
      </c>
      <c r="BJ182" s="36">
        <v>0</v>
      </c>
      <c r="BK182" s="17">
        <v>0</v>
      </c>
      <c r="BL182" s="17">
        <v>1</v>
      </c>
      <c r="BM182" s="24" t="s">
        <v>6495</v>
      </c>
    </row>
    <row r="183" spans="1:65" ht="15">
      <c r="A183" s="74" t="s">
        <v>314</v>
      </c>
      <c r="B183" s="74" t="s">
        <v>1099</v>
      </c>
      <c r="C183" s="38">
        <v>3</v>
      </c>
      <c r="D183" s="38">
        <v>2</v>
      </c>
      <c r="E183" s="38">
        <v>0</v>
      </c>
      <c r="F183" s="38">
        <v>2</v>
      </c>
      <c r="G183" s="38">
        <v>0</v>
      </c>
      <c r="H183" s="38">
        <v>0</v>
      </c>
      <c r="I183" s="38">
        <v>0</v>
      </c>
      <c r="J183" s="83">
        <v>0</v>
      </c>
      <c r="K183" s="75">
        <f t="shared" si="24"/>
        <v>2</v>
      </c>
      <c r="L183" s="23"/>
      <c r="M183" s="71"/>
      <c r="N183" s="87"/>
      <c r="O183" s="87"/>
      <c r="P183" s="87"/>
      <c r="Q183" s="88"/>
      <c r="S183" s="14" t="s">
        <v>6496</v>
      </c>
      <c r="T183" s="14" t="s">
        <v>197</v>
      </c>
      <c r="U183" s="14" t="s">
        <v>209</v>
      </c>
      <c r="V183" s="14" t="s">
        <v>186</v>
      </c>
      <c r="W183" s="14" t="s">
        <v>84</v>
      </c>
      <c r="X183" s="14" t="s">
        <v>240</v>
      </c>
      <c r="Y183" s="14" t="s">
        <v>545</v>
      </c>
      <c r="AL183" s="11" t="s">
        <v>6497</v>
      </c>
      <c r="AM183" s="36">
        <v>3</v>
      </c>
      <c r="AN183" s="36">
        <v>0</v>
      </c>
      <c r="AO183" s="36">
        <v>1</v>
      </c>
      <c r="AP183" s="36">
        <v>1</v>
      </c>
      <c r="AQ183" s="36">
        <v>1</v>
      </c>
      <c r="AR183" s="36">
        <v>0</v>
      </c>
      <c r="AS183" s="36">
        <v>0</v>
      </c>
      <c r="AT183" s="35">
        <v>0</v>
      </c>
      <c r="AU183" s="35">
        <v>0</v>
      </c>
      <c r="AV183" s="36">
        <v>1</v>
      </c>
      <c r="AW183" s="36">
        <v>2</v>
      </c>
      <c r="AX183" s="36">
        <v>1</v>
      </c>
      <c r="AY183" s="36">
        <v>1</v>
      </c>
      <c r="AZ183" s="36">
        <v>0</v>
      </c>
      <c r="BA183" s="36">
        <v>0</v>
      </c>
      <c r="BB183" s="36">
        <v>1</v>
      </c>
      <c r="BC183" s="36">
        <v>0</v>
      </c>
      <c r="BD183" s="36">
        <v>0</v>
      </c>
      <c r="BE183" s="36">
        <v>0</v>
      </c>
      <c r="BF183" s="36">
        <v>1</v>
      </c>
      <c r="BG183" s="36">
        <v>1</v>
      </c>
      <c r="BH183" s="36">
        <v>0</v>
      </c>
      <c r="BI183" s="36">
        <v>0</v>
      </c>
      <c r="BJ183" s="36">
        <v>0</v>
      </c>
      <c r="BK183" s="17">
        <v>0</v>
      </c>
      <c r="BL183" s="17">
        <v>0</v>
      </c>
      <c r="BM183" s="11" t="s">
        <v>6497</v>
      </c>
    </row>
    <row r="184" spans="1:65" ht="15">
      <c r="A184" s="74" t="s">
        <v>314</v>
      </c>
      <c r="B184" s="74" t="s">
        <v>4312</v>
      </c>
      <c r="C184" s="38">
        <v>2</v>
      </c>
      <c r="D184" s="38">
        <v>2</v>
      </c>
      <c r="E184" s="38">
        <v>0</v>
      </c>
      <c r="F184" s="38">
        <v>1</v>
      </c>
      <c r="G184" s="38">
        <v>0</v>
      </c>
      <c r="H184" s="38">
        <v>1</v>
      </c>
      <c r="I184" s="38">
        <v>0</v>
      </c>
      <c r="J184" s="83">
        <v>0</v>
      </c>
      <c r="K184" s="75">
        <f t="shared" si="24"/>
        <v>2</v>
      </c>
      <c r="L184" s="23"/>
      <c r="M184" s="71"/>
      <c r="N184" s="87"/>
      <c r="O184" s="87"/>
      <c r="P184" s="87"/>
      <c r="Q184" s="88"/>
      <c r="S184" s="14" t="s">
        <v>6457</v>
      </c>
      <c r="T184" s="63">
        <v>0</v>
      </c>
      <c r="U184" s="63">
        <v>0</v>
      </c>
      <c r="V184" s="63">
        <v>0</v>
      </c>
      <c r="W184" s="63">
        <v>0</v>
      </c>
      <c r="X184" s="63">
        <v>0</v>
      </c>
      <c r="Y184" s="14">
        <f t="shared" ref="Y184:Y190" si="26">SUM(T184:X184)</f>
        <v>0</v>
      </c>
      <c r="AL184" s="11" t="s">
        <v>6498</v>
      </c>
      <c r="AM184" s="36">
        <v>3</v>
      </c>
      <c r="AN184" s="36">
        <v>3</v>
      </c>
      <c r="AO184" s="36">
        <v>1</v>
      </c>
      <c r="AP184" s="36">
        <v>1</v>
      </c>
      <c r="AQ184" s="36">
        <v>1</v>
      </c>
      <c r="AR184" s="36">
        <v>0</v>
      </c>
      <c r="AS184" s="36">
        <v>0</v>
      </c>
      <c r="AT184" s="35">
        <v>0</v>
      </c>
      <c r="AU184" s="35">
        <v>1</v>
      </c>
      <c r="AV184" s="36">
        <v>1</v>
      </c>
      <c r="AW184" s="36">
        <v>0</v>
      </c>
      <c r="AX184" s="36">
        <v>0</v>
      </c>
      <c r="AY184" s="36">
        <v>1</v>
      </c>
      <c r="AZ184" s="36">
        <v>0</v>
      </c>
      <c r="BA184" s="36">
        <v>0</v>
      </c>
      <c r="BB184" s="36">
        <v>1</v>
      </c>
      <c r="BC184" s="36">
        <v>0</v>
      </c>
      <c r="BD184" s="36">
        <v>0</v>
      </c>
      <c r="BE184" s="36">
        <v>0</v>
      </c>
      <c r="BF184" s="36">
        <v>0</v>
      </c>
      <c r="BG184" s="36">
        <v>1</v>
      </c>
      <c r="BH184" s="36">
        <v>0</v>
      </c>
      <c r="BI184" s="36">
        <v>0</v>
      </c>
      <c r="BJ184" s="36">
        <v>0</v>
      </c>
      <c r="BK184" s="17">
        <v>0</v>
      </c>
      <c r="BL184" s="17">
        <v>0</v>
      </c>
      <c r="BM184" s="11" t="s">
        <v>6498</v>
      </c>
    </row>
    <row r="185" spans="1:65" ht="15">
      <c r="A185" s="74" t="s">
        <v>314</v>
      </c>
      <c r="B185" s="74" t="s">
        <v>1117</v>
      </c>
      <c r="C185" s="38">
        <v>737</v>
      </c>
      <c r="D185" s="38">
        <v>731</v>
      </c>
      <c r="E185" s="38">
        <v>16</v>
      </c>
      <c r="F185" s="38">
        <v>61</v>
      </c>
      <c r="G185" s="38">
        <v>12</v>
      </c>
      <c r="H185" s="38">
        <v>76</v>
      </c>
      <c r="I185" s="38">
        <v>566</v>
      </c>
      <c r="J185" s="83">
        <v>0</v>
      </c>
      <c r="K185" s="75">
        <f t="shared" si="24"/>
        <v>731</v>
      </c>
      <c r="L185" s="23"/>
      <c r="M185" s="71">
        <v>951</v>
      </c>
      <c r="N185" s="87"/>
      <c r="O185" s="87"/>
      <c r="P185" s="87"/>
      <c r="Q185" s="88"/>
      <c r="S185" s="46" t="s">
        <v>6460</v>
      </c>
      <c r="T185" s="57">
        <v>0</v>
      </c>
      <c r="U185" s="57">
        <v>0</v>
      </c>
      <c r="V185" s="57">
        <v>0</v>
      </c>
      <c r="W185" s="57">
        <v>0</v>
      </c>
      <c r="X185" s="57">
        <v>0</v>
      </c>
      <c r="Y185" s="14">
        <f t="shared" si="26"/>
        <v>0</v>
      </c>
      <c r="AL185" s="11" t="s">
        <v>6499</v>
      </c>
      <c r="AM185" s="36">
        <v>10</v>
      </c>
      <c r="AN185" s="36">
        <v>3</v>
      </c>
      <c r="AO185" s="36">
        <v>5</v>
      </c>
      <c r="AP185" s="36">
        <v>3</v>
      </c>
      <c r="AQ185" s="36">
        <v>2</v>
      </c>
      <c r="AR185" s="36">
        <v>0</v>
      </c>
      <c r="AS185" s="36">
        <v>0</v>
      </c>
      <c r="AT185" s="35">
        <v>0</v>
      </c>
      <c r="AU185" s="35">
        <v>1</v>
      </c>
      <c r="AV185" s="36">
        <v>1</v>
      </c>
      <c r="AW185" s="36">
        <v>0</v>
      </c>
      <c r="AX185" s="36">
        <v>0</v>
      </c>
      <c r="AY185" s="36">
        <v>1</v>
      </c>
      <c r="AZ185" s="36">
        <v>0</v>
      </c>
      <c r="BA185" s="36">
        <v>0</v>
      </c>
      <c r="BB185" s="36">
        <v>1</v>
      </c>
      <c r="BC185" s="36">
        <v>0</v>
      </c>
      <c r="BD185" s="36">
        <v>0</v>
      </c>
      <c r="BE185" s="36">
        <v>0</v>
      </c>
      <c r="BF185" s="36">
        <v>0</v>
      </c>
      <c r="BG185" s="36">
        <v>1</v>
      </c>
      <c r="BH185" s="36">
        <v>0</v>
      </c>
      <c r="BI185" s="36">
        <v>0</v>
      </c>
      <c r="BJ185" s="36">
        <v>0</v>
      </c>
      <c r="BK185" s="17">
        <v>0</v>
      </c>
      <c r="BL185" s="17">
        <v>0</v>
      </c>
      <c r="BM185" s="11" t="s">
        <v>6499</v>
      </c>
    </row>
    <row r="186" spans="1:65" ht="15">
      <c r="A186" s="80" t="s">
        <v>89</v>
      </c>
      <c r="B186" s="80" t="s">
        <v>1372</v>
      </c>
      <c r="C186" s="49">
        <v>38</v>
      </c>
      <c r="D186" s="49">
        <v>36</v>
      </c>
      <c r="E186" s="49">
        <v>0</v>
      </c>
      <c r="F186" s="49">
        <v>4</v>
      </c>
      <c r="G186" s="49">
        <v>4</v>
      </c>
      <c r="H186" s="49">
        <v>28</v>
      </c>
      <c r="I186" s="49">
        <v>0</v>
      </c>
      <c r="J186" s="49">
        <v>0</v>
      </c>
      <c r="K186" s="78">
        <f t="shared" si="24"/>
        <v>36</v>
      </c>
      <c r="L186" s="23"/>
      <c r="M186" s="71"/>
      <c r="N186" s="87"/>
      <c r="O186" s="87"/>
      <c r="P186" s="87"/>
      <c r="Q186" s="88"/>
      <c r="S186" s="14" t="s">
        <v>6461</v>
      </c>
      <c r="T186" s="56">
        <v>0</v>
      </c>
      <c r="U186" s="56">
        <v>0</v>
      </c>
      <c r="V186" s="56">
        <v>0</v>
      </c>
      <c r="W186" s="56">
        <v>0</v>
      </c>
      <c r="X186" s="56">
        <v>0</v>
      </c>
      <c r="Y186" s="14">
        <f t="shared" si="26"/>
        <v>0</v>
      </c>
      <c r="AL186" s="11" t="s">
        <v>6500</v>
      </c>
      <c r="AM186" s="36">
        <v>51</v>
      </c>
      <c r="AN186" s="36">
        <v>46</v>
      </c>
      <c r="AO186" s="36">
        <v>37</v>
      </c>
      <c r="AP186" s="36">
        <v>28</v>
      </c>
      <c r="AQ186" s="36">
        <v>23</v>
      </c>
      <c r="AR186" s="36">
        <v>12</v>
      </c>
      <c r="AS186" s="36">
        <v>18</v>
      </c>
      <c r="AT186" s="35">
        <v>8</v>
      </c>
      <c r="AU186" s="35">
        <v>10</v>
      </c>
      <c r="AV186" s="36">
        <v>4</v>
      </c>
      <c r="AW186" s="36">
        <v>1</v>
      </c>
      <c r="AX186" s="36">
        <v>5</v>
      </c>
      <c r="AY186" s="36">
        <v>3</v>
      </c>
      <c r="AZ186" s="36">
        <v>0</v>
      </c>
      <c r="BA186" s="36">
        <v>0</v>
      </c>
      <c r="BB186" s="36">
        <v>2</v>
      </c>
      <c r="BC186" s="36">
        <v>0</v>
      </c>
      <c r="BD186" s="36">
        <v>0</v>
      </c>
      <c r="BE186" s="36">
        <v>0</v>
      </c>
      <c r="BF186" s="36">
        <v>4</v>
      </c>
      <c r="BG186" s="36">
        <v>1</v>
      </c>
      <c r="BH186" s="36">
        <v>1</v>
      </c>
      <c r="BI186" s="36">
        <v>0</v>
      </c>
      <c r="BJ186" s="36">
        <v>0</v>
      </c>
      <c r="BK186" s="17">
        <v>0</v>
      </c>
      <c r="BL186" s="17">
        <v>0</v>
      </c>
      <c r="BM186" s="11" t="s">
        <v>6500</v>
      </c>
    </row>
    <row r="187" spans="1:65" ht="15">
      <c r="A187" s="80" t="s">
        <v>89</v>
      </c>
      <c r="B187" s="80" t="s">
        <v>1117</v>
      </c>
      <c r="C187" s="49">
        <v>5</v>
      </c>
      <c r="D187" s="49">
        <v>4</v>
      </c>
      <c r="E187" s="49">
        <v>0</v>
      </c>
      <c r="F187" s="49">
        <v>0</v>
      </c>
      <c r="G187" s="49">
        <v>0</v>
      </c>
      <c r="H187" s="49">
        <v>4</v>
      </c>
      <c r="I187" s="49">
        <v>0</v>
      </c>
      <c r="J187" s="49">
        <v>0</v>
      </c>
      <c r="K187" s="78">
        <f t="shared" si="24"/>
        <v>4</v>
      </c>
      <c r="L187" s="23"/>
      <c r="M187" s="71">
        <v>40</v>
      </c>
      <c r="N187" s="87"/>
      <c r="O187" s="87"/>
      <c r="P187" s="87"/>
      <c r="Q187" s="88"/>
      <c r="S187" s="46" t="s">
        <v>6489</v>
      </c>
      <c r="T187" s="57">
        <v>1</v>
      </c>
      <c r="U187" s="57">
        <v>5</v>
      </c>
      <c r="V187" s="57">
        <v>0</v>
      </c>
      <c r="W187" s="57">
        <v>9</v>
      </c>
      <c r="X187" s="57">
        <v>0</v>
      </c>
      <c r="Y187" s="14">
        <f t="shared" si="26"/>
        <v>15</v>
      </c>
      <c r="AL187" s="11" t="s">
        <v>6501</v>
      </c>
      <c r="AM187" s="36">
        <v>713</v>
      </c>
      <c r="AN187" s="36">
        <v>352</v>
      </c>
      <c r="AO187" s="36">
        <v>266</v>
      </c>
      <c r="AP187" s="36">
        <v>249</v>
      </c>
      <c r="AQ187" s="36">
        <v>156</v>
      </c>
      <c r="AR187" s="36">
        <v>84</v>
      </c>
      <c r="AS187" s="36">
        <v>62</v>
      </c>
      <c r="AT187" s="35">
        <v>82</v>
      </c>
      <c r="AU187" s="35">
        <v>42</v>
      </c>
      <c r="AV187" s="36">
        <v>52</v>
      </c>
      <c r="AW187" s="36">
        <v>37</v>
      </c>
      <c r="AX187" s="36">
        <v>17</v>
      </c>
      <c r="AY187" s="36">
        <v>19</v>
      </c>
      <c r="AZ187" s="36">
        <v>37</v>
      </c>
      <c r="BA187" s="36">
        <v>13</v>
      </c>
      <c r="BB187" s="36">
        <v>19</v>
      </c>
      <c r="BC187" s="36">
        <v>16</v>
      </c>
      <c r="BD187" s="59">
        <v>11</v>
      </c>
      <c r="BE187" s="36">
        <v>3</v>
      </c>
      <c r="BF187" s="36">
        <v>6</v>
      </c>
      <c r="BG187" s="36">
        <v>2</v>
      </c>
      <c r="BH187" s="36">
        <v>3</v>
      </c>
      <c r="BI187" s="36">
        <v>5</v>
      </c>
      <c r="BJ187" s="36">
        <v>3</v>
      </c>
      <c r="BK187" s="36">
        <v>0</v>
      </c>
      <c r="BL187" s="36">
        <v>0</v>
      </c>
      <c r="BM187" s="11" t="s">
        <v>6501</v>
      </c>
    </row>
    <row r="188" spans="1:65" ht="15">
      <c r="A188" s="85" t="s">
        <v>6506</v>
      </c>
      <c r="B188" s="86"/>
      <c r="C188" s="55">
        <f>SUM(C173:C187)</f>
        <v>1193</v>
      </c>
      <c r="D188" s="55">
        <f>SUM(D173:D187)</f>
        <v>1173</v>
      </c>
      <c r="E188" s="55">
        <f>SUM(E173:E187)</f>
        <v>21</v>
      </c>
      <c r="F188" s="55">
        <f>SUM(F173:F187)</f>
        <v>88</v>
      </c>
      <c r="G188" s="55">
        <f>SUM(G173:G187)</f>
        <v>16</v>
      </c>
      <c r="H188" s="55">
        <f t="shared" ref="H188:I188" si="27">SUM(H173:H187)</f>
        <v>317</v>
      </c>
      <c r="I188" s="55">
        <f t="shared" si="27"/>
        <v>731</v>
      </c>
      <c r="J188" s="55">
        <f>SUM(J173:J187)</f>
        <v>0</v>
      </c>
      <c r="K188" s="75">
        <f t="shared" si="24"/>
        <v>1173</v>
      </c>
      <c r="L188" s="84"/>
      <c r="M188" s="84">
        <f>SUM(M173:M187)</f>
        <v>1173</v>
      </c>
      <c r="N188" s="87"/>
      <c r="O188" s="87"/>
      <c r="P188" s="87"/>
      <c r="Q188" s="88"/>
      <c r="S188" s="15" t="s">
        <v>6429</v>
      </c>
      <c r="T188" s="63">
        <v>2</v>
      </c>
      <c r="U188" s="63">
        <v>7</v>
      </c>
      <c r="V188" s="63">
        <v>0</v>
      </c>
      <c r="W188" s="63">
        <v>28</v>
      </c>
      <c r="X188" s="63">
        <v>0</v>
      </c>
      <c r="Y188" s="14">
        <f t="shared" si="26"/>
        <v>37</v>
      </c>
      <c r="AL188" s="11" t="s">
        <v>6502</v>
      </c>
      <c r="AM188" s="36">
        <v>1</v>
      </c>
      <c r="AN188" s="36">
        <v>28</v>
      </c>
      <c r="AO188" s="36">
        <v>72</v>
      </c>
      <c r="AP188" s="36">
        <v>273</v>
      </c>
      <c r="AQ188" s="36">
        <v>355</v>
      </c>
      <c r="AR188" s="36">
        <v>161</v>
      </c>
      <c r="AS188" s="36">
        <v>145</v>
      </c>
      <c r="AT188" s="35">
        <v>92</v>
      </c>
      <c r="AU188" s="35">
        <v>72</v>
      </c>
      <c r="AV188" s="36">
        <v>60</v>
      </c>
      <c r="AW188" s="36">
        <v>43</v>
      </c>
      <c r="AX188" s="36">
        <v>40</v>
      </c>
      <c r="AY188" s="36">
        <v>31</v>
      </c>
      <c r="AZ188" s="36">
        <v>39</v>
      </c>
      <c r="BA188" s="36">
        <v>28</v>
      </c>
      <c r="BB188" s="36">
        <v>32</v>
      </c>
      <c r="BC188" s="36">
        <v>17</v>
      </c>
      <c r="BD188" s="59">
        <v>29</v>
      </c>
      <c r="BE188" s="36">
        <v>10</v>
      </c>
      <c r="BF188" s="36">
        <v>15</v>
      </c>
      <c r="BG188" s="36">
        <v>6</v>
      </c>
      <c r="BH188" s="36">
        <v>14</v>
      </c>
      <c r="BI188" s="36">
        <v>7</v>
      </c>
      <c r="BJ188" s="36">
        <v>4</v>
      </c>
      <c r="BK188" s="36">
        <v>1</v>
      </c>
      <c r="BL188" s="36">
        <v>0</v>
      </c>
      <c r="BM188" s="11" t="s">
        <v>6502</v>
      </c>
    </row>
    <row r="189" spans="1:65" ht="15">
      <c r="K189" s="61"/>
      <c r="L189" s="84"/>
      <c r="M189" s="84"/>
      <c r="N189" s="87"/>
      <c r="O189" s="87"/>
      <c r="P189" s="87"/>
      <c r="Q189" s="88"/>
      <c r="S189" s="46" t="s">
        <v>6430</v>
      </c>
      <c r="T189" s="70">
        <v>0</v>
      </c>
      <c r="U189" s="70">
        <v>0</v>
      </c>
      <c r="V189" s="70">
        <v>0</v>
      </c>
      <c r="W189" s="70">
        <v>0</v>
      </c>
      <c r="X189" s="70">
        <v>0</v>
      </c>
      <c r="Y189" s="14">
        <f t="shared" si="26"/>
        <v>0</v>
      </c>
      <c r="BI189" s="24"/>
    </row>
    <row r="190" spans="1:65" ht="15">
      <c r="L190" s="84"/>
      <c r="M190" s="84"/>
      <c r="N190" s="87"/>
      <c r="O190" s="87"/>
      <c r="P190" s="87"/>
      <c r="Q190" s="88"/>
      <c r="S190" s="61"/>
      <c r="T190" s="23">
        <f>SUM(T184:T189)</f>
        <v>3</v>
      </c>
      <c r="U190" s="23">
        <f>SUM(U184:U189)</f>
        <v>12</v>
      </c>
      <c r="V190" s="23">
        <f>SUM(V184:V189)</f>
        <v>0</v>
      </c>
      <c r="W190" s="23">
        <f>SUM(W184:W189)</f>
        <v>37</v>
      </c>
      <c r="X190" s="23">
        <f>SUM(X184:X189)</f>
        <v>0</v>
      </c>
      <c r="Y190" s="14">
        <f t="shared" si="26"/>
        <v>52</v>
      </c>
      <c r="BI190" s="24"/>
    </row>
    <row r="191" spans="1:65" ht="15">
      <c r="L191" s="84"/>
      <c r="M191" s="84"/>
      <c r="N191" s="87"/>
      <c r="O191" s="87"/>
      <c r="P191" s="87"/>
      <c r="Q191" s="88"/>
      <c r="BI191" s="24"/>
    </row>
    <row r="192" spans="1:65" ht="15">
      <c r="M192" s="61"/>
      <c r="N192" s="87"/>
      <c r="O192" s="87"/>
      <c r="P192" s="87"/>
      <c r="Q192" s="88"/>
      <c r="AL192" s="11" t="s">
        <v>5</v>
      </c>
      <c r="AM192" s="11" t="s">
        <v>6504</v>
      </c>
      <c r="AN192" s="11" t="s">
        <v>6463</v>
      </c>
      <c r="AO192" s="11" t="s">
        <v>6464</v>
      </c>
      <c r="AP192" s="11" t="s">
        <v>6465</v>
      </c>
      <c r="AQ192" s="11" t="s">
        <v>6466</v>
      </c>
      <c r="AR192" s="11" t="s">
        <v>6467</v>
      </c>
      <c r="AS192" s="11" t="s">
        <v>6468</v>
      </c>
      <c r="AT192" s="51" t="s">
        <v>6469</v>
      </c>
      <c r="AU192" s="51" t="s">
        <v>6470</v>
      </c>
      <c r="AV192" s="11" t="s">
        <v>6471</v>
      </c>
      <c r="AW192" s="11" t="s">
        <v>6472</v>
      </c>
      <c r="AX192" s="11" t="s">
        <v>6473</v>
      </c>
      <c r="AY192" s="11" t="s">
        <v>6474</v>
      </c>
      <c r="AZ192" s="11" t="s">
        <v>6475</v>
      </c>
      <c r="BA192" s="11" t="s">
        <v>6476</v>
      </c>
      <c r="BB192" s="11" t="s">
        <v>6477</v>
      </c>
      <c r="BC192" s="11" t="s">
        <v>6478</v>
      </c>
      <c r="BD192" s="11" t="s">
        <v>6479</v>
      </c>
      <c r="BE192" s="11" t="s">
        <v>6480</v>
      </c>
      <c r="BF192" s="11" t="s">
        <v>6481</v>
      </c>
      <c r="BG192" s="11" t="s">
        <v>6482</v>
      </c>
      <c r="BH192" s="11" t="s">
        <v>6483</v>
      </c>
      <c r="BI192" s="22" t="s">
        <v>6505</v>
      </c>
      <c r="BJ192" s="11" t="s">
        <v>6485</v>
      </c>
      <c r="BK192" s="11" t="s">
        <v>6486</v>
      </c>
      <c r="BL192" s="11" t="s">
        <v>6487</v>
      </c>
    </row>
    <row r="193" spans="3:65" ht="15">
      <c r="L193" s="61"/>
      <c r="M193" s="61"/>
      <c r="N193" s="87"/>
      <c r="O193" s="87"/>
      <c r="P193" s="87"/>
      <c r="Q193" s="88"/>
      <c r="S193" s="14" t="s">
        <v>6507</v>
      </c>
      <c r="T193" s="14" t="s">
        <v>197</v>
      </c>
      <c r="U193" s="14" t="s">
        <v>209</v>
      </c>
      <c r="V193" s="14" t="s">
        <v>186</v>
      </c>
      <c r="W193" s="14" t="s">
        <v>84</v>
      </c>
      <c r="X193" s="14" t="s">
        <v>240</v>
      </c>
      <c r="Y193" s="14" t="s">
        <v>6508</v>
      </c>
      <c r="AL193" s="11" t="s">
        <v>6509</v>
      </c>
      <c r="AM193" s="36">
        <v>0</v>
      </c>
      <c r="AN193" s="36">
        <v>0</v>
      </c>
      <c r="AO193" s="36">
        <v>0</v>
      </c>
      <c r="AP193" s="36">
        <v>0</v>
      </c>
      <c r="AQ193" s="36">
        <v>2</v>
      </c>
      <c r="AR193" s="36">
        <v>15</v>
      </c>
      <c r="AS193" s="36">
        <v>39</v>
      </c>
      <c r="AT193" s="35">
        <v>174</v>
      </c>
      <c r="AU193" s="35">
        <v>257</v>
      </c>
      <c r="AV193" s="36">
        <v>409</v>
      </c>
      <c r="AW193" s="36">
        <v>233</v>
      </c>
      <c r="AX193" s="36">
        <v>203</v>
      </c>
      <c r="AY193" s="36">
        <v>114</v>
      </c>
      <c r="AZ193" s="36">
        <v>154</v>
      </c>
      <c r="BA193" s="36">
        <v>112</v>
      </c>
      <c r="BB193" s="36">
        <v>124</v>
      </c>
      <c r="BC193" s="36">
        <v>60</v>
      </c>
      <c r="BD193" s="59">
        <v>87</v>
      </c>
      <c r="BE193" s="36">
        <v>39</v>
      </c>
      <c r="BF193" s="36">
        <v>57</v>
      </c>
      <c r="BG193" s="36">
        <v>29</v>
      </c>
      <c r="BH193" s="36">
        <v>50</v>
      </c>
      <c r="BI193" s="36">
        <v>34</v>
      </c>
      <c r="BJ193" s="36">
        <v>35</v>
      </c>
      <c r="BK193" s="36">
        <v>18</v>
      </c>
      <c r="BL193" s="36">
        <v>21</v>
      </c>
      <c r="BM193" s="11" t="s">
        <v>6509</v>
      </c>
    </row>
    <row r="194" spans="3:65" ht="15">
      <c r="L194" s="61"/>
      <c r="M194" s="61"/>
      <c r="N194" s="87"/>
      <c r="O194" s="87"/>
      <c r="P194" s="87"/>
      <c r="Q194" s="88"/>
      <c r="S194" s="14" t="s">
        <v>6457</v>
      </c>
      <c r="T194" s="41">
        <v>0</v>
      </c>
      <c r="U194" s="41">
        <v>0</v>
      </c>
      <c r="V194" s="41">
        <v>0</v>
      </c>
      <c r="W194" s="56">
        <v>0</v>
      </c>
      <c r="X194" s="41">
        <v>1</v>
      </c>
      <c r="Y194" s="15">
        <f>SUM(T194:W194)</f>
        <v>0</v>
      </c>
      <c r="Z194" s="14" t="s">
        <v>6457</v>
      </c>
      <c r="AL194" s="64" t="s">
        <v>6510</v>
      </c>
      <c r="AM194" s="65">
        <v>0</v>
      </c>
      <c r="AN194" s="65">
        <v>0</v>
      </c>
      <c r="AO194" s="65">
        <v>0</v>
      </c>
      <c r="AP194" s="65">
        <v>0</v>
      </c>
      <c r="AQ194" s="65">
        <v>0</v>
      </c>
      <c r="AR194" s="65">
        <v>0</v>
      </c>
      <c r="AS194" s="65">
        <v>0</v>
      </c>
      <c r="AT194" s="65">
        <v>0</v>
      </c>
      <c r="AU194" s="65">
        <v>0</v>
      </c>
      <c r="AV194" s="65">
        <v>2</v>
      </c>
      <c r="AW194" s="65">
        <v>10</v>
      </c>
      <c r="AX194" s="65">
        <v>51</v>
      </c>
      <c r="AY194" s="65">
        <v>115</v>
      </c>
      <c r="AZ194" s="65">
        <v>428</v>
      </c>
      <c r="BA194" s="65">
        <v>525</v>
      </c>
      <c r="BB194" s="65">
        <v>467</v>
      </c>
      <c r="BC194" s="65">
        <v>379</v>
      </c>
      <c r="BD194" s="66">
        <v>320</v>
      </c>
      <c r="BE194" s="66">
        <v>115</v>
      </c>
      <c r="BF194" s="65">
        <v>91</v>
      </c>
      <c r="BG194" s="65">
        <v>54</v>
      </c>
      <c r="BH194" s="67">
        <v>62</v>
      </c>
      <c r="BI194" s="68">
        <v>37</v>
      </c>
      <c r="BJ194" s="68">
        <v>45</v>
      </c>
      <c r="BK194" s="68">
        <v>34</v>
      </c>
      <c r="BL194" s="68">
        <v>33</v>
      </c>
      <c r="BM194" s="64" t="s">
        <v>6510</v>
      </c>
    </row>
    <row r="195" spans="3:65" ht="15">
      <c r="I195" s="87"/>
      <c r="J195" s="87"/>
      <c r="K195" s="88"/>
      <c r="L195" s="61"/>
      <c r="M195" s="61"/>
      <c r="N195" s="87"/>
      <c r="O195" s="87"/>
      <c r="P195" s="87"/>
      <c r="Q195" s="88"/>
      <c r="S195" s="46" t="s">
        <v>6460</v>
      </c>
      <c r="T195" s="47">
        <v>0</v>
      </c>
      <c r="U195" s="47">
        <v>0</v>
      </c>
      <c r="V195" s="47">
        <v>0</v>
      </c>
      <c r="W195" s="57">
        <v>0</v>
      </c>
      <c r="X195" s="47">
        <v>1</v>
      </c>
      <c r="Y195" s="15">
        <f t="shared" ref="Y195:Y200" si="28">SUM(T195:W195)</f>
        <v>0</v>
      </c>
      <c r="Z195" s="46" t="s">
        <v>6460</v>
      </c>
      <c r="AL195" s="11" t="s">
        <v>6511</v>
      </c>
      <c r="AM195" s="36">
        <v>0</v>
      </c>
      <c r="AN195" s="36">
        <v>0</v>
      </c>
      <c r="AO195" s="36">
        <v>0</v>
      </c>
      <c r="AP195" s="36">
        <v>0</v>
      </c>
      <c r="AQ195" s="36">
        <v>0</v>
      </c>
      <c r="AR195" s="36">
        <v>0</v>
      </c>
      <c r="AS195" s="36">
        <v>0</v>
      </c>
      <c r="AT195" s="36">
        <v>0</v>
      </c>
      <c r="AU195" s="36">
        <v>0</v>
      </c>
      <c r="AV195" s="36">
        <v>1</v>
      </c>
      <c r="AW195" s="36">
        <v>7</v>
      </c>
      <c r="AX195" s="36">
        <v>40</v>
      </c>
      <c r="AY195" s="36">
        <v>42</v>
      </c>
      <c r="AZ195" s="36">
        <v>161</v>
      </c>
      <c r="BA195" s="36">
        <v>182</v>
      </c>
      <c r="BB195" s="36">
        <v>349</v>
      </c>
      <c r="BC195" s="36">
        <v>202</v>
      </c>
      <c r="BD195" s="59">
        <v>211</v>
      </c>
      <c r="BE195" s="36">
        <v>120</v>
      </c>
      <c r="BF195" s="36">
        <v>162</v>
      </c>
      <c r="BG195" s="36">
        <v>71</v>
      </c>
      <c r="BH195" s="36">
        <v>109</v>
      </c>
      <c r="BI195" s="36">
        <v>69</v>
      </c>
      <c r="BJ195" s="36">
        <v>64</v>
      </c>
      <c r="BK195" s="36">
        <v>30</v>
      </c>
      <c r="BL195" s="36">
        <v>38</v>
      </c>
      <c r="BM195" s="11" t="s">
        <v>6511</v>
      </c>
    </row>
    <row r="196" spans="3:65" ht="15">
      <c r="I196" s="87"/>
      <c r="J196" s="87"/>
      <c r="K196" s="88"/>
      <c r="L196" s="61"/>
      <c r="M196" s="84"/>
      <c r="N196" s="87"/>
      <c r="O196" s="87"/>
      <c r="P196" s="87"/>
      <c r="Q196" s="88"/>
      <c r="S196" s="14" t="s">
        <v>6461</v>
      </c>
      <c r="T196" s="58">
        <v>1</v>
      </c>
      <c r="U196" s="58">
        <v>5</v>
      </c>
      <c r="V196" s="58">
        <v>0</v>
      </c>
      <c r="W196" s="56">
        <v>15</v>
      </c>
      <c r="X196" s="41">
        <v>33</v>
      </c>
      <c r="Y196" s="15">
        <f t="shared" si="28"/>
        <v>21</v>
      </c>
      <c r="Z196" s="14" t="s">
        <v>6461</v>
      </c>
      <c r="AL196" s="64" t="s">
        <v>6512</v>
      </c>
      <c r="AM196" s="65">
        <v>0</v>
      </c>
      <c r="AN196" s="65">
        <v>0</v>
      </c>
      <c r="AO196" s="65">
        <v>0</v>
      </c>
      <c r="AP196" s="65">
        <v>0</v>
      </c>
      <c r="AQ196" s="65">
        <v>0</v>
      </c>
      <c r="AR196" s="65">
        <v>0</v>
      </c>
      <c r="AS196" s="65">
        <v>0</v>
      </c>
      <c r="AT196" s="65">
        <v>0</v>
      </c>
      <c r="AU196" s="65">
        <v>0</v>
      </c>
      <c r="AV196" s="65">
        <v>0</v>
      </c>
      <c r="AW196" s="65">
        <v>0</v>
      </c>
      <c r="AX196" s="65">
        <v>13</v>
      </c>
      <c r="AY196" s="65">
        <v>33</v>
      </c>
      <c r="AZ196" s="65">
        <v>51</v>
      </c>
      <c r="BA196" s="65">
        <v>28</v>
      </c>
      <c r="BB196" s="65">
        <v>181</v>
      </c>
      <c r="BC196" s="65">
        <v>177</v>
      </c>
      <c r="BD196" s="66">
        <v>386</v>
      </c>
      <c r="BE196" s="66">
        <v>395</v>
      </c>
      <c r="BF196" s="65">
        <v>522</v>
      </c>
      <c r="BG196" s="65">
        <v>271</v>
      </c>
      <c r="BH196" s="67">
        <v>333</v>
      </c>
      <c r="BI196" s="68">
        <v>316</v>
      </c>
      <c r="BJ196" s="68">
        <v>325</v>
      </c>
      <c r="BK196" s="68">
        <v>83</v>
      </c>
      <c r="BL196" s="68">
        <v>73</v>
      </c>
      <c r="BM196" s="64" t="s">
        <v>6512</v>
      </c>
    </row>
    <row r="197" spans="3:65" ht="15">
      <c r="I197" s="87"/>
      <c r="J197" s="87"/>
      <c r="K197" s="88"/>
      <c r="L197" s="61"/>
      <c r="M197" s="84"/>
      <c r="N197" s="87"/>
      <c r="O197" s="87"/>
      <c r="P197" s="87"/>
      <c r="Q197" s="88"/>
      <c r="S197" s="46" t="s">
        <v>6489</v>
      </c>
      <c r="T197" s="47">
        <v>1</v>
      </c>
      <c r="U197" s="47">
        <v>2</v>
      </c>
      <c r="V197" s="47">
        <v>0</v>
      </c>
      <c r="W197" s="57">
        <v>35</v>
      </c>
      <c r="X197" s="47">
        <v>73</v>
      </c>
      <c r="Y197" s="15">
        <f t="shared" si="28"/>
        <v>38</v>
      </c>
      <c r="Z197" s="46" t="s">
        <v>6489</v>
      </c>
      <c r="AL197" s="11" t="s">
        <v>6513</v>
      </c>
      <c r="AM197" s="36">
        <v>0</v>
      </c>
      <c r="AN197" s="36">
        <v>0</v>
      </c>
      <c r="AO197" s="36">
        <v>0</v>
      </c>
      <c r="AP197" s="36">
        <v>0</v>
      </c>
      <c r="AQ197" s="36">
        <v>0</v>
      </c>
      <c r="AR197" s="36">
        <v>0</v>
      </c>
      <c r="AS197" s="36">
        <v>0</v>
      </c>
      <c r="AT197" s="36">
        <v>0</v>
      </c>
      <c r="AU197" s="36">
        <v>0</v>
      </c>
      <c r="AV197" s="36">
        <v>0</v>
      </c>
      <c r="AW197" s="36">
        <v>0</v>
      </c>
      <c r="AX197" s="36">
        <v>0</v>
      </c>
      <c r="AY197" s="36">
        <v>0</v>
      </c>
      <c r="AZ197" s="36">
        <v>0</v>
      </c>
      <c r="BA197" s="36">
        <v>0</v>
      </c>
      <c r="BB197" s="36">
        <v>0</v>
      </c>
      <c r="BC197" s="36">
        <v>0</v>
      </c>
      <c r="BD197" s="59">
        <v>61</v>
      </c>
      <c r="BE197" s="36">
        <v>57</v>
      </c>
      <c r="BF197" s="36">
        <v>152</v>
      </c>
      <c r="BG197" s="36">
        <v>72</v>
      </c>
      <c r="BH197" s="36">
        <v>204</v>
      </c>
      <c r="BI197" s="36">
        <v>229</v>
      </c>
      <c r="BJ197" s="36">
        <v>320</v>
      </c>
      <c r="BK197" s="36">
        <v>186</v>
      </c>
      <c r="BL197" s="36">
        <v>291</v>
      </c>
      <c r="BM197" s="11" t="s">
        <v>6513</v>
      </c>
    </row>
    <row r="198" spans="3:65" ht="15">
      <c r="C198" s="61"/>
      <c r="D198" s="90"/>
      <c r="E198" s="90"/>
      <c r="I198" s="87"/>
      <c r="J198" s="87"/>
      <c r="K198" s="88"/>
      <c r="L198" s="61"/>
      <c r="M198" s="61"/>
      <c r="N198" s="87"/>
      <c r="O198" s="87"/>
      <c r="P198" s="87"/>
      <c r="Q198" s="88"/>
      <c r="S198" s="15" t="s">
        <v>6429</v>
      </c>
      <c r="T198" s="41">
        <v>16</v>
      </c>
      <c r="U198" s="41">
        <v>65</v>
      </c>
      <c r="V198" s="41">
        <v>12</v>
      </c>
      <c r="W198" s="56">
        <v>198</v>
      </c>
      <c r="X198" s="41">
        <v>623</v>
      </c>
      <c r="Y198" s="15">
        <f t="shared" si="28"/>
        <v>291</v>
      </c>
      <c r="Z198" s="15" t="s">
        <v>6429</v>
      </c>
      <c r="AL198" s="64" t="s">
        <v>6514</v>
      </c>
      <c r="AM198" s="65">
        <v>0</v>
      </c>
      <c r="AN198" s="65">
        <v>0</v>
      </c>
      <c r="AO198" s="65">
        <v>0</v>
      </c>
      <c r="AP198" s="65">
        <v>0</v>
      </c>
      <c r="AQ198" s="65">
        <v>0</v>
      </c>
      <c r="AR198" s="65">
        <v>0</v>
      </c>
      <c r="AS198" s="65">
        <v>0</v>
      </c>
      <c r="AT198" s="65">
        <v>0</v>
      </c>
      <c r="AU198" s="65">
        <v>0</v>
      </c>
      <c r="AV198" s="65">
        <v>0</v>
      </c>
      <c r="AW198" s="65">
        <v>0</v>
      </c>
      <c r="AX198" s="65">
        <v>0</v>
      </c>
      <c r="AY198" s="65">
        <v>0</v>
      </c>
      <c r="AZ198" s="65">
        <v>0</v>
      </c>
      <c r="BA198" s="65">
        <v>0</v>
      </c>
      <c r="BB198" s="65">
        <v>0</v>
      </c>
      <c r="BC198" s="65">
        <v>0</v>
      </c>
      <c r="BD198" s="66">
        <v>0</v>
      </c>
      <c r="BE198" s="66">
        <v>0</v>
      </c>
      <c r="BF198" s="65">
        <v>76</v>
      </c>
      <c r="BG198" s="65">
        <v>315</v>
      </c>
      <c r="BH198" s="67">
        <v>456</v>
      </c>
      <c r="BI198" s="68">
        <v>337</v>
      </c>
      <c r="BJ198" s="68">
        <v>386</v>
      </c>
      <c r="BK198" s="68">
        <v>515</v>
      </c>
      <c r="BL198" s="68">
        <v>623</v>
      </c>
      <c r="BM198" s="64" t="s">
        <v>6514</v>
      </c>
    </row>
    <row r="199" spans="3:65" ht="15">
      <c r="C199" s="61"/>
      <c r="D199" s="90"/>
      <c r="E199" s="90"/>
      <c r="I199" s="87"/>
      <c r="J199" s="87"/>
      <c r="K199" s="88"/>
      <c r="L199" s="61"/>
      <c r="M199" s="61"/>
      <c r="N199" s="87"/>
      <c r="O199" s="87"/>
      <c r="P199" s="87"/>
      <c r="Q199" s="88"/>
      <c r="S199" s="46" t="s">
        <v>6430</v>
      </c>
      <c r="T199" s="47">
        <v>0</v>
      </c>
      <c r="U199" s="47">
        <v>4</v>
      </c>
      <c r="V199" s="47">
        <v>4</v>
      </c>
      <c r="W199" s="60">
        <v>32</v>
      </c>
      <c r="X199" s="47">
        <v>0</v>
      </c>
      <c r="Y199" s="15">
        <f t="shared" si="28"/>
        <v>40</v>
      </c>
      <c r="Z199" s="46" t="s">
        <v>6430</v>
      </c>
      <c r="AL199" s="11" t="s">
        <v>6515</v>
      </c>
      <c r="AM199" s="36">
        <v>0</v>
      </c>
      <c r="AN199" s="36">
        <v>0</v>
      </c>
      <c r="AO199" s="36">
        <v>0</v>
      </c>
      <c r="AP199" s="36">
        <v>0</v>
      </c>
      <c r="AQ199" s="36">
        <v>0</v>
      </c>
      <c r="AR199" s="36">
        <v>0</v>
      </c>
      <c r="AS199" s="36">
        <v>0</v>
      </c>
      <c r="AT199" s="36">
        <v>0</v>
      </c>
      <c r="AU199" s="36">
        <v>0</v>
      </c>
      <c r="AV199" s="36">
        <v>0</v>
      </c>
      <c r="AW199" s="36">
        <v>0</v>
      </c>
      <c r="AX199" s="36">
        <v>0</v>
      </c>
      <c r="AY199" s="36">
        <v>0</v>
      </c>
      <c r="AZ199" s="36">
        <v>0</v>
      </c>
      <c r="BA199" s="36">
        <v>0</v>
      </c>
      <c r="BB199" s="36">
        <v>0</v>
      </c>
      <c r="BC199" s="36">
        <v>0</v>
      </c>
      <c r="BD199" s="36">
        <v>0</v>
      </c>
      <c r="BE199" s="36">
        <v>0</v>
      </c>
      <c r="BF199" s="36">
        <v>0</v>
      </c>
      <c r="BG199" s="36">
        <v>0</v>
      </c>
      <c r="BH199" s="36">
        <v>0</v>
      </c>
      <c r="BI199" s="36">
        <v>0</v>
      </c>
      <c r="BJ199" s="36">
        <v>4</v>
      </c>
      <c r="BK199" s="36">
        <v>1</v>
      </c>
      <c r="BL199" s="36">
        <v>40</v>
      </c>
      <c r="BM199" s="11" t="s">
        <v>6515</v>
      </c>
    </row>
    <row r="200" spans="3:65" ht="15">
      <c r="I200" s="87"/>
      <c r="J200" s="87"/>
      <c r="K200" s="88"/>
      <c r="N200" s="87"/>
      <c r="O200" s="87"/>
      <c r="P200" s="87"/>
      <c r="Q200" s="88"/>
      <c r="T200" s="19">
        <f>SUM(T194:T199)</f>
        <v>18</v>
      </c>
      <c r="U200" s="19">
        <f>SUM(U194:U199)</f>
        <v>76</v>
      </c>
      <c r="V200" s="19">
        <f>SUM(V194:V199)</f>
        <v>16</v>
      </c>
      <c r="W200" s="19">
        <f>SUM(W194:W199)</f>
        <v>280</v>
      </c>
      <c r="X200" s="19">
        <f>SUM(X194:X199)</f>
        <v>731</v>
      </c>
      <c r="Y200" s="15">
        <f t="shared" si="28"/>
        <v>390</v>
      </c>
    </row>
    <row r="201" spans="3:65" ht="15">
      <c r="I201" s="87"/>
      <c r="J201" s="87"/>
      <c r="K201" s="88"/>
      <c r="N201" s="87"/>
      <c r="O201" s="87"/>
      <c r="P201" s="87"/>
      <c r="Q201" s="88"/>
    </row>
    <row r="202" spans="3:65" ht="15">
      <c r="I202" s="87"/>
      <c r="J202" s="87"/>
      <c r="K202" s="88"/>
      <c r="N202" s="87"/>
      <c r="O202" s="87"/>
      <c r="P202" s="87"/>
      <c r="Q202" s="88"/>
    </row>
    <row r="203" spans="3:65" ht="15">
      <c r="I203" s="87"/>
      <c r="J203" s="87"/>
      <c r="K203" s="88"/>
      <c r="N203" s="87"/>
      <c r="O203" s="87"/>
      <c r="P203" s="87"/>
      <c r="Q203" s="88"/>
    </row>
    <row r="204" spans="3:65" ht="15">
      <c r="I204" s="87"/>
      <c r="J204" s="87"/>
      <c r="K204" s="88"/>
      <c r="N204" s="87"/>
      <c r="O204" s="87"/>
      <c r="P204" s="87"/>
      <c r="Q204" s="88"/>
    </row>
    <row r="205" spans="3:65" ht="15">
      <c r="I205" s="87"/>
      <c r="J205" s="87"/>
      <c r="K205" s="88"/>
      <c r="N205" s="87"/>
      <c r="O205" s="87"/>
      <c r="P205" s="87"/>
      <c r="Q205" s="88"/>
    </row>
    <row r="206" spans="3:65" ht="15">
      <c r="I206" s="87"/>
      <c r="J206" s="87"/>
      <c r="K206" s="88"/>
      <c r="N206" s="87"/>
      <c r="O206" s="87"/>
      <c r="P206" s="87"/>
      <c r="Q206" s="88"/>
    </row>
    <row r="207" spans="3:65" ht="15">
      <c r="I207" s="87"/>
      <c r="J207" s="87"/>
      <c r="K207" s="88"/>
      <c r="N207" s="87"/>
      <c r="O207" s="87"/>
      <c r="P207" s="87"/>
      <c r="Q207" s="88"/>
    </row>
    <row r="208" spans="3:65" ht="15">
      <c r="I208" s="87"/>
      <c r="J208" s="87"/>
      <c r="K208" s="88"/>
      <c r="N208" s="87"/>
      <c r="O208" s="87"/>
      <c r="P208" s="87"/>
      <c r="Q208" s="88"/>
    </row>
    <row r="209" spans="1:64" ht="15">
      <c r="I209" s="87"/>
      <c r="J209" s="87"/>
      <c r="K209" s="88"/>
      <c r="N209" s="61"/>
      <c r="O209" s="61"/>
      <c r="P209" s="61"/>
      <c r="Q209" s="61"/>
    </row>
    <row r="210" spans="1:64">
      <c r="I210" s="61"/>
      <c r="J210" s="61"/>
      <c r="K210" s="61"/>
    </row>
    <row r="213" spans="1:64" ht="38.25">
      <c r="A213" s="32" t="s">
        <v>6486</v>
      </c>
      <c r="B213" s="32" t="s">
        <v>6433</v>
      </c>
      <c r="C213" s="32" t="s">
        <v>6423</v>
      </c>
      <c r="D213" s="32" t="s">
        <v>6444</v>
      </c>
      <c r="E213" s="32" t="s">
        <v>6445</v>
      </c>
      <c r="F213" s="32" t="s">
        <v>6446</v>
      </c>
      <c r="G213" s="32" t="s">
        <v>6447</v>
      </c>
      <c r="H213" s="32" t="s">
        <v>6448</v>
      </c>
      <c r="I213" s="32" t="s">
        <v>6449</v>
      </c>
      <c r="J213" s="33" t="s">
        <v>6450</v>
      </c>
      <c r="K213" s="34" t="s">
        <v>6451</v>
      </c>
      <c r="L213" s="21"/>
      <c r="M213" s="16" t="s">
        <v>6520</v>
      </c>
      <c r="N213" s="89"/>
      <c r="O213" s="89"/>
      <c r="P213" s="89"/>
      <c r="Q213" s="89"/>
      <c r="S213" s="21" t="s">
        <v>6486</v>
      </c>
      <c r="AL213" s="17" t="s">
        <v>6453</v>
      </c>
      <c r="AM213" s="35" t="s">
        <v>6486</v>
      </c>
      <c r="AN213" s="36"/>
      <c r="AO213" s="36"/>
      <c r="AP213" s="36"/>
    </row>
    <row r="214" spans="1:64" ht="15">
      <c r="A214" s="76" t="s">
        <v>685</v>
      </c>
      <c r="B214" s="76" t="s">
        <v>1117</v>
      </c>
      <c r="C214" s="43">
        <v>1</v>
      </c>
      <c r="D214" s="49">
        <v>1</v>
      </c>
      <c r="E214" s="52">
        <v>0</v>
      </c>
      <c r="F214" s="52">
        <v>0</v>
      </c>
      <c r="G214" s="52">
        <v>0</v>
      </c>
      <c r="H214" s="52">
        <v>1</v>
      </c>
      <c r="I214" s="52">
        <v>0</v>
      </c>
      <c r="J214" s="52">
        <v>0</v>
      </c>
      <c r="K214" s="78">
        <f>SUM(E214:I214)</f>
        <v>1</v>
      </c>
      <c r="L214" s="23"/>
      <c r="M214" s="71">
        <v>1</v>
      </c>
      <c r="N214" s="91"/>
      <c r="O214" s="91"/>
      <c r="P214" s="92"/>
      <c r="Q214" s="92"/>
      <c r="S214" s="14" t="s">
        <v>6455</v>
      </c>
      <c r="T214" s="14" t="s">
        <v>197</v>
      </c>
      <c r="U214" s="14" t="s">
        <v>209</v>
      </c>
      <c r="V214" s="14" t="s">
        <v>186</v>
      </c>
      <c r="W214" s="14" t="s">
        <v>84</v>
      </c>
      <c r="X214" s="14" t="s">
        <v>240</v>
      </c>
      <c r="Y214" s="14" t="s">
        <v>545</v>
      </c>
      <c r="AL214" s="11" t="s">
        <v>6456</v>
      </c>
      <c r="AM214" s="36"/>
      <c r="AN214" s="36"/>
      <c r="AO214" s="36"/>
      <c r="AP214" s="36"/>
    </row>
    <row r="215" spans="1:64" ht="15">
      <c r="A215" s="74" t="s">
        <v>720</v>
      </c>
      <c r="B215" s="74" t="s">
        <v>1105</v>
      </c>
      <c r="C215" s="38">
        <v>1</v>
      </c>
      <c r="D215" s="38">
        <v>1</v>
      </c>
      <c r="E215" s="55">
        <v>0</v>
      </c>
      <c r="F215" s="55">
        <v>0</v>
      </c>
      <c r="G215" s="55">
        <v>0</v>
      </c>
      <c r="H215" s="55">
        <v>1</v>
      </c>
      <c r="I215" s="55">
        <v>0</v>
      </c>
      <c r="J215" s="55">
        <v>0</v>
      </c>
      <c r="K215" s="75">
        <f t="shared" ref="K215:K227" si="29">SUM(E215:I215)</f>
        <v>1</v>
      </c>
      <c r="L215" s="24"/>
      <c r="M215" s="79"/>
      <c r="N215" s="91"/>
      <c r="O215" s="91"/>
      <c r="P215" s="92"/>
      <c r="Q215" s="92"/>
      <c r="S215" s="14" t="s">
        <v>6457</v>
      </c>
      <c r="T215" s="41">
        <v>0</v>
      </c>
      <c r="U215" s="41">
        <v>0</v>
      </c>
      <c r="V215" s="41">
        <v>0</v>
      </c>
      <c r="W215" s="41">
        <v>0</v>
      </c>
      <c r="X215" s="41">
        <v>0</v>
      </c>
      <c r="Y215" s="14">
        <f t="shared" ref="Y215:Y221" si="30">SUM(T215:X215)</f>
        <v>0</v>
      </c>
      <c r="AL215" s="11" t="s">
        <v>6458</v>
      </c>
      <c r="AM215" s="36"/>
      <c r="AN215" s="36"/>
      <c r="AO215" s="36"/>
      <c r="AP215" s="36"/>
    </row>
    <row r="216" spans="1:64" ht="15">
      <c r="A216" s="74" t="s">
        <v>720</v>
      </c>
      <c r="B216" s="74" t="s">
        <v>1372</v>
      </c>
      <c r="C216" s="38">
        <v>10</v>
      </c>
      <c r="D216" s="38">
        <v>10</v>
      </c>
      <c r="E216" s="55">
        <v>0</v>
      </c>
      <c r="F216" s="55">
        <v>1</v>
      </c>
      <c r="G216" s="55">
        <v>0</v>
      </c>
      <c r="H216" s="55">
        <v>0</v>
      </c>
      <c r="I216" s="55">
        <v>9</v>
      </c>
      <c r="J216" s="82">
        <v>0</v>
      </c>
      <c r="K216" s="75">
        <f t="shared" si="29"/>
        <v>10</v>
      </c>
      <c r="L216" s="23"/>
      <c r="M216" s="71"/>
      <c r="N216" s="91"/>
      <c r="O216" s="91"/>
      <c r="P216" s="92"/>
      <c r="Q216" s="92"/>
      <c r="S216" s="46" t="s">
        <v>6460</v>
      </c>
      <c r="T216" s="47">
        <v>0</v>
      </c>
      <c r="U216" s="47">
        <v>0</v>
      </c>
      <c r="V216" s="47">
        <v>0</v>
      </c>
      <c r="W216" s="47">
        <v>1</v>
      </c>
      <c r="X216" s="47">
        <v>0</v>
      </c>
      <c r="Y216" s="14">
        <f t="shared" si="30"/>
        <v>1</v>
      </c>
      <c r="AM216" s="36"/>
      <c r="AN216" s="36"/>
      <c r="AO216" s="36"/>
      <c r="AP216" s="36"/>
    </row>
    <row r="217" spans="1:64" ht="15">
      <c r="A217" s="74" t="s">
        <v>720</v>
      </c>
      <c r="B217" s="74" t="s">
        <v>1117</v>
      </c>
      <c r="C217" s="38">
        <v>42</v>
      </c>
      <c r="D217" s="38">
        <v>42</v>
      </c>
      <c r="E217" s="55">
        <v>0</v>
      </c>
      <c r="F217" s="55">
        <v>4</v>
      </c>
      <c r="G217" s="55">
        <v>0</v>
      </c>
      <c r="H217" s="55">
        <v>13</v>
      </c>
      <c r="I217" s="55">
        <v>25</v>
      </c>
      <c r="J217" s="82">
        <v>0</v>
      </c>
      <c r="K217" s="75">
        <f t="shared" si="29"/>
        <v>42</v>
      </c>
      <c r="L217" s="23"/>
      <c r="M217" s="71">
        <v>53</v>
      </c>
      <c r="N217" s="91"/>
      <c r="O217" s="91"/>
      <c r="P217" s="92"/>
      <c r="Q217" s="92"/>
      <c r="S217" s="14" t="s">
        <v>6461</v>
      </c>
      <c r="T217" s="41">
        <v>0</v>
      </c>
      <c r="U217" s="41">
        <v>5</v>
      </c>
      <c r="V217" s="41">
        <v>0</v>
      </c>
      <c r="W217" s="41">
        <v>14</v>
      </c>
      <c r="X217" s="41">
        <v>34</v>
      </c>
      <c r="Y217" s="14">
        <f t="shared" si="30"/>
        <v>53</v>
      </c>
      <c r="AL217" s="11" t="s">
        <v>5</v>
      </c>
      <c r="AM217" s="11" t="s">
        <v>6462</v>
      </c>
      <c r="AN217" s="11" t="s">
        <v>6463</v>
      </c>
      <c r="AO217" s="11" t="s">
        <v>6464</v>
      </c>
      <c r="AP217" s="11" t="s">
        <v>6465</v>
      </c>
      <c r="AQ217" s="11" t="s">
        <v>6466</v>
      </c>
      <c r="AR217" s="11" t="s">
        <v>6467</v>
      </c>
      <c r="AS217" s="11" t="s">
        <v>6468</v>
      </c>
      <c r="AT217" s="51" t="s">
        <v>6469</v>
      </c>
      <c r="AU217" s="51" t="s">
        <v>6470</v>
      </c>
      <c r="AV217" s="11" t="s">
        <v>6471</v>
      </c>
      <c r="AW217" s="11" t="s">
        <v>6472</v>
      </c>
      <c r="AX217" s="11" t="s">
        <v>6473</v>
      </c>
      <c r="AY217" s="11" t="s">
        <v>6474</v>
      </c>
      <c r="AZ217" s="11" t="s">
        <v>6475</v>
      </c>
      <c r="BA217" s="11" t="s">
        <v>6476</v>
      </c>
      <c r="BB217" s="11" t="s">
        <v>6477</v>
      </c>
      <c r="BC217" s="11" t="s">
        <v>6478</v>
      </c>
      <c r="BD217" s="11" t="s">
        <v>6479</v>
      </c>
      <c r="BE217" s="11" t="s">
        <v>6480</v>
      </c>
      <c r="BF217" s="11" t="s">
        <v>6481</v>
      </c>
      <c r="BG217" s="11" t="s">
        <v>6482</v>
      </c>
      <c r="BH217" s="11" t="s">
        <v>6483</v>
      </c>
      <c r="BI217" s="21" t="s">
        <v>6484</v>
      </c>
      <c r="BJ217" s="11" t="s">
        <v>6485</v>
      </c>
      <c r="BK217" s="11" t="s">
        <v>6486</v>
      </c>
    </row>
    <row r="218" spans="1:64" ht="15">
      <c r="A218" s="76" t="s">
        <v>245</v>
      </c>
      <c r="B218" s="76" t="s">
        <v>1105</v>
      </c>
      <c r="C218" s="52">
        <v>16</v>
      </c>
      <c r="D218" s="49">
        <v>15</v>
      </c>
      <c r="E218" s="52">
        <v>0</v>
      </c>
      <c r="F218" s="52">
        <v>4</v>
      </c>
      <c r="G218" s="52">
        <v>0</v>
      </c>
      <c r="H218" s="52">
        <v>11</v>
      </c>
      <c r="I218" s="52">
        <v>0</v>
      </c>
      <c r="J218" s="52">
        <v>0</v>
      </c>
      <c r="K218" s="78">
        <f t="shared" si="29"/>
        <v>15</v>
      </c>
      <c r="L218" s="23"/>
      <c r="M218" s="71"/>
      <c r="N218" s="91"/>
      <c r="O218" s="91"/>
      <c r="P218" s="92"/>
      <c r="Q218" s="92"/>
      <c r="S218" s="46" t="s">
        <v>6489</v>
      </c>
      <c r="T218" s="47">
        <v>2</v>
      </c>
      <c r="U218" s="47">
        <v>11</v>
      </c>
      <c r="V218" s="47">
        <v>3</v>
      </c>
      <c r="W218" s="47">
        <v>29</v>
      </c>
      <c r="X218" s="47">
        <v>83</v>
      </c>
      <c r="Y218" s="14">
        <f t="shared" si="30"/>
        <v>128</v>
      </c>
      <c r="AL218" s="11" t="s">
        <v>6490</v>
      </c>
      <c r="AM218" s="36">
        <v>0</v>
      </c>
      <c r="AN218" s="36">
        <v>0</v>
      </c>
      <c r="AO218" s="36">
        <v>0</v>
      </c>
      <c r="AP218" s="36">
        <v>0</v>
      </c>
      <c r="AQ218" s="36">
        <v>0</v>
      </c>
      <c r="AR218" s="36">
        <v>0</v>
      </c>
      <c r="AS218" s="36">
        <v>0</v>
      </c>
      <c r="AT218" s="35">
        <v>0</v>
      </c>
      <c r="AU218" s="35">
        <v>0</v>
      </c>
      <c r="AV218" s="36">
        <v>0</v>
      </c>
      <c r="AW218" s="36">
        <v>0</v>
      </c>
      <c r="AX218" s="36">
        <v>0</v>
      </c>
      <c r="AY218" s="36">
        <v>0</v>
      </c>
      <c r="AZ218" s="36">
        <v>0</v>
      </c>
      <c r="BA218" s="36">
        <v>0</v>
      </c>
      <c r="BB218" s="36">
        <v>0</v>
      </c>
      <c r="BC218" s="36">
        <v>0</v>
      </c>
      <c r="BD218" s="36">
        <v>0</v>
      </c>
      <c r="BE218" s="36">
        <v>0</v>
      </c>
      <c r="BF218" s="36">
        <v>0</v>
      </c>
      <c r="BG218" s="36">
        <v>0</v>
      </c>
      <c r="BH218" s="36">
        <v>0</v>
      </c>
      <c r="BI218" s="36">
        <v>0</v>
      </c>
      <c r="BJ218" s="36">
        <v>0</v>
      </c>
      <c r="BK218" s="17">
        <v>0</v>
      </c>
      <c r="BL218" s="11" t="s">
        <v>6490</v>
      </c>
    </row>
    <row r="219" spans="1:64" ht="15">
      <c r="A219" s="76" t="s">
        <v>245</v>
      </c>
      <c r="B219" s="76" t="s">
        <v>1372</v>
      </c>
      <c r="C219" s="52">
        <v>13</v>
      </c>
      <c r="D219" s="49">
        <v>13</v>
      </c>
      <c r="E219" s="52">
        <v>0</v>
      </c>
      <c r="F219" s="52">
        <v>1</v>
      </c>
      <c r="G219" s="52">
        <v>0</v>
      </c>
      <c r="H219" s="52">
        <v>0</v>
      </c>
      <c r="I219" s="52">
        <v>12</v>
      </c>
      <c r="J219" s="52">
        <v>0</v>
      </c>
      <c r="K219" s="78">
        <f t="shared" si="29"/>
        <v>13</v>
      </c>
      <c r="L219" s="23"/>
      <c r="M219" s="71"/>
      <c r="N219" s="91"/>
      <c r="O219" s="91"/>
      <c r="P219" s="92"/>
      <c r="Q219" s="92"/>
      <c r="S219" s="15" t="s">
        <v>6429</v>
      </c>
      <c r="T219" s="41">
        <v>18</v>
      </c>
      <c r="U219" s="41">
        <v>55</v>
      </c>
      <c r="V219" s="41">
        <v>33</v>
      </c>
      <c r="W219" s="41">
        <v>105</v>
      </c>
      <c r="X219" s="41">
        <v>515</v>
      </c>
      <c r="Y219" s="14">
        <f t="shared" si="30"/>
        <v>726</v>
      </c>
      <c r="AL219" s="11" t="s">
        <v>6491</v>
      </c>
      <c r="AM219" s="36">
        <v>0</v>
      </c>
      <c r="AN219" s="36">
        <v>0</v>
      </c>
      <c r="AO219" s="36">
        <v>0</v>
      </c>
      <c r="AP219" s="36">
        <v>0</v>
      </c>
      <c r="AQ219" s="36">
        <v>0</v>
      </c>
      <c r="AR219" s="36">
        <v>0</v>
      </c>
      <c r="AS219" s="36">
        <v>0</v>
      </c>
      <c r="AT219" s="35">
        <v>0</v>
      </c>
      <c r="AU219" s="35">
        <v>0</v>
      </c>
      <c r="AV219" s="36">
        <v>0</v>
      </c>
      <c r="AW219" s="36">
        <v>0</v>
      </c>
      <c r="AX219" s="36">
        <v>0</v>
      </c>
      <c r="AY219" s="36">
        <v>0</v>
      </c>
      <c r="AZ219" s="36">
        <v>0</v>
      </c>
      <c r="BA219" s="36">
        <v>0</v>
      </c>
      <c r="BB219" s="36">
        <v>0</v>
      </c>
      <c r="BC219" s="36">
        <v>0</v>
      </c>
      <c r="BD219" s="36">
        <v>0</v>
      </c>
      <c r="BE219" s="36">
        <v>0</v>
      </c>
      <c r="BF219" s="36">
        <v>0</v>
      </c>
      <c r="BG219" s="36">
        <v>0</v>
      </c>
      <c r="BH219" s="36">
        <v>0</v>
      </c>
      <c r="BI219" s="36">
        <v>0</v>
      </c>
      <c r="BJ219" s="36">
        <v>0</v>
      </c>
      <c r="BK219" s="17">
        <v>0</v>
      </c>
      <c r="BL219" s="11" t="s">
        <v>6491</v>
      </c>
    </row>
    <row r="220" spans="1:64" ht="15">
      <c r="A220" s="76" t="s">
        <v>245</v>
      </c>
      <c r="B220" s="76" t="s">
        <v>4312</v>
      </c>
      <c r="C220" s="52">
        <v>1</v>
      </c>
      <c r="D220" s="49">
        <v>1</v>
      </c>
      <c r="E220" s="52">
        <v>0</v>
      </c>
      <c r="F220" s="52">
        <v>0</v>
      </c>
      <c r="G220" s="52">
        <v>0</v>
      </c>
      <c r="H220" s="52">
        <v>1</v>
      </c>
      <c r="I220" s="52">
        <v>0</v>
      </c>
      <c r="J220" s="52">
        <v>0</v>
      </c>
      <c r="K220" s="78">
        <f t="shared" si="29"/>
        <v>1</v>
      </c>
      <c r="L220" s="23"/>
      <c r="M220" s="71"/>
      <c r="N220" s="91"/>
      <c r="O220" s="91"/>
      <c r="P220" s="92"/>
      <c r="Q220" s="92"/>
      <c r="S220" s="46" t="s">
        <v>6430</v>
      </c>
      <c r="T220" s="47">
        <v>0</v>
      </c>
      <c r="U220" s="47">
        <v>0</v>
      </c>
      <c r="V220" s="47">
        <v>0</v>
      </c>
      <c r="W220" s="47">
        <v>1</v>
      </c>
      <c r="X220" s="47">
        <v>0</v>
      </c>
      <c r="Y220" s="14">
        <f t="shared" si="30"/>
        <v>1</v>
      </c>
      <c r="AL220" s="11" t="s">
        <v>6492</v>
      </c>
      <c r="AM220" s="36">
        <v>0</v>
      </c>
      <c r="AN220" s="36">
        <v>0</v>
      </c>
      <c r="AO220" s="36">
        <v>0</v>
      </c>
      <c r="AP220" s="36">
        <v>0</v>
      </c>
      <c r="AQ220" s="36">
        <v>0</v>
      </c>
      <c r="AR220" s="36">
        <v>0</v>
      </c>
      <c r="AS220" s="36">
        <v>0</v>
      </c>
      <c r="AT220" s="35">
        <v>0</v>
      </c>
      <c r="AU220" s="35">
        <v>0</v>
      </c>
      <c r="AV220" s="36">
        <v>0</v>
      </c>
      <c r="AW220" s="36">
        <v>0</v>
      </c>
      <c r="AX220" s="36">
        <v>1</v>
      </c>
      <c r="AY220" s="36">
        <v>0</v>
      </c>
      <c r="AZ220" s="36">
        <v>0</v>
      </c>
      <c r="BA220" s="36">
        <v>0</v>
      </c>
      <c r="BB220" s="36">
        <v>0</v>
      </c>
      <c r="BC220" s="36">
        <v>0</v>
      </c>
      <c r="BD220" s="36">
        <v>0</v>
      </c>
      <c r="BE220" s="36">
        <v>0</v>
      </c>
      <c r="BF220" s="36">
        <v>0</v>
      </c>
      <c r="BG220" s="36">
        <v>0</v>
      </c>
      <c r="BH220" s="36">
        <v>0</v>
      </c>
      <c r="BI220" s="36">
        <v>0</v>
      </c>
      <c r="BJ220" s="36">
        <v>0</v>
      </c>
      <c r="BK220" s="17">
        <v>0</v>
      </c>
      <c r="BL220" s="11" t="s">
        <v>6492</v>
      </c>
    </row>
    <row r="221" spans="1:64" ht="15">
      <c r="A221" s="76" t="s">
        <v>245</v>
      </c>
      <c r="B221" s="76" t="s">
        <v>1117</v>
      </c>
      <c r="C221" s="52">
        <v>99</v>
      </c>
      <c r="D221" s="49">
        <v>99</v>
      </c>
      <c r="E221" s="52">
        <v>2</v>
      </c>
      <c r="F221" s="52">
        <v>6</v>
      </c>
      <c r="G221" s="52">
        <v>3</v>
      </c>
      <c r="H221" s="52">
        <v>17</v>
      </c>
      <c r="I221" s="52">
        <v>71</v>
      </c>
      <c r="J221" s="52">
        <v>0</v>
      </c>
      <c r="K221" s="78">
        <f t="shared" si="29"/>
        <v>99</v>
      </c>
      <c r="L221" s="24"/>
      <c r="M221" s="79">
        <v>128</v>
      </c>
      <c r="N221" s="91"/>
      <c r="O221" s="91"/>
      <c r="P221" s="92"/>
      <c r="Q221" s="92"/>
      <c r="T221" s="11">
        <f>SUM(T215:T220)</f>
        <v>20</v>
      </c>
      <c r="U221" s="11">
        <f>SUM(U215:U220)</f>
        <v>71</v>
      </c>
      <c r="V221" s="11">
        <f>SUM(V215:V220)</f>
        <v>36</v>
      </c>
      <c r="W221" s="11">
        <f>SUM(W215:W220)</f>
        <v>150</v>
      </c>
      <c r="X221" s="11">
        <f>SUM(X215:X220)</f>
        <v>632</v>
      </c>
      <c r="Y221" s="14">
        <f t="shared" si="30"/>
        <v>909</v>
      </c>
      <c r="AL221" s="11" t="s">
        <v>6493</v>
      </c>
      <c r="AM221" s="36">
        <v>0</v>
      </c>
      <c r="AN221" s="36">
        <v>0</v>
      </c>
      <c r="AO221" s="36">
        <v>0</v>
      </c>
      <c r="AP221" s="36">
        <v>0</v>
      </c>
      <c r="AQ221" s="36">
        <v>0</v>
      </c>
      <c r="AR221" s="36">
        <v>0</v>
      </c>
      <c r="AS221" s="36">
        <v>0</v>
      </c>
      <c r="AT221" s="35">
        <v>0</v>
      </c>
      <c r="AU221" s="35">
        <v>0</v>
      </c>
      <c r="AV221" s="36">
        <v>0</v>
      </c>
      <c r="AW221" s="36">
        <v>0</v>
      </c>
      <c r="AX221" s="36">
        <v>1</v>
      </c>
      <c r="AY221" s="36">
        <v>0</v>
      </c>
      <c r="AZ221" s="36">
        <v>0</v>
      </c>
      <c r="BA221" s="36">
        <v>0</v>
      </c>
      <c r="BB221" s="36">
        <v>0</v>
      </c>
      <c r="BC221" s="36">
        <v>0</v>
      </c>
      <c r="BD221" s="36">
        <v>0</v>
      </c>
      <c r="BE221" s="36">
        <v>0</v>
      </c>
      <c r="BF221" s="36">
        <v>0</v>
      </c>
      <c r="BG221" s="36">
        <v>0</v>
      </c>
      <c r="BH221" s="36">
        <v>0</v>
      </c>
      <c r="BI221" s="36">
        <v>0</v>
      </c>
      <c r="BJ221" s="36">
        <v>0</v>
      </c>
      <c r="BK221" s="17">
        <v>0</v>
      </c>
      <c r="BL221" s="11" t="s">
        <v>6493</v>
      </c>
    </row>
    <row r="222" spans="1:64" ht="15">
      <c r="A222" s="74" t="s">
        <v>314</v>
      </c>
      <c r="B222" s="74" t="s">
        <v>1105</v>
      </c>
      <c r="C222" s="55">
        <v>25</v>
      </c>
      <c r="D222" s="38">
        <v>25</v>
      </c>
      <c r="E222" s="55">
        <v>2</v>
      </c>
      <c r="F222" s="55">
        <v>6</v>
      </c>
      <c r="G222" s="55">
        <v>2</v>
      </c>
      <c r="H222" s="55">
        <v>15</v>
      </c>
      <c r="I222" s="55">
        <v>0</v>
      </c>
      <c r="J222" s="55">
        <v>0</v>
      </c>
      <c r="K222" s="75">
        <f t="shared" si="29"/>
        <v>25</v>
      </c>
      <c r="L222" s="23"/>
      <c r="M222" s="71"/>
      <c r="N222" s="91"/>
      <c r="O222" s="91"/>
      <c r="P222" s="92"/>
      <c r="Q222" s="92"/>
      <c r="AL222" s="11" t="s">
        <v>6494</v>
      </c>
      <c r="AM222" s="36">
        <v>364</v>
      </c>
      <c r="AN222" s="36">
        <v>349</v>
      </c>
      <c r="AO222" s="36">
        <v>510</v>
      </c>
      <c r="AP222" s="36">
        <v>535</v>
      </c>
      <c r="AQ222" s="36">
        <v>579</v>
      </c>
      <c r="AR222" s="36">
        <v>91</v>
      </c>
      <c r="AS222" s="36">
        <v>181</v>
      </c>
      <c r="AT222" s="35">
        <v>166</v>
      </c>
      <c r="AU222" s="35">
        <v>123</v>
      </c>
      <c r="AV222" s="36">
        <v>6</v>
      </c>
      <c r="AW222" s="36">
        <v>0</v>
      </c>
      <c r="AX222" s="36">
        <v>1</v>
      </c>
      <c r="AY222" s="36">
        <v>0</v>
      </c>
      <c r="AZ222" s="36">
        <v>0</v>
      </c>
      <c r="BA222" s="36">
        <v>0</v>
      </c>
      <c r="BB222" s="36">
        <v>0</v>
      </c>
      <c r="BC222" s="36">
        <v>0</v>
      </c>
      <c r="BD222" s="36">
        <v>0</v>
      </c>
      <c r="BE222" s="36">
        <v>0</v>
      </c>
      <c r="BF222" s="36">
        <v>0</v>
      </c>
      <c r="BG222" s="36">
        <v>0</v>
      </c>
      <c r="BH222" s="36">
        <v>0</v>
      </c>
      <c r="BI222" s="36">
        <v>0</v>
      </c>
      <c r="BJ222" s="36">
        <v>0</v>
      </c>
      <c r="BK222" s="17">
        <v>0</v>
      </c>
      <c r="BL222" s="11" t="s">
        <v>6494</v>
      </c>
    </row>
    <row r="223" spans="1:64" ht="15">
      <c r="A223" s="74" t="s">
        <v>314</v>
      </c>
      <c r="B223" s="74" t="s">
        <v>1372</v>
      </c>
      <c r="C223" s="38">
        <v>108</v>
      </c>
      <c r="D223" s="38">
        <v>107</v>
      </c>
      <c r="E223" s="38">
        <v>4</v>
      </c>
      <c r="F223" s="38">
        <v>8</v>
      </c>
      <c r="G223" s="38">
        <v>3</v>
      </c>
      <c r="H223" s="38">
        <v>26</v>
      </c>
      <c r="I223" s="38">
        <v>66</v>
      </c>
      <c r="J223" s="83">
        <v>0</v>
      </c>
      <c r="K223" s="75">
        <f t="shared" si="29"/>
        <v>107</v>
      </c>
      <c r="L223" s="23"/>
      <c r="M223" s="71"/>
      <c r="N223" s="91"/>
      <c r="O223" s="91"/>
      <c r="P223" s="92"/>
      <c r="Q223" s="92"/>
      <c r="AL223" s="24" t="s">
        <v>6495</v>
      </c>
      <c r="AM223" s="36">
        <v>0</v>
      </c>
      <c r="AN223" s="36">
        <v>0</v>
      </c>
      <c r="AO223" s="36">
        <v>0</v>
      </c>
      <c r="AP223" s="36">
        <v>0</v>
      </c>
      <c r="AQ223" s="36">
        <v>0</v>
      </c>
      <c r="AR223" s="36">
        <v>415</v>
      </c>
      <c r="AS223" s="36">
        <v>435</v>
      </c>
      <c r="AT223" s="35">
        <v>345</v>
      </c>
      <c r="AU223" s="35">
        <v>433</v>
      </c>
      <c r="AV223" s="36">
        <v>457</v>
      </c>
      <c r="AW223" s="36">
        <v>568</v>
      </c>
      <c r="AX223" s="36">
        <v>453</v>
      </c>
      <c r="AY223" s="36">
        <v>391</v>
      </c>
      <c r="AZ223" s="36">
        <v>236</v>
      </c>
      <c r="BA223" s="36">
        <v>35</v>
      </c>
      <c r="BB223" s="36">
        <v>44</v>
      </c>
      <c r="BC223" s="36">
        <v>12</v>
      </c>
      <c r="BD223" s="53">
        <v>15</v>
      </c>
      <c r="BE223" s="53">
        <v>11</v>
      </c>
      <c r="BF223" s="53">
        <v>1</v>
      </c>
      <c r="BG223" s="36">
        <v>0</v>
      </c>
      <c r="BH223" s="54">
        <v>0</v>
      </c>
      <c r="BI223" s="36">
        <v>0</v>
      </c>
      <c r="BJ223" s="36">
        <v>0</v>
      </c>
      <c r="BK223" s="17">
        <v>0</v>
      </c>
      <c r="BL223" s="24" t="s">
        <v>6495</v>
      </c>
    </row>
    <row r="224" spans="1:64" ht="15">
      <c r="A224" s="74" t="s">
        <v>314</v>
      </c>
      <c r="B224" s="74" t="s">
        <v>1099</v>
      </c>
      <c r="C224" s="38">
        <v>9</v>
      </c>
      <c r="D224" s="38">
        <v>5</v>
      </c>
      <c r="E224" s="38">
        <v>4</v>
      </c>
      <c r="F224" s="38">
        <v>1</v>
      </c>
      <c r="G224" s="38">
        <v>0</v>
      </c>
      <c r="H224" s="38">
        <v>0</v>
      </c>
      <c r="I224" s="38">
        <v>0</v>
      </c>
      <c r="J224" s="83">
        <v>0</v>
      </c>
      <c r="K224" s="75">
        <f t="shared" si="29"/>
        <v>5</v>
      </c>
      <c r="L224" s="23"/>
      <c r="M224" s="71"/>
      <c r="N224" s="91"/>
      <c r="O224" s="91"/>
      <c r="P224" s="92"/>
      <c r="Q224" s="92"/>
      <c r="S224" s="14" t="s">
        <v>6496</v>
      </c>
      <c r="T224" s="14" t="s">
        <v>197</v>
      </c>
      <c r="U224" s="14" t="s">
        <v>209</v>
      </c>
      <c r="V224" s="14" t="s">
        <v>186</v>
      </c>
      <c r="W224" s="14" t="s">
        <v>84</v>
      </c>
      <c r="X224" s="14" t="s">
        <v>240</v>
      </c>
      <c r="Y224" s="14" t="s">
        <v>545</v>
      </c>
      <c r="AL224" s="11" t="s">
        <v>6497</v>
      </c>
      <c r="AM224" s="36">
        <v>3</v>
      </c>
      <c r="AN224" s="36">
        <v>0</v>
      </c>
      <c r="AO224" s="36">
        <v>1</v>
      </c>
      <c r="AP224" s="36">
        <v>1</v>
      </c>
      <c r="AQ224" s="36">
        <v>1</v>
      </c>
      <c r="AR224" s="36">
        <v>0</v>
      </c>
      <c r="AS224" s="36">
        <v>0</v>
      </c>
      <c r="AT224" s="35">
        <v>0</v>
      </c>
      <c r="AU224" s="35">
        <v>0</v>
      </c>
      <c r="AV224" s="36">
        <v>1</v>
      </c>
      <c r="AW224" s="36">
        <v>2</v>
      </c>
      <c r="AX224" s="36">
        <v>1</v>
      </c>
      <c r="AY224" s="36">
        <v>1</v>
      </c>
      <c r="AZ224" s="36">
        <v>0</v>
      </c>
      <c r="BA224" s="36">
        <v>0</v>
      </c>
      <c r="BB224" s="36">
        <v>1</v>
      </c>
      <c r="BC224" s="36">
        <v>0</v>
      </c>
      <c r="BD224" s="36">
        <v>0</v>
      </c>
      <c r="BE224" s="36">
        <v>0</v>
      </c>
      <c r="BF224" s="36">
        <v>1</v>
      </c>
      <c r="BG224" s="36">
        <v>1</v>
      </c>
      <c r="BH224" s="36">
        <v>0</v>
      </c>
      <c r="BI224" s="36">
        <v>0</v>
      </c>
      <c r="BJ224" s="36">
        <v>0</v>
      </c>
      <c r="BK224" s="17">
        <v>0</v>
      </c>
      <c r="BL224" s="11" t="s">
        <v>6497</v>
      </c>
    </row>
    <row r="225" spans="1:64" ht="15">
      <c r="A225" s="74" t="s">
        <v>314</v>
      </c>
      <c r="B225" s="74" t="s">
        <v>4312</v>
      </c>
      <c r="C225" s="38">
        <v>6</v>
      </c>
      <c r="D225" s="38">
        <v>6</v>
      </c>
      <c r="E225" s="38">
        <v>0</v>
      </c>
      <c r="F225" s="38">
        <v>2</v>
      </c>
      <c r="G225" s="38">
        <v>3</v>
      </c>
      <c r="H225" s="38">
        <v>1</v>
      </c>
      <c r="I225" s="38">
        <v>0</v>
      </c>
      <c r="J225" s="83">
        <v>0</v>
      </c>
      <c r="K225" s="75">
        <f t="shared" si="29"/>
        <v>6</v>
      </c>
      <c r="L225" s="23"/>
      <c r="M225" s="71"/>
      <c r="N225" s="91"/>
      <c r="O225" s="91"/>
      <c r="P225" s="92"/>
      <c r="Q225" s="92"/>
      <c r="S225" s="14" t="s">
        <v>6457</v>
      </c>
      <c r="T225" s="63">
        <v>0</v>
      </c>
      <c r="U225" s="63">
        <v>0</v>
      </c>
      <c r="V225" s="63">
        <v>0</v>
      </c>
      <c r="W225" s="63">
        <v>0</v>
      </c>
      <c r="X225" s="63">
        <v>0</v>
      </c>
      <c r="Y225" s="14">
        <f t="shared" ref="Y225:Y231" si="31">SUM(T225:X225)</f>
        <v>0</v>
      </c>
      <c r="AL225" s="11" t="s">
        <v>6498</v>
      </c>
      <c r="AM225" s="36">
        <v>3</v>
      </c>
      <c r="AN225" s="36">
        <v>3</v>
      </c>
      <c r="AO225" s="36">
        <v>1</v>
      </c>
      <c r="AP225" s="36">
        <v>1</v>
      </c>
      <c r="AQ225" s="36">
        <v>1</v>
      </c>
      <c r="AR225" s="36">
        <v>0</v>
      </c>
      <c r="AS225" s="36">
        <v>0</v>
      </c>
      <c r="AT225" s="35">
        <v>0</v>
      </c>
      <c r="AU225" s="35">
        <v>1</v>
      </c>
      <c r="AV225" s="36">
        <v>1</v>
      </c>
      <c r="AW225" s="36">
        <v>0</v>
      </c>
      <c r="AX225" s="36">
        <v>0</v>
      </c>
      <c r="AY225" s="36">
        <v>1</v>
      </c>
      <c r="AZ225" s="36">
        <v>0</v>
      </c>
      <c r="BA225" s="36">
        <v>0</v>
      </c>
      <c r="BB225" s="36">
        <v>1</v>
      </c>
      <c r="BC225" s="36">
        <v>0</v>
      </c>
      <c r="BD225" s="36">
        <v>0</v>
      </c>
      <c r="BE225" s="36">
        <v>0</v>
      </c>
      <c r="BF225" s="36">
        <v>0</v>
      </c>
      <c r="BG225" s="36">
        <v>1</v>
      </c>
      <c r="BH225" s="36">
        <v>0</v>
      </c>
      <c r="BI225" s="36">
        <v>0</v>
      </c>
      <c r="BJ225" s="36">
        <v>0</v>
      </c>
      <c r="BK225" s="17">
        <v>0</v>
      </c>
      <c r="BL225" s="11" t="s">
        <v>6498</v>
      </c>
    </row>
    <row r="226" spans="1:64" ht="15">
      <c r="A226" s="74" t="s">
        <v>314</v>
      </c>
      <c r="B226" s="74" t="s">
        <v>1117</v>
      </c>
      <c r="C226" s="38">
        <v>584</v>
      </c>
      <c r="D226" s="38">
        <v>583</v>
      </c>
      <c r="E226" s="38">
        <v>8</v>
      </c>
      <c r="F226" s="38">
        <v>38</v>
      </c>
      <c r="G226" s="38">
        <v>25</v>
      </c>
      <c r="H226" s="38">
        <v>63</v>
      </c>
      <c r="I226" s="38">
        <v>449</v>
      </c>
      <c r="J226" s="83">
        <v>0</v>
      </c>
      <c r="K226" s="75">
        <f t="shared" si="29"/>
        <v>583</v>
      </c>
      <c r="L226" s="23"/>
      <c r="M226" s="71">
        <v>726</v>
      </c>
      <c r="N226" s="91"/>
      <c r="O226" s="91"/>
      <c r="P226" s="92"/>
      <c r="Q226" s="92"/>
      <c r="S226" s="46" t="s">
        <v>6460</v>
      </c>
      <c r="T226" s="57">
        <v>0</v>
      </c>
      <c r="U226" s="57">
        <v>0</v>
      </c>
      <c r="V226" s="57">
        <v>0</v>
      </c>
      <c r="W226" s="57">
        <v>0</v>
      </c>
      <c r="X226" s="57">
        <v>0</v>
      </c>
      <c r="Y226" s="14">
        <f t="shared" si="31"/>
        <v>0</v>
      </c>
      <c r="AL226" s="11" t="s">
        <v>6499</v>
      </c>
      <c r="AM226" s="36">
        <v>10</v>
      </c>
      <c r="AN226" s="36">
        <v>3</v>
      </c>
      <c r="AO226" s="36">
        <v>5</v>
      </c>
      <c r="AP226" s="36">
        <v>3</v>
      </c>
      <c r="AQ226" s="36">
        <v>2</v>
      </c>
      <c r="AR226" s="36">
        <v>0</v>
      </c>
      <c r="AS226" s="36">
        <v>0</v>
      </c>
      <c r="AT226" s="35">
        <v>0</v>
      </c>
      <c r="AU226" s="35">
        <v>1</v>
      </c>
      <c r="AV226" s="36">
        <v>1</v>
      </c>
      <c r="AW226" s="36">
        <v>0</v>
      </c>
      <c r="AX226" s="36">
        <v>0</v>
      </c>
      <c r="AY226" s="36">
        <v>1</v>
      </c>
      <c r="AZ226" s="36">
        <v>0</v>
      </c>
      <c r="BA226" s="36">
        <v>0</v>
      </c>
      <c r="BB226" s="36">
        <v>1</v>
      </c>
      <c r="BC226" s="36">
        <v>0</v>
      </c>
      <c r="BD226" s="36">
        <v>0</v>
      </c>
      <c r="BE226" s="36">
        <v>0</v>
      </c>
      <c r="BF226" s="36">
        <v>0</v>
      </c>
      <c r="BG226" s="36">
        <v>1</v>
      </c>
      <c r="BH226" s="36">
        <v>0</v>
      </c>
      <c r="BI226" s="36">
        <v>0</v>
      </c>
      <c r="BJ226" s="36">
        <v>0</v>
      </c>
      <c r="BK226" s="17">
        <v>0</v>
      </c>
      <c r="BL226" s="11" t="s">
        <v>6499</v>
      </c>
    </row>
    <row r="227" spans="1:64" ht="15">
      <c r="A227" s="80" t="s">
        <v>6430</v>
      </c>
      <c r="B227" s="80" t="s">
        <v>1117</v>
      </c>
      <c r="C227" s="49">
        <v>1</v>
      </c>
      <c r="D227" s="49">
        <v>1</v>
      </c>
      <c r="E227" s="49">
        <v>0</v>
      </c>
      <c r="F227" s="49">
        <v>0</v>
      </c>
      <c r="G227" s="49">
        <v>0</v>
      </c>
      <c r="H227" s="49">
        <v>1</v>
      </c>
      <c r="I227" s="49">
        <v>0</v>
      </c>
      <c r="J227" s="49">
        <v>0</v>
      </c>
      <c r="K227" s="78">
        <f t="shared" si="29"/>
        <v>1</v>
      </c>
      <c r="L227" s="23"/>
      <c r="M227" s="71">
        <v>1</v>
      </c>
      <c r="N227" s="91"/>
      <c r="O227" s="91"/>
      <c r="P227" s="92"/>
      <c r="Q227" s="92"/>
      <c r="S227" s="14" t="s">
        <v>6461</v>
      </c>
      <c r="T227" s="56">
        <v>0</v>
      </c>
      <c r="U227" s="56">
        <v>0</v>
      </c>
      <c r="V227" s="56">
        <v>0</v>
      </c>
      <c r="W227" s="56">
        <v>1</v>
      </c>
      <c r="X227" s="56">
        <v>0</v>
      </c>
      <c r="Y227" s="14">
        <f t="shared" si="31"/>
        <v>1</v>
      </c>
      <c r="AL227" s="11" t="s">
        <v>6500</v>
      </c>
      <c r="AM227" s="36">
        <v>51</v>
      </c>
      <c r="AN227" s="36">
        <v>46</v>
      </c>
      <c r="AO227" s="36">
        <v>37</v>
      </c>
      <c r="AP227" s="36">
        <v>28</v>
      </c>
      <c r="AQ227" s="36">
        <v>23</v>
      </c>
      <c r="AR227" s="36">
        <v>12</v>
      </c>
      <c r="AS227" s="36">
        <v>18</v>
      </c>
      <c r="AT227" s="35">
        <v>8</v>
      </c>
      <c r="AU227" s="35">
        <v>10</v>
      </c>
      <c r="AV227" s="36">
        <v>4</v>
      </c>
      <c r="AW227" s="36">
        <v>1</v>
      </c>
      <c r="AX227" s="36">
        <v>5</v>
      </c>
      <c r="AY227" s="36">
        <v>3</v>
      </c>
      <c r="AZ227" s="36">
        <v>0</v>
      </c>
      <c r="BA227" s="36">
        <v>0</v>
      </c>
      <c r="BB227" s="36">
        <v>2</v>
      </c>
      <c r="BC227" s="36">
        <v>0</v>
      </c>
      <c r="BD227" s="36">
        <v>0</v>
      </c>
      <c r="BE227" s="36">
        <v>0</v>
      </c>
      <c r="BF227" s="36">
        <v>4</v>
      </c>
      <c r="BG227" s="36">
        <v>1</v>
      </c>
      <c r="BH227" s="36">
        <v>1</v>
      </c>
      <c r="BI227" s="36">
        <v>0</v>
      </c>
      <c r="BJ227" s="36">
        <v>0</v>
      </c>
      <c r="BK227" s="17">
        <v>0</v>
      </c>
      <c r="BL227" s="11" t="s">
        <v>6500</v>
      </c>
    </row>
    <row r="228" spans="1:64" ht="15">
      <c r="A228" s="85" t="s">
        <v>6506</v>
      </c>
      <c r="B228" s="86"/>
      <c r="C228" s="55">
        <f>SUM(C214:C227)</f>
        <v>916</v>
      </c>
      <c r="D228" s="55">
        <f>SUM(D214:D227)</f>
        <v>909</v>
      </c>
      <c r="E228" s="55">
        <f t="shared" ref="E228:J228" si="32">SUM(E214:E227)</f>
        <v>20</v>
      </c>
      <c r="F228" s="55">
        <f t="shared" si="32"/>
        <v>71</v>
      </c>
      <c r="G228" s="55">
        <f t="shared" si="32"/>
        <v>36</v>
      </c>
      <c r="H228" s="55">
        <f t="shared" si="32"/>
        <v>150</v>
      </c>
      <c r="I228" s="55">
        <f t="shared" si="32"/>
        <v>632</v>
      </c>
      <c r="J228" s="55">
        <f t="shared" si="32"/>
        <v>0</v>
      </c>
      <c r="K228" s="75">
        <f>SUM(E228:J228)</f>
        <v>909</v>
      </c>
      <c r="L228" s="23"/>
      <c r="M228" s="71">
        <f>SUM(M214:M227)</f>
        <v>909</v>
      </c>
      <c r="N228" s="91"/>
      <c r="O228" s="91"/>
      <c r="P228" s="91"/>
      <c r="Q228" s="92"/>
      <c r="S228" s="46" t="s">
        <v>6489</v>
      </c>
      <c r="T228" s="57">
        <v>0</v>
      </c>
      <c r="U228" s="57">
        <v>4</v>
      </c>
      <c r="V228" s="57">
        <v>0</v>
      </c>
      <c r="W228" s="57">
        <v>11</v>
      </c>
      <c r="X228" s="57">
        <v>0</v>
      </c>
      <c r="Y228" s="14">
        <f t="shared" si="31"/>
        <v>15</v>
      </c>
      <c r="AL228" s="11" t="s">
        <v>6501</v>
      </c>
      <c r="AM228" s="36">
        <v>713</v>
      </c>
      <c r="AN228" s="36">
        <v>352</v>
      </c>
      <c r="AO228" s="36">
        <v>266</v>
      </c>
      <c r="AP228" s="36">
        <v>249</v>
      </c>
      <c r="AQ228" s="36">
        <v>156</v>
      </c>
      <c r="AR228" s="36">
        <v>84</v>
      </c>
      <c r="AS228" s="36">
        <v>62</v>
      </c>
      <c r="AT228" s="35">
        <v>82</v>
      </c>
      <c r="AU228" s="35">
        <v>42</v>
      </c>
      <c r="AV228" s="36">
        <v>52</v>
      </c>
      <c r="AW228" s="36">
        <v>37</v>
      </c>
      <c r="AX228" s="36">
        <v>17</v>
      </c>
      <c r="AY228" s="36">
        <v>19</v>
      </c>
      <c r="AZ228" s="36">
        <v>37</v>
      </c>
      <c r="BA228" s="36">
        <v>13</v>
      </c>
      <c r="BB228" s="36">
        <v>19</v>
      </c>
      <c r="BC228" s="36">
        <v>16</v>
      </c>
      <c r="BD228" s="59">
        <v>11</v>
      </c>
      <c r="BE228" s="36">
        <v>3</v>
      </c>
      <c r="BF228" s="36">
        <v>6</v>
      </c>
      <c r="BG228" s="36">
        <v>2</v>
      </c>
      <c r="BH228" s="36">
        <v>3</v>
      </c>
      <c r="BI228" s="36">
        <v>5</v>
      </c>
      <c r="BJ228" s="36">
        <v>3</v>
      </c>
      <c r="BK228" s="36">
        <v>0</v>
      </c>
      <c r="BL228" s="11" t="s">
        <v>6501</v>
      </c>
    </row>
    <row r="229" spans="1:64" ht="15">
      <c r="K229" s="61"/>
      <c r="L229" s="84"/>
      <c r="M229" s="84"/>
      <c r="N229" s="91"/>
      <c r="O229" s="91"/>
      <c r="P229" s="91"/>
      <c r="Q229" s="92"/>
      <c r="S229" s="15" t="s">
        <v>6429</v>
      </c>
      <c r="T229" s="63">
        <v>2</v>
      </c>
      <c r="U229" s="63">
        <v>6</v>
      </c>
      <c r="V229" s="63">
        <v>2</v>
      </c>
      <c r="W229" s="63">
        <v>15</v>
      </c>
      <c r="X229" s="63">
        <v>0</v>
      </c>
      <c r="Y229" s="14">
        <f t="shared" si="31"/>
        <v>25</v>
      </c>
      <c r="AL229" s="11" t="s">
        <v>6502</v>
      </c>
      <c r="AM229" s="36">
        <v>1</v>
      </c>
      <c r="AN229" s="36">
        <v>28</v>
      </c>
      <c r="AO229" s="36">
        <v>72</v>
      </c>
      <c r="AP229" s="36">
        <v>273</v>
      </c>
      <c r="AQ229" s="36">
        <v>355</v>
      </c>
      <c r="AR229" s="36">
        <v>161</v>
      </c>
      <c r="AS229" s="36">
        <v>145</v>
      </c>
      <c r="AT229" s="35">
        <v>92</v>
      </c>
      <c r="AU229" s="35">
        <v>72</v>
      </c>
      <c r="AV229" s="36">
        <v>60</v>
      </c>
      <c r="AW229" s="36">
        <v>43</v>
      </c>
      <c r="AX229" s="36">
        <v>40</v>
      </c>
      <c r="AY229" s="36">
        <v>31</v>
      </c>
      <c r="AZ229" s="36">
        <v>39</v>
      </c>
      <c r="BA229" s="36">
        <v>28</v>
      </c>
      <c r="BB229" s="36">
        <v>32</v>
      </c>
      <c r="BC229" s="36">
        <v>17</v>
      </c>
      <c r="BD229" s="59">
        <v>29</v>
      </c>
      <c r="BE229" s="36">
        <v>10</v>
      </c>
      <c r="BF229" s="36">
        <v>15</v>
      </c>
      <c r="BG229" s="36">
        <v>6</v>
      </c>
      <c r="BH229" s="36">
        <v>14</v>
      </c>
      <c r="BI229" s="36">
        <v>7</v>
      </c>
      <c r="BJ229" s="36">
        <v>4</v>
      </c>
      <c r="BK229" s="36">
        <v>1</v>
      </c>
      <c r="BL229" s="11" t="s">
        <v>6502</v>
      </c>
    </row>
    <row r="230" spans="1:64" ht="15">
      <c r="K230" s="61"/>
      <c r="L230" s="84"/>
      <c r="M230" s="84"/>
      <c r="N230" s="91"/>
      <c r="O230" s="91"/>
      <c r="P230" s="91"/>
      <c r="Q230" s="92"/>
      <c r="S230" s="46" t="s">
        <v>6430</v>
      </c>
      <c r="T230" s="70">
        <v>0</v>
      </c>
      <c r="U230" s="70">
        <v>0</v>
      </c>
      <c r="V230" s="70">
        <v>0</v>
      </c>
      <c r="W230" s="70">
        <v>0</v>
      </c>
      <c r="X230" s="70">
        <v>0</v>
      </c>
      <c r="Y230" s="14">
        <f t="shared" si="31"/>
        <v>0</v>
      </c>
      <c r="BI230" s="24"/>
    </row>
    <row r="231" spans="1:64" ht="15">
      <c r="L231" s="84"/>
      <c r="M231" s="84"/>
      <c r="N231" s="91"/>
      <c r="O231" s="91"/>
      <c r="P231" s="91"/>
      <c r="Q231" s="92"/>
      <c r="S231" s="61"/>
      <c r="T231" s="23">
        <f>SUM(T225:T230)</f>
        <v>2</v>
      </c>
      <c r="U231" s="23">
        <f>SUM(U225:U230)</f>
        <v>10</v>
      </c>
      <c r="V231" s="23">
        <f>SUM(V225:V230)</f>
        <v>2</v>
      </c>
      <c r="W231" s="23">
        <f>SUM(W225:W230)</f>
        <v>27</v>
      </c>
      <c r="X231" s="23">
        <f>SUM(X225:X230)</f>
        <v>0</v>
      </c>
      <c r="Y231" s="14">
        <f t="shared" si="31"/>
        <v>41</v>
      </c>
      <c r="BI231" s="24"/>
    </row>
    <row r="232" spans="1:64" ht="15">
      <c r="L232" s="84"/>
      <c r="M232" s="84"/>
      <c r="N232" s="91"/>
      <c r="O232" s="91"/>
      <c r="P232" s="91"/>
      <c r="Q232" s="92"/>
      <c r="BI232" s="24"/>
    </row>
    <row r="233" spans="1:64" ht="15">
      <c r="M233" s="61"/>
      <c r="N233" s="91"/>
      <c r="O233" s="91"/>
      <c r="P233" s="91"/>
      <c r="Q233" s="92"/>
      <c r="AL233" s="11" t="s">
        <v>5</v>
      </c>
      <c r="AM233" s="11" t="s">
        <v>6504</v>
      </c>
      <c r="AN233" s="11" t="s">
        <v>6463</v>
      </c>
      <c r="AO233" s="11" t="s">
        <v>6464</v>
      </c>
      <c r="AP233" s="11" t="s">
        <v>6465</v>
      </c>
      <c r="AQ233" s="11" t="s">
        <v>6466</v>
      </c>
      <c r="AR233" s="11" t="s">
        <v>6467</v>
      </c>
      <c r="AS233" s="11" t="s">
        <v>6468</v>
      </c>
      <c r="AT233" s="51" t="s">
        <v>6469</v>
      </c>
      <c r="AU233" s="51" t="s">
        <v>6470</v>
      </c>
      <c r="AV233" s="11" t="s">
        <v>6471</v>
      </c>
      <c r="AW233" s="11" t="s">
        <v>6472</v>
      </c>
      <c r="AX233" s="11" t="s">
        <v>6473</v>
      </c>
      <c r="AY233" s="11" t="s">
        <v>6474</v>
      </c>
      <c r="AZ233" s="11" t="s">
        <v>6475</v>
      </c>
      <c r="BA233" s="11" t="s">
        <v>6476</v>
      </c>
      <c r="BB233" s="11" t="s">
        <v>6477</v>
      </c>
      <c r="BC233" s="11" t="s">
        <v>6478</v>
      </c>
      <c r="BD233" s="11" t="s">
        <v>6479</v>
      </c>
      <c r="BE233" s="11" t="s">
        <v>6480</v>
      </c>
      <c r="BF233" s="11" t="s">
        <v>6481</v>
      </c>
      <c r="BG233" s="11" t="s">
        <v>6482</v>
      </c>
      <c r="BH233" s="11" t="s">
        <v>6483</v>
      </c>
      <c r="BI233" s="22" t="s">
        <v>6505</v>
      </c>
      <c r="BJ233" s="11" t="s">
        <v>6485</v>
      </c>
      <c r="BK233" s="11" t="s">
        <v>6486</v>
      </c>
    </row>
    <row r="234" spans="1:64" ht="15">
      <c r="L234" s="61"/>
      <c r="M234" s="61"/>
      <c r="N234" s="91"/>
      <c r="O234" s="91"/>
      <c r="P234" s="91"/>
      <c r="Q234" s="92"/>
      <c r="S234" s="14" t="s">
        <v>6507</v>
      </c>
      <c r="T234" s="14" t="s">
        <v>197</v>
      </c>
      <c r="U234" s="14" t="s">
        <v>209</v>
      </c>
      <c r="V234" s="14" t="s">
        <v>186</v>
      </c>
      <c r="W234" s="14" t="s">
        <v>84</v>
      </c>
      <c r="X234" s="14" t="s">
        <v>240</v>
      </c>
      <c r="Y234" s="14" t="s">
        <v>6508</v>
      </c>
      <c r="AL234" s="11" t="s">
        <v>6509</v>
      </c>
      <c r="AM234" s="36">
        <v>0</v>
      </c>
      <c r="AN234" s="36">
        <v>0</v>
      </c>
      <c r="AO234" s="36">
        <v>0</v>
      </c>
      <c r="AP234" s="36">
        <v>0</v>
      </c>
      <c r="AQ234" s="36">
        <v>2</v>
      </c>
      <c r="AR234" s="36">
        <v>15</v>
      </c>
      <c r="AS234" s="36">
        <v>39</v>
      </c>
      <c r="AT234" s="35">
        <v>174</v>
      </c>
      <c r="AU234" s="35">
        <v>257</v>
      </c>
      <c r="AV234" s="36">
        <v>409</v>
      </c>
      <c r="AW234" s="36">
        <v>233</v>
      </c>
      <c r="AX234" s="36">
        <v>203</v>
      </c>
      <c r="AY234" s="36">
        <v>114</v>
      </c>
      <c r="AZ234" s="36">
        <v>154</v>
      </c>
      <c r="BA234" s="36">
        <v>112</v>
      </c>
      <c r="BB234" s="36">
        <v>124</v>
      </c>
      <c r="BC234" s="36">
        <v>60</v>
      </c>
      <c r="BD234" s="59">
        <v>87</v>
      </c>
      <c r="BE234" s="36">
        <v>39</v>
      </c>
      <c r="BF234" s="36">
        <v>57</v>
      </c>
      <c r="BG234" s="36">
        <v>29</v>
      </c>
      <c r="BH234" s="36">
        <v>50</v>
      </c>
      <c r="BI234" s="36">
        <v>34</v>
      </c>
      <c r="BJ234" s="36">
        <v>35</v>
      </c>
      <c r="BK234" s="36">
        <v>18</v>
      </c>
      <c r="BL234" s="11" t="s">
        <v>6509</v>
      </c>
    </row>
    <row r="235" spans="1:64" ht="15">
      <c r="L235" s="61"/>
      <c r="M235" s="61"/>
      <c r="N235" s="91"/>
      <c r="O235" s="91"/>
      <c r="P235" s="91"/>
      <c r="Q235" s="92"/>
      <c r="S235" s="14" t="s">
        <v>6457</v>
      </c>
      <c r="T235" s="41">
        <v>0</v>
      </c>
      <c r="U235" s="41">
        <v>0</v>
      </c>
      <c r="V235" s="41">
        <v>0</v>
      </c>
      <c r="W235" s="56">
        <v>0</v>
      </c>
      <c r="X235" s="41">
        <v>0</v>
      </c>
      <c r="Y235" s="15">
        <f t="shared" ref="Y235:Y241" si="33">SUM(T235:W235)</f>
        <v>0</v>
      </c>
      <c r="Z235" s="14" t="s">
        <v>6457</v>
      </c>
      <c r="AL235" s="64" t="s">
        <v>6510</v>
      </c>
      <c r="AM235" s="65">
        <v>0</v>
      </c>
      <c r="AN235" s="65">
        <v>0</v>
      </c>
      <c r="AO235" s="65">
        <v>0</v>
      </c>
      <c r="AP235" s="65">
        <v>0</v>
      </c>
      <c r="AQ235" s="65">
        <v>0</v>
      </c>
      <c r="AR235" s="65">
        <v>0</v>
      </c>
      <c r="AS235" s="65">
        <v>0</v>
      </c>
      <c r="AT235" s="65">
        <v>0</v>
      </c>
      <c r="AU235" s="65">
        <v>0</v>
      </c>
      <c r="AV235" s="65">
        <v>2</v>
      </c>
      <c r="AW235" s="65">
        <v>10</v>
      </c>
      <c r="AX235" s="65">
        <v>51</v>
      </c>
      <c r="AY235" s="65">
        <v>115</v>
      </c>
      <c r="AZ235" s="65">
        <v>428</v>
      </c>
      <c r="BA235" s="65">
        <v>525</v>
      </c>
      <c r="BB235" s="65">
        <v>467</v>
      </c>
      <c r="BC235" s="65">
        <v>379</v>
      </c>
      <c r="BD235" s="66">
        <v>320</v>
      </c>
      <c r="BE235" s="66">
        <v>115</v>
      </c>
      <c r="BF235" s="65">
        <v>91</v>
      </c>
      <c r="BG235" s="65">
        <v>54</v>
      </c>
      <c r="BH235" s="67">
        <v>62</v>
      </c>
      <c r="BI235" s="68">
        <v>37</v>
      </c>
      <c r="BJ235" s="68">
        <v>45</v>
      </c>
      <c r="BK235" s="68">
        <v>34</v>
      </c>
      <c r="BL235" s="64" t="s">
        <v>6510</v>
      </c>
    </row>
    <row r="236" spans="1:64" ht="15">
      <c r="L236" s="61"/>
      <c r="M236" s="61"/>
      <c r="N236" s="91"/>
      <c r="O236" s="91"/>
      <c r="P236" s="91"/>
      <c r="Q236" s="92"/>
      <c r="S236" s="46" t="s">
        <v>6460</v>
      </c>
      <c r="T236" s="47">
        <v>0</v>
      </c>
      <c r="U236" s="47">
        <v>0</v>
      </c>
      <c r="V236" s="47">
        <v>0</v>
      </c>
      <c r="W236" s="57">
        <v>1</v>
      </c>
      <c r="X236" s="47">
        <v>0</v>
      </c>
      <c r="Y236" s="15">
        <f t="shared" si="33"/>
        <v>1</v>
      </c>
      <c r="Z236" s="46" t="s">
        <v>6460</v>
      </c>
      <c r="AL236" s="11" t="s">
        <v>6511</v>
      </c>
      <c r="AM236" s="36">
        <v>0</v>
      </c>
      <c r="AN236" s="36">
        <v>0</v>
      </c>
      <c r="AO236" s="36">
        <v>0</v>
      </c>
      <c r="AP236" s="36">
        <v>0</v>
      </c>
      <c r="AQ236" s="36">
        <v>0</v>
      </c>
      <c r="AR236" s="36">
        <v>0</v>
      </c>
      <c r="AS236" s="36">
        <v>0</v>
      </c>
      <c r="AT236" s="36">
        <v>0</v>
      </c>
      <c r="AU236" s="36">
        <v>0</v>
      </c>
      <c r="AV236" s="36">
        <v>1</v>
      </c>
      <c r="AW236" s="36">
        <v>7</v>
      </c>
      <c r="AX236" s="36">
        <v>40</v>
      </c>
      <c r="AY236" s="36">
        <v>42</v>
      </c>
      <c r="AZ236" s="36">
        <v>161</v>
      </c>
      <c r="BA236" s="36">
        <v>182</v>
      </c>
      <c r="BB236" s="36">
        <v>349</v>
      </c>
      <c r="BC236" s="36">
        <v>202</v>
      </c>
      <c r="BD236" s="59">
        <v>211</v>
      </c>
      <c r="BE236" s="36">
        <v>120</v>
      </c>
      <c r="BF236" s="36">
        <v>162</v>
      </c>
      <c r="BG236" s="36">
        <v>71</v>
      </c>
      <c r="BH236" s="36">
        <v>109</v>
      </c>
      <c r="BI236" s="36">
        <v>69</v>
      </c>
      <c r="BJ236" s="36">
        <v>64</v>
      </c>
      <c r="BK236" s="36">
        <v>30</v>
      </c>
      <c r="BL236" s="11" t="s">
        <v>6511</v>
      </c>
    </row>
    <row r="237" spans="1:64" ht="15">
      <c r="L237" s="61"/>
      <c r="M237" s="84"/>
      <c r="N237" s="91"/>
      <c r="O237" s="91"/>
      <c r="P237" s="91"/>
      <c r="Q237" s="92"/>
      <c r="S237" s="14" t="s">
        <v>6461</v>
      </c>
      <c r="T237" s="58">
        <v>0</v>
      </c>
      <c r="U237" s="58">
        <v>5</v>
      </c>
      <c r="V237" s="58">
        <v>0</v>
      </c>
      <c r="W237" s="56">
        <v>13</v>
      </c>
      <c r="X237" s="41">
        <v>34</v>
      </c>
      <c r="Y237" s="15">
        <f t="shared" si="33"/>
        <v>18</v>
      </c>
      <c r="Z237" s="14" t="s">
        <v>6461</v>
      </c>
      <c r="AL237" s="64" t="s">
        <v>6512</v>
      </c>
      <c r="AM237" s="65">
        <v>0</v>
      </c>
      <c r="AN237" s="65">
        <v>0</v>
      </c>
      <c r="AO237" s="65">
        <v>0</v>
      </c>
      <c r="AP237" s="65">
        <v>0</v>
      </c>
      <c r="AQ237" s="65">
        <v>0</v>
      </c>
      <c r="AR237" s="65">
        <v>0</v>
      </c>
      <c r="AS237" s="65">
        <v>0</v>
      </c>
      <c r="AT237" s="65">
        <v>0</v>
      </c>
      <c r="AU237" s="65">
        <v>0</v>
      </c>
      <c r="AV237" s="65">
        <v>0</v>
      </c>
      <c r="AW237" s="65">
        <v>0</v>
      </c>
      <c r="AX237" s="65">
        <v>13</v>
      </c>
      <c r="AY237" s="65">
        <v>33</v>
      </c>
      <c r="AZ237" s="65">
        <v>51</v>
      </c>
      <c r="BA237" s="65">
        <v>28</v>
      </c>
      <c r="BB237" s="65">
        <v>181</v>
      </c>
      <c r="BC237" s="65">
        <v>177</v>
      </c>
      <c r="BD237" s="66">
        <v>386</v>
      </c>
      <c r="BE237" s="66">
        <v>395</v>
      </c>
      <c r="BF237" s="65">
        <v>522</v>
      </c>
      <c r="BG237" s="65">
        <v>271</v>
      </c>
      <c r="BH237" s="67">
        <v>333</v>
      </c>
      <c r="BI237" s="68">
        <v>316</v>
      </c>
      <c r="BJ237" s="68">
        <v>325</v>
      </c>
      <c r="BK237" s="68">
        <v>83</v>
      </c>
      <c r="BL237" s="64" t="s">
        <v>6512</v>
      </c>
    </row>
    <row r="238" spans="1:64" ht="15">
      <c r="L238" s="61"/>
      <c r="M238" s="84"/>
      <c r="N238" s="91"/>
      <c r="O238" s="91"/>
      <c r="P238" s="91"/>
      <c r="Q238" s="92"/>
      <c r="S238" s="46" t="s">
        <v>6489</v>
      </c>
      <c r="T238" s="47">
        <v>2</v>
      </c>
      <c r="U238" s="47">
        <v>7</v>
      </c>
      <c r="V238" s="47">
        <v>3</v>
      </c>
      <c r="W238" s="57">
        <v>18</v>
      </c>
      <c r="X238" s="47">
        <v>83</v>
      </c>
      <c r="Y238" s="15">
        <f t="shared" si="33"/>
        <v>30</v>
      </c>
      <c r="Z238" s="46" t="s">
        <v>6489</v>
      </c>
      <c r="AL238" s="11" t="s">
        <v>6513</v>
      </c>
      <c r="AM238" s="36">
        <v>0</v>
      </c>
      <c r="AN238" s="36">
        <v>0</v>
      </c>
      <c r="AO238" s="36">
        <v>0</v>
      </c>
      <c r="AP238" s="36">
        <v>0</v>
      </c>
      <c r="AQ238" s="36">
        <v>0</v>
      </c>
      <c r="AR238" s="36">
        <v>0</v>
      </c>
      <c r="AS238" s="36">
        <v>0</v>
      </c>
      <c r="AT238" s="36">
        <v>0</v>
      </c>
      <c r="AU238" s="36">
        <v>0</v>
      </c>
      <c r="AV238" s="36">
        <v>0</v>
      </c>
      <c r="AW238" s="36">
        <v>0</v>
      </c>
      <c r="AX238" s="36">
        <v>0</v>
      </c>
      <c r="AY238" s="36">
        <v>0</v>
      </c>
      <c r="AZ238" s="36">
        <v>0</v>
      </c>
      <c r="BA238" s="36">
        <v>0</v>
      </c>
      <c r="BB238" s="36">
        <v>0</v>
      </c>
      <c r="BC238" s="36">
        <v>0</v>
      </c>
      <c r="BD238" s="59">
        <v>61</v>
      </c>
      <c r="BE238" s="36">
        <v>57</v>
      </c>
      <c r="BF238" s="36">
        <v>152</v>
      </c>
      <c r="BG238" s="36">
        <v>72</v>
      </c>
      <c r="BH238" s="36">
        <v>204</v>
      </c>
      <c r="BI238" s="36">
        <v>229</v>
      </c>
      <c r="BJ238" s="36">
        <v>320</v>
      </c>
      <c r="BK238" s="36">
        <v>186</v>
      </c>
      <c r="BL238" s="11" t="s">
        <v>6513</v>
      </c>
    </row>
    <row r="239" spans="1:64" ht="15">
      <c r="C239" s="61"/>
      <c r="D239" s="90"/>
      <c r="E239" s="90"/>
      <c r="F239" s="93"/>
      <c r="G239" s="19"/>
      <c r="H239" s="90"/>
      <c r="I239" s="90"/>
      <c r="J239" s="90"/>
      <c r="K239" s="93"/>
      <c r="L239" s="61"/>
      <c r="M239" s="61"/>
      <c r="N239" s="91"/>
      <c r="O239" s="91"/>
      <c r="P239" s="91"/>
      <c r="Q239" s="92"/>
      <c r="S239" s="15" t="s">
        <v>6429</v>
      </c>
      <c r="T239" s="41">
        <v>16</v>
      </c>
      <c r="U239" s="41">
        <v>49</v>
      </c>
      <c r="V239" s="41">
        <v>31</v>
      </c>
      <c r="W239" s="56">
        <v>90</v>
      </c>
      <c r="X239" s="41">
        <v>515</v>
      </c>
      <c r="Y239" s="15">
        <f t="shared" si="33"/>
        <v>186</v>
      </c>
      <c r="Z239" s="15" t="s">
        <v>6429</v>
      </c>
      <c r="AL239" s="64" t="s">
        <v>6514</v>
      </c>
      <c r="AM239" s="65">
        <v>0</v>
      </c>
      <c r="AN239" s="65">
        <v>0</v>
      </c>
      <c r="AO239" s="65">
        <v>0</v>
      </c>
      <c r="AP239" s="65">
        <v>0</v>
      </c>
      <c r="AQ239" s="65">
        <v>0</v>
      </c>
      <c r="AR239" s="65">
        <v>0</v>
      </c>
      <c r="AS239" s="65">
        <v>0</v>
      </c>
      <c r="AT239" s="65">
        <v>0</v>
      </c>
      <c r="AU239" s="65">
        <v>0</v>
      </c>
      <c r="AV239" s="65">
        <v>0</v>
      </c>
      <c r="AW239" s="65">
        <v>0</v>
      </c>
      <c r="AX239" s="65">
        <v>0</v>
      </c>
      <c r="AY239" s="65">
        <v>0</v>
      </c>
      <c r="AZ239" s="65">
        <v>0</v>
      </c>
      <c r="BA239" s="65">
        <v>0</v>
      </c>
      <c r="BB239" s="65">
        <v>0</v>
      </c>
      <c r="BC239" s="65">
        <v>0</v>
      </c>
      <c r="BD239" s="66">
        <v>0</v>
      </c>
      <c r="BE239" s="66">
        <v>0</v>
      </c>
      <c r="BF239" s="65">
        <v>76</v>
      </c>
      <c r="BG239" s="65">
        <v>315</v>
      </c>
      <c r="BH239" s="67">
        <v>456</v>
      </c>
      <c r="BI239" s="68">
        <v>337</v>
      </c>
      <c r="BJ239" s="68">
        <v>386</v>
      </c>
      <c r="BK239" s="68">
        <v>515</v>
      </c>
      <c r="BL239" s="64" t="s">
        <v>6514</v>
      </c>
    </row>
    <row r="240" spans="1:64" ht="15">
      <c r="C240" s="61"/>
      <c r="D240" s="90"/>
      <c r="E240" s="90"/>
      <c r="F240" s="93"/>
      <c r="G240" s="19"/>
      <c r="H240" s="90"/>
      <c r="I240" s="90"/>
      <c r="J240" s="90"/>
      <c r="K240" s="93"/>
      <c r="L240" s="61"/>
      <c r="M240" s="61"/>
      <c r="N240" s="91"/>
      <c r="O240" s="91"/>
      <c r="P240" s="91"/>
      <c r="Q240" s="92"/>
      <c r="S240" s="46" t="s">
        <v>6430</v>
      </c>
      <c r="T240" s="47">
        <v>0</v>
      </c>
      <c r="U240" s="47">
        <v>0</v>
      </c>
      <c r="V240" s="47">
        <v>0</v>
      </c>
      <c r="W240" s="60">
        <v>1</v>
      </c>
      <c r="X240" s="47">
        <v>0</v>
      </c>
      <c r="Y240" s="15">
        <f t="shared" si="33"/>
        <v>1</v>
      </c>
      <c r="Z240" s="46" t="s">
        <v>6430</v>
      </c>
      <c r="AL240" s="11" t="s">
        <v>6515</v>
      </c>
      <c r="AM240" s="36">
        <v>0</v>
      </c>
      <c r="AN240" s="36">
        <v>0</v>
      </c>
      <c r="AO240" s="36">
        <v>0</v>
      </c>
      <c r="AP240" s="36">
        <v>0</v>
      </c>
      <c r="AQ240" s="36">
        <v>0</v>
      </c>
      <c r="AR240" s="36">
        <v>0</v>
      </c>
      <c r="AS240" s="36">
        <v>0</v>
      </c>
      <c r="AT240" s="36">
        <v>0</v>
      </c>
      <c r="AU240" s="36">
        <v>0</v>
      </c>
      <c r="AV240" s="36">
        <v>0</v>
      </c>
      <c r="AW240" s="36">
        <v>0</v>
      </c>
      <c r="AX240" s="36">
        <v>0</v>
      </c>
      <c r="AY240" s="36">
        <v>0</v>
      </c>
      <c r="AZ240" s="36">
        <v>0</v>
      </c>
      <c r="BA240" s="36">
        <v>0</v>
      </c>
      <c r="BB240" s="36">
        <v>0</v>
      </c>
      <c r="BC240" s="36">
        <v>0</v>
      </c>
      <c r="BD240" s="36">
        <v>0</v>
      </c>
      <c r="BE240" s="36">
        <v>0</v>
      </c>
      <c r="BF240" s="36">
        <v>0</v>
      </c>
      <c r="BG240" s="36">
        <v>0</v>
      </c>
      <c r="BH240" s="36">
        <v>0</v>
      </c>
      <c r="BI240" s="36">
        <v>0</v>
      </c>
      <c r="BJ240" s="36">
        <v>4</v>
      </c>
      <c r="BK240" s="36">
        <v>1</v>
      </c>
      <c r="BL240" s="11" t="s">
        <v>6515</v>
      </c>
    </row>
    <row r="241" spans="1:74" ht="15">
      <c r="N241" s="91"/>
      <c r="O241" s="91"/>
      <c r="P241" s="91"/>
      <c r="Q241" s="92"/>
      <c r="T241" s="19">
        <f>SUM(T235:T240)</f>
        <v>18</v>
      </c>
      <c r="U241" s="19">
        <f>SUM(U235:U240)</f>
        <v>61</v>
      </c>
      <c r="V241" s="19">
        <f>SUM(V235:V240)</f>
        <v>34</v>
      </c>
      <c r="W241" s="19">
        <f>SUM(W235:W240)</f>
        <v>123</v>
      </c>
      <c r="X241" s="19">
        <f>SUM(X235:X240)</f>
        <v>632</v>
      </c>
      <c r="Y241" s="15">
        <f t="shared" si="33"/>
        <v>236</v>
      </c>
    </row>
    <row r="242" spans="1:74" ht="15">
      <c r="N242" s="91"/>
      <c r="O242" s="91"/>
      <c r="P242" s="91"/>
      <c r="Q242" s="92"/>
    </row>
    <row r="243" spans="1:74" ht="15">
      <c r="N243" s="91"/>
      <c r="O243" s="91"/>
      <c r="P243" s="91"/>
      <c r="Q243" s="92"/>
    </row>
    <row r="244" spans="1:74" ht="15">
      <c r="N244" s="91"/>
      <c r="O244" s="91"/>
      <c r="P244" s="91"/>
      <c r="Q244" s="92"/>
    </row>
    <row r="245" spans="1:74" ht="15">
      <c r="N245" s="91"/>
      <c r="O245" s="91"/>
      <c r="P245" s="91"/>
      <c r="Q245" s="92"/>
    </row>
    <row r="246" spans="1:74" ht="15">
      <c r="N246" s="91"/>
      <c r="O246" s="91"/>
      <c r="P246" s="91"/>
      <c r="Q246" s="92"/>
    </row>
    <row r="247" spans="1:74" ht="15">
      <c r="N247" s="91"/>
      <c r="O247" s="91"/>
      <c r="P247" s="91"/>
      <c r="Q247" s="92"/>
    </row>
    <row r="248" spans="1:74" ht="15">
      <c r="N248" s="91"/>
      <c r="O248" s="91"/>
      <c r="P248" s="91"/>
      <c r="Q248" s="92"/>
    </row>
    <row r="249" spans="1:74" ht="38.25">
      <c r="A249" s="32" t="s">
        <v>6485</v>
      </c>
      <c r="B249" s="32" t="s">
        <v>6433</v>
      </c>
      <c r="C249" s="32" t="s">
        <v>6423</v>
      </c>
      <c r="D249" s="32" t="s">
        <v>6444</v>
      </c>
      <c r="E249" s="32" t="s">
        <v>6445</v>
      </c>
      <c r="F249" s="32" t="s">
        <v>6446</v>
      </c>
      <c r="G249" s="32" t="s">
        <v>6447</v>
      </c>
      <c r="H249" s="32" t="s">
        <v>6448</v>
      </c>
      <c r="I249" s="32" t="s">
        <v>6449</v>
      </c>
      <c r="J249" s="33" t="s">
        <v>6450</v>
      </c>
      <c r="K249" s="34" t="s">
        <v>6451</v>
      </c>
      <c r="L249" s="21"/>
      <c r="M249" s="16" t="s">
        <v>6521</v>
      </c>
      <c r="N249" s="91"/>
      <c r="O249" s="91"/>
      <c r="P249" s="91"/>
      <c r="Q249" s="92"/>
      <c r="S249" s="21" t="s">
        <v>6485</v>
      </c>
      <c r="AL249" s="17" t="s">
        <v>6453</v>
      </c>
      <c r="AM249" s="35" t="s">
        <v>6485</v>
      </c>
      <c r="AN249" s="36"/>
      <c r="AO249" s="36"/>
      <c r="AP249" s="36"/>
      <c r="BR249" s="11"/>
      <c r="BV249" s="11"/>
    </row>
    <row r="250" spans="1:74" ht="15">
      <c r="A250" s="74" t="s">
        <v>679</v>
      </c>
      <c r="B250" s="74" t="s">
        <v>1117</v>
      </c>
      <c r="C250" s="38">
        <v>3</v>
      </c>
      <c r="D250" s="38">
        <v>3</v>
      </c>
      <c r="E250" s="55">
        <v>0</v>
      </c>
      <c r="F250" s="55">
        <v>0</v>
      </c>
      <c r="G250" s="55">
        <v>0</v>
      </c>
      <c r="H250" s="55">
        <v>3</v>
      </c>
      <c r="I250" s="55">
        <v>0</v>
      </c>
      <c r="J250" s="82">
        <v>0</v>
      </c>
      <c r="K250" s="75">
        <f t="shared" ref="K250:K266" si="34">SUM(E250:J250)</f>
        <v>3</v>
      </c>
      <c r="L250" s="23"/>
      <c r="M250" s="71">
        <v>3</v>
      </c>
      <c r="N250" s="91"/>
      <c r="O250" s="91"/>
      <c r="P250" s="91"/>
      <c r="Q250" s="92"/>
      <c r="S250" s="14" t="s">
        <v>6455</v>
      </c>
      <c r="T250" s="14" t="s">
        <v>197</v>
      </c>
      <c r="U250" s="14" t="s">
        <v>209</v>
      </c>
      <c r="V250" s="14" t="s">
        <v>186</v>
      </c>
      <c r="W250" s="14" t="s">
        <v>84</v>
      </c>
      <c r="X250" s="14" t="s">
        <v>240</v>
      </c>
      <c r="Y250" s="14" t="s">
        <v>545</v>
      </c>
      <c r="AL250" s="11" t="s">
        <v>6456</v>
      </c>
      <c r="AM250" s="36"/>
      <c r="AN250" s="36"/>
      <c r="AO250" s="36"/>
      <c r="AP250" s="36"/>
      <c r="BR250" s="11"/>
      <c r="BV250" s="11"/>
    </row>
    <row r="251" spans="1:74" ht="15">
      <c r="A251" s="76" t="s">
        <v>685</v>
      </c>
      <c r="B251" s="76" t="s">
        <v>1105</v>
      </c>
      <c r="C251" s="43">
        <v>2</v>
      </c>
      <c r="D251" s="49">
        <v>2</v>
      </c>
      <c r="E251" s="52">
        <v>0</v>
      </c>
      <c r="F251" s="52">
        <v>0</v>
      </c>
      <c r="G251" s="52">
        <v>0</v>
      </c>
      <c r="H251" s="52">
        <v>2</v>
      </c>
      <c r="I251" s="52">
        <v>0</v>
      </c>
      <c r="J251" s="52">
        <v>0</v>
      </c>
      <c r="K251" s="78">
        <f t="shared" si="34"/>
        <v>2</v>
      </c>
      <c r="L251" s="24"/>
      <c r="M251" s="79"/>
      <c r="N251" s="94"/>
      <c r="O251" s="94"/>
      <c r="P251" s="94"/>
      <c r="Q251" s="95"/>
      <c r="S251" s="14" t="s">
        <v>6457</v>
      </c>
      <c r="T251" s="41">
        <v>0</v>
      </c>
      <c r="U251" s="41">
        <v>0</v>
      </c>
      <c r="V251" s="41">
        <v>0</v>
      </c>
      <c r="W251" s="41">
        <v>3</v>
      </c>
      <c r="X251" s="41">
        <v>0</v>
      </c>
      <c r="Y251" s="14">
        <f t="shared" ref="Y251:Y257" si="35">SUM(T251:X251)</f>
        <v>3</v>
      </c>
      <c r="AL251" s="11" t="s">
        <v>6458</v>
      </c>
      <c r="AM251" s="36"/>
      <c r="AN251" s="36"/>
      <c r="AO251" s="36"/>
      <c r="AP251" s="36"/>
      <c r="BR251" s="11"/>
      <c r="BV251" s="11"/>
    </row>
    <row r="252" spans="1:74" ht="15">
      <c r="A252" s="76" t="s">
        <v>685</v>
      </c>
      <c r="B252" s="76" t="s">
        <v>1117</v>
      </c>
      <c r="C252" s="43">
        <v>5</v>
      </c>
      <c r="D252" s="49">
        <v>4</v>
      </c>
      <c r="E252" s="52">
        <v>0</v>
      </c>
      <c r="F252" s="52">
        <v>0</v>
      </c>
      <c r="G252" s="52">
        <v>0</v>
      </c>
      <c r="H252" s="52">
        <v>4</v>
      </c>
      <c r="I252" s="52">
        <v>0</v>
      </c>
      <c r="J252" s="52">
        <v>0</v>
      </c>
      <c r="K252" s="78">
        <f t="shared" si="34"/>
        <v>4</v>
      </c>
      <c r="L252" s="23"/>
      <c r="M252" s="71">
        <v>6</v>
      </c>
      <c r="N252" s="94"/>
      <c r="O252" s="94"/>
      <c r="P252" s="94"/>
      <c r="Q252" s="95"/>
      <c r="S252" s="46" t="s">
        <v>6460</v>
      </c>
      <c r="T252" s="47">
        <v>0</v>
      </c>
      <c r="U252" s="47">
        <v>0</v>
      </c>
      <c r="V252" s="47">
        <v>0</v>
      </c>
      <c r="W252" s="47">
        <v>6</v>
      </c>
      <c r="X252" s="47">
        <v>0</v>
      </c>
      <c r="Y252" s="14">
        <f t="shared" si="35"/>
        <v>6</v>
      </c>
      <c r="AM252" s="36"/>
      <c r="AN252" s="36"/>
      <c r="AO252" s="36"/>
      <c r="AP252" s="36"/>
      <c r="BR252" s="11"/>
      <c r="BV252" s="11"/>
    </row>
    <row r="253" spans="1:74" ht="15">
      <c r="A253" s="74" t="s">
        <v>720</v>
      </c>
      <c r="B253" s="74" t="s">
        <v>1105</v>
      </c>
      <c r="C253" s="38">
        <v>2</v>
      </c>
      <c r="D253" s="38">
        <v>2</v>
      </c>
      <c r="E253" s="55">
        <v>0</v>
      </c>
      <c r="F253" s="55">
        <v>0</v>
      </c>
      <c r="G253" s="55">
        <v>0</v>
      </c>
      <c r="H253" s="55">
        <v>2</v>
      </c>
      <c r="I253" s="55">
        <v>0</v>
      </c>
      <c r="J253" s="55">
        <v>0</v>
      </c>
      <c r="K253" s="75">
        <f t="shared" si="34"/>
        <v>2</v>
      </c>
      <c r="L253" s="23"/>
      <c r="M253" s="71"/>
      <c r="N253" s="94"/>
      <c r="O253" s="94"/>
      <c r="P253" s="94"/>
      <c r="Q253" s="95"/>
      <c r="S253" s="14" t="s">
        <v>6461</v>
      </c>
      <c r="T253" s="41">
        <v>0</v>
      </c>
      <c r="U253" s="41">
        <v>4</v>
      </c>
      <c r="V253" s="41">
        <v>0</v>
      </c>
      <c r="W253" s="41">
        <v>33</v>
      </c>
      <c r="X253" s="41">
        <v>45</v>
      </c>
      <c r="Y253" s="14">
        <f t="shared" si="35"/>
        <v>82</v>
      </c>
      <c r="AL253" s="11" t="s">
        <v>5</v>
      </c>
      <c r="AM253" s="11" t="s">
        <v>6462</v>
      </c>
      <c r="AN253" s="11" t="s">
        <v>6463</v>
      </c>
      <c r="AO253" s="11" t="s">
        <v>6464</v>
      </c>
      <c r="AP253" s="11" t="s">
        <v>6465</v>
      </c>
      <c r="AQ253" s="11" t="s">
        <v>6466</v>
      </c>
      <c r="AR253" s="11" t="s">
        <v>6467</v>
      </c>
      <c r="AS253" s="11" t="s">
        <v>6468</v>
      </c>
      <c r="AT253" s="51" t="s">
        <v>6469</v>
      </c>
      <c r="AU253" s="51" t="s">
        <v>6470</v>
      </c>
      <c r="AV253" s="11" t="s">
        <v>6471</v>
      </c>
      <c r="AW253" s="11" t="s">
        <v>6472</v>
      </c>
      <c r="AX253" s="11" t="s">
        <v>6473</v>
      </c>
      <c r="AY253" s="11" t="s">
        <v>6474</v>
      </c>
      <c r="AZ253" s="11" t="s">
        <v>6475</v>
      </c>
      <c r="BA253" s="11" t="s">
        <v>6476</v>
      </c>
      <c r="BB253" s="11" t="s">
        <v>6477</v>
      </c>
      <c r="BC253" s="11" t="s">
        <v>6478</v>
      </c>
      <c r="BD253" s="11" t="s">
        <v>6479</v>
      </c>
      <c r="BE253" s="11" t="s">
        <v>6480</v>
      </c>
      <c r="BF253" s="11" t="s">
        <v>6481</v>
      </c>
      <c r="BG253" s="11" t="s">
        <v>6482</v>
      </c>
      <c r="BH253" s="11" t="s">
        <v>6483</v>
      </c>
      <c r="BI253" s="21" t="s">
        <v>6484</v>
      </c>
      <c r="BJ253" s="11" t="s">
        <v>6485</v>
      </c>
      <c r="BR253" s="11"/>
      <c r="BV253" s="11"/>
    </row>
    <row r="254" spans="1:74" ht="15">
      <c r="A254" s="74" t="s">
        <v>720</v>
      </c>
      <c r="B254" s="74" t="s">
        <v>1372</v>
      </c>
      <c r="C254" s="38">
        <v>17</v>
      </c>
      <c r="D254" s="38">
        <v>16</v>
      </c>
      <c r="E254" s="55">
        <v>0</v>
      </c>
      <c r="F254" s="55">
        <v>0</v>
      </c>
      <c r="G254" s="55">
        <v>0</v>
      </c>
      <c r="H254" s="55">
        <v>2</v>
      </c>
      <c r="I254" s="55">
        <v>14</v>
      </c>
      <c r="J254" s="82">
        <v>0</v>
      </c>
      <c r="K254" s="75">
        <f t="shared" si="34"/>
        <v>16</v>
      </c>
      <c r="L254" s="23"/>
      <c r="M254" s="71"/>
      <c r="N254" s="94"/>
      <c r="O254" s="94"/>
      <c r="P254" s="94"/>
      <c r="Q254" s="95"/>
      <c r="S254" s="46" t="s">
        <v>6489</v>
      </c>
      <c r="T254" s="47">
        <v>3</v>
      </c>
      <c r="U254" s="47">
        <v>11</v>
      </c>
      <c r="V254" s="47">
        <v>1</v>
      </c>
      <c r="W254" s="47">
        <v>70</v>
      </c>
      <c r="X254" s="47">
        <v>326</v>
      </c>
      <c r="Y254" s="14">
        <f t="shared" si="35"/>
        <v>411</v>
      </c>
      <c r="AL254" s="11" t="s">
        <v>6490</v>
      </c>
      <c r="AM254" s="36">
        <v>0</v>
      </c>
      <c r="AN254" s="36">
        <v>0</v>
      </c>
      <c r="AO254" s="36">
        <v>0</v>
      </c>
      <c r="AP254" s="36">
        <v>0</v>
      </c>
      <c r="AQ254" s="36">
        <v>0</v>
      </c>
      <c r="AR254" s="36">
        <v>0</v>
      </c>
      <c r="AS254" s="36">
        <v>0</v>
      </c>
      <c r="AT254" s="35">
        <v>0</v>
      </c>
      <c r="AU254" s="35">
        <v>0</v>
      </c>
      <c r="AV254" s="36">
        <v>0</v>
      </c>
      <c r="AW254" s="36">
        <v>0</v>
      </c>
      <c r="AX254" s="36">
        <v>0</v>
      </c>
      <c r="AY254" s="36">
        <v>0</v>
      </c>
      <c r="AZ254" s="36">
        <v>0</v>
      </c>
      <c r="BA254" s="36">
        <v>0</v>
      </c>
      <c r="BB254" s="36">
        <v>0</v>
      </c>
      <c r="BC254" s="36">
        <v>0</v>
      </c>
      <c r="BD254" s="36">
        <v>0</v>
      </c>
      <c r="BE254" s="36">
        <v>0</v>
      </c>
      <c r="BF254" s="36">
        <v>0</v>
      </c>
      <c r="BG254" s="36">
        <v>0</v>
      </c>
      <c r="BH254" s="36">
        <v>0</v>
      </c>
      <c r="BI254" s="36">
        <v>0</v>
      </c>
      <c r="BJ254" s="36">
        <v>0</v>
      </c>
      <c r="BK254" s="11" t="s">
        <v>6490</v>
      </c>
      <c r="BR254" s="11"/>
      <c r="BV254" s="11"/>
    </row>
    <row r="255" spans="1:74" ht="15">
      <c r="A255" s="74" t="s">
        <v>720</v>
      </c>
      <c r="B255" s="74" t="s">
        <v>1099</v>
      </c>
      <c r="C255" s="38">
        <v>2</v>
      </c>
      <c r="D255" s="38">
        <v>2</v>
      </c>
      <c r="E255" s="55">
        <v>0</v>
      </c>
      <c r="F255" s="55">
        <v>2</v>
      </c>
      <c r="G255" s="55">
        <v>0</v>
      </c>
      <c r="H255" s="55">
        <v>0</v>
      </c>
      <c r="I255" s="55">
        <v>0</v>
      </c>
      <c r="J255" s="82">
        <v>0</v>
      </c>
      <c r="K255" s="75">
        <f t="shared" si="34"/>
        <v>2</v>
      </c>
      <c r="L255" s="23"/>
      <c r="M255" s="71"/>
      <c r="N255" s="94"/>
      <c r="O255" s="94"/>
      <c r="P255" s="94"/>
      <c r="Q255" s="95"/>
      <c r="S255" s="15" t="s">
        <v>6429</v>
      </c>
      <c r="T255" s="41">
        <v>20</v>
      </c>
      <c r="U255" s="41">
        <v>121</v>
      </c>
      <c r="V255" s="41">
        <v>58</v>
      </c>
      <c r="W255" s="41">
        <v>184</v>
      </c>
      <c r="X255" s="41">
        <v>385</v>
      </c>
      <c r="Y255" s="14">
        <f t="shared" si="35"/>
        <v>768</v>
      </c>
      <c r="AL255" s="11" t="s">
        <v>6491</v>
      </c>
      <c r="AM255" s="36">
        <v>0</v>
      </c>
      <c r="AN255" s="36">
        <v>0</v>
      </c>
      <c r="AO255" s="36">
        <v>0</v>
      </c>
      <c r="AP255" s="36">
        <v>0</v>
      </c>
      <c r="AQ255" s="36">
        <v>0</v>
      </c>
      <c r="AR255" s="36">
        <v>0</v>
      </c>
      <c r="AS255" s="36">
        <v>0</v>
      </c>
      <c r="AT255" s="35">
        <v>0</v>
      </c>
      <c r="AU255" s="35">
        <v>0</v>
      </c>
      <c r="AV255" s="36">
        <v>0</v>
      </c>
      <c r="AW255" s="36">
        <v>0</v>
      </c>
      <c r="AX255" s="36">
        <v>0</v>
      </c>
      <c r="AY255" s="36">
        <v>0</v>
      </c>
      <c r="AZ255" s="36">
        <v>0</v>
      </c>
      <c r="BA255" s="36">
        <v>0</v>
      </c>
      <c r="BB255" s="36">
        <v>0</v>
      </c>
      <c r="BC255" s="36">
        <v>0</v>
      </c>
      <c r="BD255" s="36">
        <v>0</v>
      </c>
      <c r="BE255" s="36">
        <v>0</v>
      </c>
      <c r="BF255" s="36">
        <v>0</v>
      </c>
      <c r="BG255" s="36">
        <v>0</v>
      </c>
      <c r="BH255" s="36">
        <v>0</v>
      </c>
      <c r="BI255" s="36">
        <v>0</v>
      </c>
      <c r="BJ255" s="36">
        <v>0</v>
      </c>
      <c r="BK255" s="11" t="s">
        <v>6491</v>
      </c>
      <c r="BR255" s="11"/>
      <c r="BV255" s="11"/>
    </row>
    <row r="256" spans="1:74" ht="15">
      <c r="A256" s="74" t="s">
        <v>720</v>
      </c>
      <c r="B256" s="74" t="s">
        <v>1117</v>
      </c>
      <c r="C256" s="38">
        <v>62</v>
      </c>
      <c r="D256" s="38">
        <v>62</v>
      </c>
      <c r="E256" s="55">
        <v>0</v>
      </c>
      <c r="F256" s="55">
        <v>2</v>
      </c>
      <c r="G256" s="55">
        <v>0</v>
      </c>
      <c r="H256" s="55">
        <v>29</v>
      </c>
      <c r="I256" s="55">
        <v>31</v>
      </c>
      <c r="J256" s="82">
        <v>0</v>
      </c>
      <c r="K256" s="75">
        <f t="shared" si="34"/>
        <v>62</v>
      </c>
      <c r="L256" s="23"/>
      <c r="M256" s="71">
        <v>82</v>
      </c>
      <c r="N256" s="94"/>
      <c r="O256" s="94"/>
      <c r="P256" s="94"/>
      <c r="Q256" s="95"/>
      <c r="S256" s="46" t="s">
        <v>6430</v>
      </c>
      <c r="T256" s="47">
        <v>0</v>
      </c>
      <c r="U256" s="47">
        <v>0</v>
      </c>
      <c r="V256" s="47">
        <v>0</v>
      </c>
      <c r="W256" s="47">
        <v>4</v>
      </c>
      <c r="X256" s="47">
        <v>0</v>
      </c>
      <c r="Y256" s="14">
        <f t="shared" si="35"/>
        <v>4</v>
      </c>
      <c r="AL256" s="11" t="s">
        <v>6492</v>
      </c>
      <c r="AM256" s="36">
        <v>0</v>
      </c>
      <c r="AN256" s="36">
        <v>0</v>
      </c>
      <c r="AO256" s="36">
        <v>0</v>
      </c>
      <c r="AP256" s="36">
        <v>0</v>
      </c>
      <c r="AQ256" s="36">
        <v>0</v>
      </c>
      <c r="AR256" s="36">
        <v>0</v>
      </c>
      <c r="AS256" s="36">
        <v>0</v>
      </c>
      <c r="AT256" s="35">
        <v>0</v>
      </c>
      <c r="AU256" s="35">
        <v>0</v>
      </c>
      <c r="AV256" s="36">
        <v>0</v>
      </c>
      <c r="AW256" s="36">
        <v>0</v>
      </c>
      <c r="AX256" s="36">
        <v>1</v>
      </c>
      <c r="AY256" s="36">
        <v>0</v>
      </c>
      <c r="AZ256" s="36">
        <v>0</v>
      </c>
      <c r="BA256" s="36">
        <v>0</v>
      </c>
      <c r="BB256" s="36">
        <v>0</v>
      </c>
      <c r="BC256" s="36">
        <v>0</v>
      </c>
      <c r="BD256" s="36">
        <v>0</v>
      </c>
      <c r="BE256" s="36">
        <v>0</v>
      </c>
      <c r="BF256" s="36">
        <v>0</v>
      </c>
      <c r="BG256" s="36">
        <v>0</v>
      </c>
      <c r="BH256" s="36">
        <v>0</v>
      </c>
      <c r="BI256" s="36">
        <v>0</v>
      </c>
      <c r="BJ256" s="36">
        <v>0</v>
      </c>
      <c r="BK256" s="11" t="s">
        <v>6492</v>
      </c>
      <c r="BR256" s="11"/>
      <c r="BV256" s="11"/>
    </row>
    <row r="257" spans="1:74" ht="15">
      <c r="A257" s="76" t="s">
        <v>245</v>
      </c>
      <c r="B257" s="76" t="s">
        <v>1105</v>
      </c>
      <c r="C257" s="52">
        <v>21</v>
      </c>
      <c r="D257" s="49">
        <v>21</v>
      </c>
      <c r="E257" s="52">
        <v>0</v>
      </c>
      <c r="F257" s="52">
        <v>4</v>
      </c>
      <c r="G257" s="52">
        <v>0</v>
      </c>
      <c r="H257" s="52">
        <v>17</v>
      </c>
      <c r="I257" s="52">
        <v>0</v>
      </c>
      <c r="J257" s="52">
        <v>0</v>
      </c>
      <c r="K257" s="78">
        <f t="shared" si="34"/>
        <v>21</v>
      </c>
      <c r="L257" s="24"/>
      <c r="M257" s="79"/>
      <c r="N257" s="94"/>
      <c r="O257" s="94"/>
      <c r="P257" s="94"/>
      <c r="Q257" s="95"/>
      <c r="T257" s="11">
        <f>SUM(T251:T256)</f>
        <v>23</v>
      </c>
      <c r="U257" s="11">
        <f>SUM(U251:U256)</f>
        <v>136</v>
      </c>
      <c r="V257" s="11">
        <f>SUM(V251:V256)</f>
        <v>59</v>
      </c>
      <c r="W257" s="11">
        <f>SUM(W251:W256)</f>
        <v>300</v>
      </c>
      <c r="X257" s="11">
        <f>SUM(X251:X256)</f>
        <v>756</v>
      </c>
      <c r="Y257" s="14">
        <f t="shared" si="35"/>
        <v>1274</v>
      </c>
      <c r="AL257" s="11" t="s">
        <v>6493</v>
      </c>
      <c r="AM257" s="36">
        <v>0</v>
      </c>
      <c r="AN257" s="36">
        <v>0</v>
      </c>
      <c r="AO257" s="36">
        <v>0</v>
      </c>
      <c r="AP257" s="36">
        <v>0</v>
      </c>
      <c r="AQ257" s="36">
        <v>0</v>
      </c>
      <c r="AR257" s="36">
        <v>0</v>
      </c>
      <c r="AS257" s="36">
        <v>0</v>
      </c>
      <c r="AT257" s="35">
        <v>0</v>
      </c>
      <c r="AU257" s="35">
        <v>0</v>
      </c>
      <c r="AV257" s="36">
        <v>0</v>
      </c>
      <c r="AW257" s="36">
        <v>0</v>
      </c>
      <c r="AX257" s="36">
        <v>1</v>
      </c>
      <c r="AY257" s="36">
        <v>0</v>
      </c>
      <c r="AZ257" s="36">
        <v>0</v>
      </c>
      <c r="BA257" s="36">
        <v>0</v>
      </c>
      <c r="BB257" s="36">
        <v>0</v>
      </c>
      <c r="BC257" s="36">
        <v>0</v>
      </c>
      <c r="BD257" s="36">
        <v>0</v>
      </c>
      <c r="BE257" s="36">
        <v>0</v>
      </c>
      <c r="BF257" s="36">
        <v>0</v>
      </c>
      <c r="BG257" s="36">
        <v>0</v>
      </c>
      <c r="BH257" s="36">
        <v>0</v>
      </c>
      <c r="BI257" s="36">
        <v>0</v>
      </c>
      <c r="BJ257" s="36">
        <v>0</v>
      </c>
      <c r="BK257" s="11" t="s">
        <v>6493</v>
      </c>
      <c r="BR257" s="11"/>
      <c r="BV257" s="11"/>
    </row>
    <row r="258" spans="1:74" ht="15">
      <c r="A258" s="76" t="s">
        <v>245</v>
      </c>
      <c r="B258" s="76" t="s">
        <v>1372</v>
      </c>
      <c r="C258" s="52">
        <v>143</v>
      </c>
      <c r="D258" s="49">
        <v>141</v>
      </c>
      <c r="E258" s="52">
        <v>0</v>
      </c>
      <c r="F258" s="52">
        <v>4</v>
      </c>
      <c r="G258" s="52">
        <v>0</v>
      </c>
      <c r="H258" s="52">
        <v>5</v>
      </c>
      <c r="I258" s="52">
        <v>132</v>
      </c>
      <c r="J258" s="52">
        <v>0</v>
      </c>
      <c r="K258" s="78">
        <f t="shared" si="34"/>
        <v>141</v>
      </c>
      <c r="L258" s="23"/>
      <c r="M258" s="71"/>
      <c r="N258" s="94"/>
      <c r="O258" s="94"/>
      <c r="P258" s="94"/>
      <c r="Q258" s="95"/>
      <c r="AL258" s="11" t="s">
        <v>6494</v>
      </c>
      <c r="AM258" s="36">
        <v>364</v>
      </c>
      <c r="AN258" s="36">
        <v>349</v>
      </c>
      <c r="AO258" s="36">
        <v>510</v>
      </c>
      <c r="AP258" s="36">
        <v>535</v>
      </c>
      <c r="AQ258" s="36">
        <v>579</v>
      </c>
      <c r="AR258" s="36">
        <v>91</v>
      </c>
      <c r="AS258" s="36">
        <v>181</v>
      </c>
      <c r="AT258" s="35">
        <v>166</v>
      </c>
      <c r="AU258" s="35">
        <v>123</v>
      </c>
      <c r="AV258" s="36">
        <v>6</v>
      </c>
      <c r="AW258" s="36">
        <v>0</v>
      </c>
      <c r="AX258" s="36">
        <v>1</v>
      </c>
      <c r="AY258" s="36">
        <v>0</v>
      </c>
      <c r="AZ258" s="36">
        <v>0</v>
      </c>
      <c r="BA258" s="36">
        <v>0</v>
      </c>
      <c r="BB258" s="36">
        <v>0</v>
      </c>
      <c r="BC258" s="36">
        <v>0</v>
      </c>
      <c r="BD258" s="36">
        <v>0</v>
      </c>
      <c r="BE258" s="36">
        <v>0</v>
      </c>
      <c r="BF258" s="36">
        <v>0</v>
      </c>
      <c r="BG258" s="36">
        <v>0</v>
      </c>
      <c r="BH258" s="36">
        <v>0</v>
      </c>
      <c r="BI258" s="36">
        <v>0</v>
      </c>
      <c r="BJ258" s="36">
        <v>0</v>
      </c>
      <c r="BK258" s="11" t="s">
        <v>6494</v>
      </c>
      <c r="BR258" s="11"/>
      <c r="BV258" s="11"/>
    </row>
    <row r="259" spans="1:74" ht="15">
      <c r="A259" s="76" t="s">
        <v>245</v>
      </c>
      <c r="B259" s="76" t="s">
        <v>1099</v>
      </c>
      <c r="C259" s="52">
        <v>2</v>
      </c>
      <c r="D259" s="49">
        <v>2</v>
      </c>
      <c r="E259" s="52">
        <v>0</v>
      </c>
      <c r="F259" s="52">
        <v>2</v>
      </c>
      <c r="G259" s="52">
        <v>0</v>
      </c>
      <c r="H259" s="52">
        <v>0</v>
      </c>
      <c r="I259" s="52">
        <v>0</v>
      </c>
      <c r="J259" s="52">
        <v>0</v>
      </c>
      <c r="K259" s="78">
        <f t="shared" si="34"/>
        <v>2</v>
      </c>
      <c r="L259" s="23"/>
      <c r="M259" s="71"/>
      <c r="N259" s="94"/>
      <c r="O259" s="94"/>
      <c r="P259" s="94"/>
      <c r="Q259" s="95"/>
      <c r="AL259" s="24" t="s">
        <v>6495</v>
      </c>
      <c r="AM259" s="36">
        <v>0</v>
      </c>
      <c r="AN259" s="36">
        <v>0</v>
      </c>
      <c r="AO259" s="36">
        <v>0</v>
      </c>
      <c r="AP259" s="36">
        <v>0</v>
      </c>
      <c r="AQ259" s="36">
        <v>0</v>
      </c>
      <c r="AR259" s="36">
        <v>415</v>
      </c>
      <c r="AS259" s="36">
        <v>435</v>
      </c>
      <c r="AT259" s="35">
        <v>345</v>
      </c>
      <c r="AU259" s="35">
        <v>433</v>
      </c>
      <c r="AV259" s="36">
        <v>457</v>
      </c>
      <c r="AW259" s="36">
        <v>568</v>
      </c>
      <c r="AX259" s="36">
        <v>453</v>
      </c>
      <c r="AY259" s="36">
        <v>391</v>
      </c>
      <c r="AZ259" s="36">
        <v>236</v>
      </c>
      <c r="BA259" s="36">
        <v>35</v>
      </c>
      <c r="BB259" s="36">
        <v>44</v>
      </c>
      <c r="BC259" s="36">
        <v>12</v>
      </c>
      <c r="BD259" s="53">
        <v>15</v>
      </c>
      <c r="BE259" s="53">
        <v>11</v>
      </c>
      <c r="BF259" s="53">
        <v>1</v>
      </c>
      <c r="BG259" s="36">
        <v>0</v>
      </c>
      <c r="BH259" s="54">
        <v>0</v>
      </c>
      <c r="BI259" s="36">
        <v>0</v>
      </c>
      <c r="BJ259" s="36">
        <v>0</v>
      </c>
      <c r="BK259" s="24" t="s">
        <v>6495</v>
      </c>
      <c r="BR259" s="11"/>
      <c r="BV259" s="11"/>
    </row>
    <row r="260" spans="1:74" ht="15">
      <c r="A260" s="76" t="s">
        <v>245</v>
      </c>
      <c r="B260" s="76" t="s">
        <v>1117</v>
      </c>
      <c r="C260" s="52">
        <v>246</v>
      </c>
      <c r="D260" s="49">
        <v>246</v>
      </c>
      <c r="E260" s="52">
        <v>3</v>
      </c>
      <c r="F260" s="52">
        <v>1</v>
      </c>
      <c r="G260" s="52">
        <v>1</v>
      </c>
      <c r="H260" s="52">
        <v>48</v>
      </c>
      <c r="I260" s="52">
        <v>194</v>
      </c>
      <c r="J260" s="52">
        <v>0</v>
      </c>
      <c r="K260" s="78">
        <f t="shared" si="34"/>
        <v>247</v>
      </c>
      <c r="L260" s="23"/>
      <c r="M260" s="71">
        <f>SUM(K257:K260)</f>
        <v>411</v>
      </c>
      <c r="N260" s="94"/>
      <c r="O260" s="94"/>
      <c r="P260" s="94"/>
      <c r="Q260" s="95"/>
      <c r="S260" s="14" t="s">
        <v>6496</v>
      </c>
      <c r="T260" s="14" t="s">
        <v>197</v>
      </c>
      <c r="U260" s="14" t="s">
        <v>209</v>
      </c>
      <c r="V260" s="14" t="s">
        <v>186</v>
      </c>
      <c r="W260" s="14" t="s">
        <v>84</v>
      </c>
      <c r="X260" s="14" t="s">
        <v>240</v>
      </c>
      <c r="Y260" s="14" t="s">
        <v>545</v>
      </c>
      <c r="AL260" s="11" t="s">
        <v>6497</v>
      </c>
      <c r="AM260" s="36">
        <v>3</v>
      </c>
      <c r="AN260" s="36">
        <v>0</v>
      </c>
      <c r="AO260" s="36">
        <v>1</v>
      </c>
      <c r="AP260" s="36">
        <v>1</v>
      </c>
      <c r="AQ260" s="36">
        <v>1</v>
      </c>
      <c r="AR260" s="36">
        <v>0</v>
      </c>
      <c r="AS260" s="36">
        <v>0</v>
      </c>
      <c r="AT260" s="35">
        <v>0</v>
      </c>
      <c r="AU260" s="35">
        <v>0</v>
      </c>
      <c r="AV260" s="36">
        <v>1</v>
      </c>
      <c r="AW260" s="36">
        <v>2</v>
      </c>
      <c r="AX260" s="36">
        <v>1</v>
      </c>
      <c r="AY260" s="36">
        <v>1</v>
      </c>
      <c r="AZ260" s="36">
        <v>0</v>
      </c>
      <c r="BA260" s="36">
        <v>0</v>
      </c>
      <c r="BB260" s="36">
        <v>1</v>
      </c>
      <c r="BC260" s="36">
        <v>0</v>
      </c>
      <c r="BD260" s="36">
        <v>0</v>
      </c>
      <c r="BE260" s="36">
        <v>0</v>
      </c>
      <c r="BF260" s="36">
        <v>1</v>
      </c>
      <c r="BG260" s="36">
        <v>1</v>
      </c>
      <c r="BH260" s="36">
        <v>0</v>
      </c>
      <c r="BI260" s="36">
        <v>0</v>
      </c>
      <c r="BJ260" s="36">
        <v>0</v>
      </c>
      <c r="BK260" s="11" t="s">
        <v>6497</v>
      </c>
      <c r="BR260" s="11"/>
      <c r="BV260" s="11"/>
    </row>
    <row r="261" spans="1:74" ht="15">
      <c r="A261" s="74" t="s">
        <v>314</v>
      </c>
      <c r="B261" s="74" t="s">
        <v>1105</v>
      </c>
      <c r="C261" s="55">
        <v>65</v>
      </c>
      <c r="D261" s="38">
        <v>63</v>
      </c>
      <c r="E261" s="55">
        <v>2</v>
      </c>
      <c r="F261" s="55">
        <v>10</v>
      </c>
      <c r="G261" s="55">
        <v>1</v>
      </c>
      <c r="H261" s="55">
        <v>50</v>
      </c>
      <c r="I261" s="55">
        <v>0</v>
      </c>
      <c r="J261" s="55">
        <v>0</v>
      </c>
      <c r="K261" s="75">
        <f t="shared" si="34"/>
        <v>63</v>
      </c>
      <c r="L261" s="23"/>
      <c r="M261" s="71"/>
      <c r="N261" s="94"/>
      <c r="O261" s="94"/>
      <c r="P261" s="94"/>
      <c r="Q261" s="95"/>
      <c r="S261" s="14" t="s">
        <v>6457</v>
      </c>
      <c r="T261" s="63">
        <v>0</v>
      </c>
      <c r="U261" s="63">
        <v>0</v>
      </c>
      <c r="V261" s="63">
        <v>0</v>
      </c>
      <c r="W261" s="63">
        <v>0</v>
      </c>
      <c r="X261" s="63">
        <v>0</v>
      </c>
      <c r="Y261" s="14">
        <f t="shared" ref="Y261:Y267" si="36">SUM(T261:X261)</f>
        <v>0</v>
      </c>
      <c r="AL261" s="11" t="s">
        <v>6498</v>
      </c>
      <c r="AM261" s="36">
        <v>3</v>
      </c>
      <c r="AN261" s="36">
        <v>3</v>
      </c>
      <c r="AO261" s="36">
        <v>1</v>
      </c>
      <c r="AP261" s="36">
        <v>1</v>
      </c>
      <c r="AQ261" s="36">
        <v>1</v>
      </c>
      <c r="AR261" s="36">
        <v>0</v>
      </c>
      <c r="AS261" s="36">
        <v>0</v>
      </c>
      <c r="AT261" s="35">
        <v>0</v>
      </c>
      <c r="AU261" s="35">
        <v>1</v>
      </c>
      <c r="AV261" s="36">
        <v>1</v>
      </c>
      <c r="AW261" s="36">
        <v>0</v>
      </c>
      <c r="AX261" s="36">
        <v>0</v>
      </c>
      <c r="AY261" s="36">
        <v>1</v>
      </c>
      <c r="AZ261" s="36">
        <v>0</v>
      </c>
      <c r="BA261" s="36">
        <v>0</v>
      </c>
      <c r="BB261" s="36">
        <v>1</v>
      </c>
      <c r="BC261" s="36">
        <v>0</v>
      </c>
      <c r="BD261" s="36">
        <v>0</v>
      </c>
      <c r="BE261" s="36">
        <v>0</v>
      </c>
      <c r="BF261" s="36">
        <v>0</v>
      </c>
      <c r="BG261" s="36">
        <v>1</v>
      </c>
      <c r="BH261" s="36">
        <v>0</v>
      </c>
      <c r="BI261" s="36">
        <v>0</v>
      </c>
      <c r="BJ261" s="36">
        <v>0</v>
      </c>
      <c r="BK261" s="11" t="s">
        <v>6498</v>
      </c>
      <c r="BR261" s="11"/>
      <c r="BV261" s="11"/>
    </row>
    <row r="262" spans="1:74" ht="15">
      <c r="A262" s="74" t="s">
        <v>314</v>
      </c>
      <c r="B262" s="74" t="s">
        <v>1372</v>
      </c>
      <c r="C262" s="38">
        <v>147</v>
      </c>
      <c r="D262" s="38">
        <v>128</v>
      </c>
      <c r="E262" s="38">
        <v>6</v>
      </c>
      <c r="F262" s="38">
        <v>40</v>
      </c>
      <c r="G262" s="38">
        <v>22</v>
      </c>
      <c r="H262" s="38">
        <v>60</v>
      </c>
      <c r="I262" s="38">
        <v>0</v>
      </c>
      <c r="J262" s="83">
        <v>0</v>
      </c>
      <c r="K262" s="75">
        <f t="shared" si="34"/>
        <v>128</v>
      </c>
      <c r="L262" s="23"/>
      <c r="M262" s="71"/>
      <c r="N262" s="94"/>
      <c r="O262" s="94"/>
      <c r="P262" s="94"/>
      <c r="Q262" s="95"/>
      <c r="S262" s="46" t="s">
        <v>6460</v>
      </c>
      <c r="T262" s="57">
        <v>0</v>
      </c>
      <c r="U262" s="57">
        <v>0</v>
      </c>
      <c r="V262" s="57">
        <v>0</v>
      </c>
      <c r="W262" s="57">
        <v>2</v>
      </c>
      <c r="X262" s="57">
        <v>0</v>
      </c>
      <c r="Y262" s="14">
        <f t="shared" si="36"/>
        <v>2</v>
      </c>
      <c r="AL262" s="11" t="s">
        <v>6499</v>
      </c>
      <c r="AM262" s="36">
        <v>10</v>
      </c>
      <c r="AN262" s="36">
        <v>3</v>
      </c>
      <c r="AO262" s="36">
        <v>5</v>
      </c>
      <c r="AP262" s="36">
        <v>3</v>
      </c>
      <c r="AQ262" s="36">
        <v>2</v>
      </c>
      <c r="AR262" s="36">
        <v>0</v>
      </c>
      <c r="AS262" s="36">
        <v>0</v>
      </c>
      <c r="AT262" s="35">
        <v>0</v>
      </c>
      <c r="AU262" s="35">
        <v>1</v>
      </c>
      <c r="AV262" s="36">
        <v>1</v>
      </c>
      <c r="AW262" s="36">
        <v>0</v>
      </c>
      <c r="AX262" s="36">
        <v>0</v>
      </c>
      <c r="AY262" s="36">
        <v>1</v>
      </c>
      <c r="AZ262" s="36">
        <v>0</v>
      </c>
      <c r="BA262" s="36">
        <v>0</v>
      </c>
      <c r="BB262" s="36">
        <v>1</v>
      </c>
      <c r="BC262" s="36">
        <v>0</v>
      </c>
      <c r="BD262" s="36">
        <v>0</v>
      </c>
      <c r="BE262" s="36">
        <v>0</v>
      </c>
      <c r="BF262" s="36">
        <v>0</v>
      </c>
      <c r="BG262" s="36">
        <v>1</v>
      </c>
      <c r="BH262" s="36">
        <v>0</v>
      </c>
      <c r="BI262" s="36">
        <v>0</v>
      </c>
      <c r="BJ262" s="36">
        <v>0</v>
      </c>
      <c r="BK262" s="11" t="s">
        <v>6499</v>
      </c>
      <c r="BR262" s="11"/>
      <c r="BV262" s="11"/>
    </row>
    <row r="263" spans="1:74" ht="15">
      <c r="A263" s="74" t="s">
        <v>314</v>
      </c>
      <c r="B263" s="74" t="s">
        <v>1099</v>
      </c>
      <c r="C263" s="38">
        <v>17</v>
      </c>
      <c r="D263" s="38">
        <v>17</v>
      </c>
      <c r="E263" s="38">
        <v>0</v>
      </c>
      <c r="F263" s="38">
        <v>14</v>
      </c>
      <c r="G263" s="38">
        <v>3</v>
      </c>
      <c r="H263" s="38">
        <v>0</v>
      </c>
      <c r="I263" s="38">
        <v>0</v>
      </c>
      <c r="J263" s="83">
        <v>0</v>
      </c>
      <c r="K263" s="75">
        <f t="shared" si="34"/>
        <v>17</v>
      </c>
      <c r="L263" s="23"/>
      <c r="M263" s="71"/>
      <c r="N263" s="94"/>
      <c r="O263" s="94"/>
      <c r="P263" s="94"/>
      <c r="Q263" s="95"/>
      <c r="S263" s="14" t="s">
        <v>6461</v>
      </c>
      <c r="T263" s="56">
        <v>0</v>
      </c>
      <c r="U263" s="56">
        <v>0</v>
      </c>
      <c r="V263" s="56">
        <v>0</v>
      </c>
      <c r="W263" s="56">
        <v>2</v>
      </c>
      <c r="X263" s="56">
        <v>0</v>
      </c>
      <c r="Y263" s="14">
        <f t="shared" si="36"/>
        <v>2</v>
      </c>
      <c r="AL263" s="11" t="s">
        <v>6500</v>
      </c>
      <c r="AM263" s="36">
        <v>51</v>
      </c>
      <c r="AN263" s="36">
        <v>46</v>
      </c>
      <c r="AO263" s="36">
        <v>37</v>
      </c>
      <c r="AP263" s="36">
        <v>28</v>
      </c>
      <c r="AQ263" s="36">
        <v>23</v>
      </c>
      <c r="AR263" s="36">
        <v>12</v>
      </c>
      <c r="AS263" s="36">
        <v>18</v>
      </c>
      <c r="AT263" s="35">
        <v>8</v>
      </c>
      <c r="AU263" s="35">
        <v>10</v>
      </c>
      <c r="AV263" s="36">
        <v>4</v>
      </c>
      <c r="AW263" s="36">
        <v>1</v>
      </c>
      <c r="AX263" s="36">
        <v>5</v>
      </c>
      <c r="AY263" s="36">
        <v>3</v>
      </c>
      <c r="AZ263" s="36">
        <v>0</v>
      </c>
      <c r="BA263" s="36">
        <v>0</v>
      </c>
      <c r="BB263" s="36">
        <v>2</v>
      </c>
      <c r="BC263" s="36">
        <v>0</v>
      </c>
      <c r="BD263" s="36">
        <v>0</v>
      </c>
      <c r="BE263" s="36">
        <v>0</v>
      </c>
      <c r="BF263" s="36">
        <v>4</v>
      </c>
      <c r="BG263" s="36">
        <v>1</v>
      </c>
      <c r="BH263" s="36">
        <v>1</v>
      </c>
      <c r="BI263" s="36">
        <v>0</v>
      </c>
      <c r="BJ263" s="36">
        <v>0</v>
      </c>
      <c r="BK263" s="11" t="s">
        <v>6500</v>
      </c>
      <c r="BR263" s="11"/>
      <c r="BV263" s="11"/>
    </row>
    <row r="264" spans="1:74" ht="15">
      <c r="A264" s="74" t="s">
        <v>314</v>
      </c>
      <c r="B264" s="74" t="s">
        <v>4312</v>
      </c>
      <c r="C264" s="38">
        <v>18</v>
      </c>
      <c r="D264" s="38">
        <v>18</v>
      </c>
      <c r="E264" s="38">
        <v>0</v>
      </c>
      <c r="F264" s="38">
        <v>4</v>
      </c>
      <c r="G264" s="38">
        <v>14</v>
      </c>
      <c r="H264" s="38">
        <v>0</v>
      </c>
      <c r="I264" s="38">
        <v>0</v>
      </c>
      <c r="J264" s="83">
        <v>0</v>
      </c>
      <c r="K264" s="96">
        <f t="shared" si="34"/>
        <v>18</v>
      </c>
      <c r="L264" s="23"/>
      <c r="M264" s="71"/>
      <c r="N264" s="94"/>
      <c r="O264" s="94"/>
      <c r="P264" s="94"/>
      <c r="Q264" s="95"/>
      <c r="S264" s="46" t="s">
        <v>6489</v>
      </c>
      <c r="T264" s="57">
        <v>0</v>
      </c>
      <c r="U264" s="57">
        <v>4</v>
      </c>
      <c r="V264" s="57">
        <v>0</v>
      </c>
      <c r="W264" s="57">
        <v>17</v>
      </c>
      <c r="X264" s="57">
        <v>0</v>
      </c>
      <c r="Y264" s="14">
        <f t="shared" si="36"/>
        <v>21</v>
      </c>
      <c r="BI264" s="24"/>
      <c r="BR264" s="11"/>
      <c r="BV264" s="11"/>
    </row>
    <row r="265" spans="1:74" ht="15">
      <c r="A265" s="74" t="s">
        <v>314</v>
      </c>
      <c r="B265" s="74" t="s">
        <v>1117</v>
      </c>
      <c r="C265" s="38">
        <v>543</v>
      </c>
      <c r="D265" s="38">
        <v>543</v>
      </c>
      <c r="E265" s="38">
        <v>12</v>
      </c>
      <c r="F265" s="38">
        <v>53</v>
      </c>
      <c r="G265" s="38">
        <v>18</v>
      </c>
      <c r="H265" s="38">
        <v>74</v>
      </c>
      <c r="I265" s="38">
        <v>385</v>
      </c>
      <c r="J265" s="83">
        <v>0</v>
      </c>
      <c r="K265" s="96">
        <f t="shared" si="34"/>
        <v>542</v>
      </c>
      <c r="L265" s="97"/>
      <c r="M265" s="84">
        <f>SUM(K261:K265)</f>
        <v>768</v>
      </c>
      <c r="N265" s="94"/>
      <c r="O265" s="94"/>
      <c r="P265" s="94"/>
      <c r="Q265" s="95"/>
      <c r="S265" s="15" t="s">
        <v>6429</v>
      </c>
      <c r="T265" s="63">
        <v>2</v>
      </c>
      <c r="U265" s="63">
        <v>10</v>
      </c>
      <c r="V265" s="63">
        <v>1</v>
      </c>
      <c r="W265" s="63">
        <v>50</v>
      </c>
      <c r="X265" s="63">
        <v>0</v>
      </c>
      <c r="Y265" s="14">
        <f t="shared" si="36"/>
        <v>63</v>
      </c>
      <c r="BI265" s="24"/>
      <c r="BR265" s="11"/>
      <c r="BV265" s="11"/>
    </row>
    <row r="266" spans="1:74" ht="15">
      <c r="A266" s="80" t="s">
        <v>6430</v>
      </c>
      <c r="B266" s="80" t="s">
        <v>1372</v>
      </c>
      <c r="C266" s="49">
        <v>2</v>
      </c>
      <c r="D266" s="49">
        <v>2</v>
      </c>
      <c r="E266" s="49">
        <v>0</v>
      </c>
      <c r="F266" s="49">
        <v>0</v>
      </c>
      <c r="G266" s="49">
        <v>0</v>
      </c>
      <c r="H266" s="49">
        <v>2</v>
      </c>
      <c r="I266" s="49">
        <v>0</v>
      </c>
      <c r="J266" s="49">
        <v>0</v>
      </c>
      <c r="K266" s="81">
        <f t="shared" si="34"/>
        <v>2</v>
      </c>
      <c r="L266" s="97"/>
      <c r="M266" s="84"/>
      <c r="N266" s="94"/>
      <c r="O266" s="94"/>
      <c r="P266" s="94"/>
      <c r="Q266" s="95"/>
      <c r="S266" s="46" t="s">
        <v>6430</v>
      </c>
      <c r="T266" s="70">
        <v>0</v>
      </c>
      <c r="U266" s="70">
        <v>0</v>
      </c>
      <c r="V266" s="70">
        <v>0</v>
      </c>
      <c r="W266" s="70">
        <v>0</v>
      </c>
      <c r="X266" s="70">
        <v>0</v>
      </c>
      <c r="Y266" s="14">
        <f t="shared" si="36"/>
        <v>0</v>
      </c>
      <c r="BI266" s="24"/>
      <c r="BR266" s="11"/>
      <c r="BV266" s="11"/>
    </row>
    <row r="267" spans="1:74" ht="15">
      <c r="A267" s="80" t="s">
        <v>6430</v>
      </c>
      <c r="B267" s="80" t="s">
        <v>1099</v>
      </c>
      <c r="C267" s="49">
        <v>2</v>
      </c>
      <c r="D267" s="49">
        <v>2</v>
      </c>
      <c r="E267" s="49">
        <v>0</v>
      </c>
      <c r="F267" s="49">
        <v>0</v>
      </c>
      <c r="G267" s="49">
        <v>0</v>
      </c>
      <c r="H267" s="49">
        <v>2</v>
      </c>
      <c r="I267" s="49">
        <v>0</v>
      </c>
      <c r="J267" s="49">
        <v>0</v>
      </c>
      <c r="K267" s="81">
        <f>SUM(E267:J267)</f>
        <v>2</v>
      </c>
      <c r="L267" s="84"/>
      <c r="M267" s="84">
        <v>4</v>
      </c>
      <c r="N267" s="94"/>
      <c r="O267" s="94"/>
      <c r="P267" s="94"/>
      <c r="Q267" s="95"/>
      <c r="S267" s="61"/>
      <c r="T267" s="23">
        <f>SUM(T261:T266)</f>
        <v>2</v>
      </c>
      <c r="U267" s="23">
        <f>SUM(U261:U266)</f>
        <v>14</v>
      </c>
      <c r="V267" s="23">
        <f>SUM(V261:V266)</f>
        <v>1</v>
      </c>
      <c r="W267" s="23">
        <f>SUM(W261:W266)</f>
        <v>71</v>
      </c>
      <c r="X267" s="23">
        <f>SUM(X261:X266)</f>
        <v>0</v>
      </c>
      <c r="Y267" s="14">
        <f t="shared" si="36"/>
        <v>88</v>
      </c>
      <c r="BI267" s="24"/>
      <c r="BR267" s="11"/>
      <c r="BV267" s="11"/>
    </row>
    <row r="268" spans="1:74" ht="15">
      <c r="A268" s="85" t="s">
        <v>6506</v>
      </c>
      <c r="B268" s="86"/>
      <c r="C268" s="55">
        <f>SUM(C250:C267)</f>
        <v>1299</v>
      </c>
      <c r="D268" s="55">
        <f>SUM(D250:D267)</f>
        <v>1274</v>
      </c>
      <c r="E268" s="55">
        <f t="shared" ref="E268:J268" si="37">SUM(E250:E267)</f>
        <v>23</v>
      </c>
      <c r="F268" s="55">
        <f t="shared" si="37"/>
        <v>136</v>
      </c>
      <c r="G268" s="55">
        <f t="shared" si="37"/>
        <v>59</v>
      </c>
      <c r="H268" s="55">
        <f t="shared" si="37"/>
        <v>300</v>
      </c>
      <c r="I268" s="55">
        <f t="shared" si="37"/>
        <v>756</v>
      </c>
      <c r="J268" s="55">
        <f t="shared" si="37"/>
        <v>0</v>
      </c>
      <c r="K268" s="75">
        <f>SUM(E268:J268)</f>
        <v>1274</v>
      </c>
      <c r="L268" s="84"/>
      <c r="M268" s="84">
        <f>SUM(M250:M267)</f>
        <v>1274</v>
      </c>
      <c r="N268" s="94"/>
      <c r="O268" s="94"/>
      <c r="P268" s="94"/>
      <c r="Q268" s="95"/>
      <c r="BI268" s="24"/>
      <c r="BR268" s="11"/>
      <c r="BV268" s="11"/>
    </row>
    <row r="269" spans="1:74" ht="15">
      <c r="M269" s="61"/>
      <c r="N269" s="94"/>
      <c r="O269" s="94"/>
      <c r="P269" s="94"/>
      <c r="Q269" s="95"/>
      <c r="AL269" s="11" t="s">
        <v>5</v>
      </c>
      <c r="AM269" s="11" t="s">
        <v>6504</v>
      </c>
      <c r="AN269" s="11" t="s">
        <v>6463</v>
      </c>
      <c r="AO269" s="11" t="s">
        <v>6464</v>
      </c>
      <c r="AP269" s="11" t="s">
        <v>6465</v>
      </c>
      <c r="AQ269" s="11" t="s">
        <v>6466</v>
      </c>
      <c r="AR269" s="11" t="s">
        <v>6467</v>
      </c>
      <c r="AS269" s="11" t="s">
        <v>6468</v>
      </c>
      <c r="AT269" s="51" t="s">
        <v>6469</v>
      </c>
      <c r="AU269" s="51" t="s">
        <v>6470</v>
      </c>
      <c r="AV269" s="11" t="s">
        <v>6471</v>
      </c>
      <c r="AW269" s="11" t="s">
        <v>6472</v>
      </c>
      <c r="AX269" s="11" t="s">
        <v>6473</v>
      </c>
      <c r="AY269" s="11" t="s">
        <v>6474</v>
      </c>
      <c r="AZ269" s="11" t="s">
        <v>6475</v>
      </c>
      <c r="BA269" s="11" t="s">
        <v>6476</v>
      </c>
      <c r="BB269" s="11" t="s">
        <v>6477</v>
      </c>
      <c r="BC269" s="11" t="s">
        <v>6478</v>
      </c>
      <c r="BD269" s="11" t="s">
        <v>6479</v>
      </c>
      <c r="BE269" s="11" t="s">
        <v>6480</v>
      </c>
      <c r="BF269" s="11" t="s">
        <v>6481</v>
      </c>
      <c r="BG269" s="11" t="s">
        <v>6482</v>
      </c>
      <c r="BH269" s="11" t="s">
        <v>6483</v>
      </c>
      <c r="BI269" s="22" t="s">
        <v>6505</v>
      </c>
      <c r="BJ269" s="11" t="s">
        <v>6485</v>
      </c>
      <c r="BR269" s="11"/>
      <c r="BV269" s="11"/>
    </row>
    <row r="270" spans="1:74" ht="15">
      <c r="L270" s="61"/>
      <c r="M270" s="61"/>
      <c r="N270" s="94"/>
      <c r="O270" s="94"/>
      <c r="P270" s="94"/>
      <c r="Q270" s="95"/>
      <c r="S270" s="14" t="s">
        <v>6507</v>
      </c>
      <c r="T270" s="14" t="s">
        <v>197</v>
      </c>
      <c r="U270" s="14" t="s">
        <v>209</v>
      </c>
      <c r="V270" s="14" t="s">
        <v>186</v>
      </c>
      <c r="W270" s="14" t="s">
        <v>84</v>
      </c>
      <c r="X270" s="14" t="s">
        <v>240</v>
      </c>
      <c r="Y270" s="14" t="s">
        <v>6508</v>
      </c>
      <c r="AL270" s="11" t="s">
        <v>6501</v>
      </c>
      <c r="AM270" s="36">
        <v>713</v>
      </c>
      <c r="AN270" s="36">
        <v>352</v>
      </c>
      <c r="AO270" s="36">
        <v>266</v>
      </c>
      <c r="AP270" s="36">
        <v>249</v>
      </c>
      <c r="AQ270" s="36">
        <v>156</v>
      </c>
      <c r="AR270" s="36">
        <v>84</v>
      </c>
      <c r="AS270" s="36">
        <v>62</v>
      </c>
      <c r="AT270" s="35">
        <v>82</v>
      </c>
      <c r="AU270" s="35">
        <v>42</v>
      </c>
      <c r="AV270" s="36">
        <v>52</v>
      </c>
      <c r="AW270" s="36">
        <v>37</v>
      </c>
      <c r="AX270" s="36">
        <v>17</v>
      </c>
      <c r="AY270" s="36">
        <v>19</v>
      </c>
      <c r="AZ270" s="36">
        <v>37</v>
      </c>
      <c r="BA270" s="36">
        <v>13</v>
      </c>
      <c r="BB270" s="36">
        <v>19</v>
      </c>
      <c r="BC270" s="36">
        <v>16</v>
      </c>
      <c r="BD270" s="59">
        <v>11</v>
      </c>
      <c r="BE270" s="36">
        <v>3</v>
      </c>
      <c r="BF270" s="36">
        <v>6</v>
      </c>
      <c r="BG270" s="36">
        <v>2</v>
      </c>
      <c r="BH270" s="36">
        <v>3</v>
      </c>
      <c r="BI270" s="36">
        <v>5</v>
      </c>
      <c r="BJ270" s="36">
        <v>3</v>
      </c>
      <c r="BK270" s="11" t="s">
        <v>6501</v>
      </c>
      <c r="BR270" s="11"/>
      <c r="BV270" s="11"/>
    </row>
    <row r="271" spans="1:74" ht="15">
      <c r="L271" s="61"/>
      <c r="M271" s="61"/>
      <c r="N271" s="94"/>
      <c r="O271" s="94"/>
      <c r="P271" s="94"/>
      <c r="Q271" s="95"/>
      <c r="S271" s="14" t="s">
        <v>6457</v>
      </c>
      <c r="T271" s="41">
        <v>0</v>
      </c>
      <c r="U271" s="41">
        <v>0</v>
      </c>
      <c r="V271" s="41">
        <v>0</v>
      </c>
      <c r="W271" s="56">
        <v>3</v>
      </c>
      <c r="X271" s="41">
        <v>0</v>
      </c>
      <c r="Y271" s="15">
        <f t="shared" ref="Y271:Y277" si="38">SUM(T271:W271)</f>
        <v>3</v>
      </c>
      <c r="Z271" s="14" t="s">
        <v>6457</v>
      </c>
      <c r="AL271" s="11" t="s">
        <v>6502</v>
      </c>
      <c r="AM271" s="36">
        <v>1</v>
      </c>
      <c r="AN271" s="36">
        <v>28</v>
      </c>
      <c r="AO271" s="36">
        <v>72</v>
      </c>
      <c r="AP271" s="36">
        <v>273</v>
      </c>
      <c r="AQ271" s="36">
        <v>355</v>
      </c>
      <c r="AR271" s="36">
        <v>161</v>
      </c>
      <c r="AS271" s="36">
        <v>145</v>
      </c>
      <c r="AT271" s="35">
        <v>92</v>
      </c>
      <c r="AU271" s="35">
        <v>72</v>
      </c>
      <c r="AV271" s="36">
        <v>60</v>
      </c>
      <c r="AW271" s="36">
        <v>43</v>
      </c>
      <c r="AX271" s="36">
        <v>40</v>
      </c>
      <c r="AY271" s="36">
        <v>31</v>
      </c>
      <c r="AZ271" s="36">
        <v>39</v>
      </c>
      <c r="BA271" s="36">
        <v>28</v>
      </c>
      <c r="BB271" s="36">
        <v>32</v>
      </c>
      <c r="BC271" s="36">
        <v>17</v>
      </c>
      <c r="BD271" s="59">
        <v>29</v>
      </c>
      <c r="BE271" s="36">
        <v>10</v>
      </c>
      <c r="BF271" s="36">
        <v>15</v>
      </c>
      <c r="BG271" s="36">
        <v>6</v>
      </c>
      <c r="BH271" s="36">
        <v>14</v>
      </c>
      <c r="BI271" s="36">
        <v>7</v>
      </c>
      <c r="BJ271" s="36">
        <v>4</v>
      </c>
      <c r="BK271" s="11" t="s">
        <v>6502</v>
      </c>
      <c r="BR271" s="11"/>
      <c r="BV271" s="11"/>
    </row>
    <row r="272" spans="1:74" ht="15">
      <c r="L272" s="61"/>
      <c r="M272" s="61"/>
      <c r="N272" s="94"/>
      <c r="O272" s="94"/>
      <c r="P272" s="94"/>
      <c r="Q272" s="95"/>
      <c r="S272" s="46" t="s">
        <v>6460</v>
      </c>
      <c r="T272" s="47">
        <v>0</v>
      </c>
      <c r="U272" s="47">
        <v>0</v>
      </c>
      <c r="V272" s="47">
        <v>0</v>
      </c>
      <c r="W272" s="57">
        <v>4</v>
      </c>
      <c r="X272" s="47">
        <v>0</v>
      </c>
      <c r="Y272" s="15">
        <f t="shared" si="38"/>
        <v>4</v>
      </c>
      <c r="Z272" s="46" t="s">
        <v>6460</v>
      </c>
      <c r="AL272" s="11" t="s">
        <v>6509</v>
      </c>
      <c r="AM272" s="36">
        <v>0</v>
      </c>
      <c r="AN272" s="36">
        <v>0</v>
      </c>
      <c r="AO272" s="36">
        <v>0</v>
      </c>
      <c r="AP272" s="36">
        <v>0</v>
      </c>
      <c r="AQ272" s="36">
        <v>2</v>
      </c>
      <c r="AR272" s="36">
        <v>15</v>
      </c>
      <c r="AS272" s="36">
        <v>39</v>
      </c>
      <c r="AT272" s="35">
        <v>174</v>
      </c>
      <c r="AU272" s="35">
        <v>257</v>
      </c>
      <c r="AV272" s="36">
        <v>409</v>
      </c>
      <c r="AW272" s="36">
        <v>233</v>
      </c>
      <c r="AX272" s="36">
        <v>203</v>
      </c>
      <c r="AY272" s="36">
        <v>114</v>
      </c>
      <c r="AZ272" s="36">
        <v>154</v>
      </c>
      <c r="BA272" s="36">
        <v>112</v>
      </c>
      <c r="BB272" s="36">
        <v>124</v>
      </c>
      <c r="BC272" s="36">
        <v>60</v>
      </c>
      <c r="BD272" s="59">
        <v>87</v>
      </c>
      <c r="BE272" s="36">
        <v>39</v>
      </c>
      <c r="BF272" s="36">
        <v>57</v>
      </c>
      <c r="BG272" s="36">
        <v>29</v>
      </c>
      <c r="BH272" s="36">
        <v>50</v>
      </c>
      <c r="BI272" s="36">
        <v>34</v>
      </c>
      <c r="BJ272" s="36">
        <v>35</v>
      </c>
      <c r="BK272" s="11" t="s">
        <v>6509</v>
      </c>
      <c r="BR272" s="11"/>
      <c r="BV272" s="11"/>
    </row>
    <row r="273" spans="1:74" ht="15">
      <c r="L273" s="61"/>
      <c r="M273" s="84"/>
      <c r="N273" s="94"/>
      <c r="O273" s="94"/>
      <c r="P273" s="94"/>
      <c r="Q273" s="95"/>
      <c r="S273" s="14" t="s">
        <v>6461</v>
      </c>
      <c r="T273" s="58">
        <v>0</v>
      </c>
      <c r="U273" s="58">
        <v>4</v>
      </c>
      <c r="V273" s="58">
        <v>0</v>
      </c>
      <c r="W273" s="56">
        <v>31</v>
      </c>
      <c r="X273" s="41">
        <v>45</v>
      </c>
      <c r="Y273" s="15">
        <f t="shared" si="38"/>
        <v>35</v>
      </c>
      <c r="Z273" s="14" t="s">
        <v>6461</v>
      </c>
      <c r="AL273" s="64" t="s">
        <v>6510</v>
      </c>
      <c r="AM273" s="65">
        <v>0</v>
      </c>
      <c r="AN273" s="65">
        <v>0</v>
      </c>
      <c r="AO273" s="65">
        <v>0</v>
      </c>
      <c r="AP273" s="65">
        <v>0</v>
      </c>
      <c r="AQ273" s="65">
        <v>0</v>
      </c>
      <c r="AR273" s="65">
        <v>0</v>
      </c>
      <c r="AS273" s="65">
        <v>0</v>
      </c>
      <c r="AT273" s="65">
        <v>0</v>
      </c>
      <c r="AU273" s="65">
        <v>0</v>
      </c>
      <c r="AV273" s="65">
        <v>2</v>
      </c>
      <c r="AW273" s="65">
        <v>10</v>
      </c>
      <c r="AX273" s="65">
        <v>51</v>
      </c>
      <c r="AY273" s="65">
        <v>115</v>
      </c>
      <c r="AZ273" s="65">
        <v>428</v>
      </c>
      <c r="BA273" s="65">
        <v>525</v>
      </c>
      <c r="BB273" s="65">
        <v>467</v>
      </c>
      <c r="BC273" s="65">
        <v>379</v>
      </c>
      <c r="BD273" s="66">
        <v>320</v>
      </c>
      <c r="BE273" s="66">
        <v>115</v>
      </c>
      <c r="BF273" s="65">
        <v>91</v>
      </c>
      <c r="BG273" s="65">
        <v>54</v>
      </c>
      <c r="BH273" s="67">
        <v>62</v>
      </c>
      <c r="BI273" s="68">
        <v>37</v>
      </c>
      <c r="BJ273" s="68">
        <v>45</v>
      </c>
      <c r="BK273" s="64" t="s">
        <v>6510</v>
      </c>
      <c r="BR273" s="11"/>
      <c r="BV273" s="11"/>
    </row>
    <row r="274" spans="1:74" ht="15">
      <c r="L274" s="61"/>
      <c r="M274" s="84"/>
      <c r="N274" s="94"/>
      <c r="O274" s="94"/>
      <c r="P274" s="94"/>
      <c r="Q274" s="95"/>
      <c r="S274" s="46" t="s">
        <v>6489</v>
      </c>
      <c r="T274" s="47">
        <v>3</v>
      </c>
      <c r="U274" s="47">
        <v>7</v>
      </c>
      <c r="V274" s="47">
        <v>1</v>
      </c>
      <c r="W274" s="57">
        <v>53</v>
      </c>
      <c r="X274" s="47">
        <v>326</v>
      </c>
      <c r="Y274" s="15">
        <f t="shared" si="38"/>
        <v>64</v>
      </c>
      <c r="Z274" s="46" t="s">
        <v>6489</v>
      </c>
      <c r="AL274" s="11" t="s">
        <v>6511</v>
      </c>
      <c r="AM274" s="36">
        <v>0</v>
      </c>
      <c r="AN274" s="36">
        <v>0</v>
      </c>
      <c r="AO274" s="36">
        <v>0</v>
      </c>
      <c r="AP274" s="36">
        <v>0</v>
      </c>
      <c r="AQ274" s="36">
        <v>0</v>
      </c>
      <c r="AR274" s="36">
        <v>0</v>
      </c>
      <c r="AS274" s="36">
        <v>0</v>
      </c>
      <c r="AT274" s="36">
        <v>0</v>
      </c>
      <c r="AU274" s="36">
        <v>0</v>
      </c>
      <c r="AV274" s="36">
        <v>1</v>
      </c>
      <c r="AW274" s="36">
        <v>7</v>
      </c>
      <c r="AX274" s="36">
        <v>40</v>
      </c>
      <c r="AY274" s="36">
        <v>42</v>
      </c>
      <c r="AZ274" s="36">
        <v>161</v>
      </c>
      <c r="BA274" s="36">
        <v>182</v>
      </c>
      <c r="BB274" s="36">
        <v>349</v>
      </c>
      <c r="BC274" s="36">
        <v>202</v>
      </c>
      <c r="BD274" s="59">
        <v>211</v>
      </c>
      <c r="BE274" s="36">
        <v>120</v>
      </c>
      <c r="BF274" s="36">
        <v>162</v>
      </c>
      <c r="BG274" s="36">
        <v>71</v>
      </c>
      <c r="BH274" s="36">
        <v>109</v>
      </c>
      <c r="BI274" s="36">
        <v>69</v>
      </c>
      <c r="BJ274" s="36">
        <v>64</v>
      </c>
      <c r="BK274" s="11" t="s">
        <v>6511</v>
      </c>
      <c r="BR274" s="11"/>
      <c r="BV274" s="11"/>
    </row>
    <row r="275" spans="1:74" ht="15">
      <c r="C275" s="61"/>
      <c r="D275" s="90"/>
      <c r="E275" s="90"/>
      <c r="F275" s="93"/>
      <c r="G275" s="19"/>
      <c r="H275" s="90"/>
      <c r="I275" s="90"/>
      <c r="J275" s="90"/>
      <c r="K275" s="93"/>
      <c r="L275" s="61"/>
      <c r="M275" s="61"/>
      <c r="N275" s="94"/>
      <c r="O275" s="94"/>
      <c r="P275" s="94"/>
      <c r="Q275" s="95"/>
      <c r="S275" s="15" t="s">
        <v>6429</v>
      </c>
      <c r="T275" s="41">
        <v>18</v>
      </c>
      <c r="U275" s="41">
        <v>111</v>
      </c>
      <c r="V275" s="41">
        <v>57</v>
      </c>
      <c r="W275" s="56">
        <v>134</v>
      </c>
      <c r="X275" s="41">
        <v>385</v>
      </c>
      <c r="Y275" s="15">
        <f t="shared" si="38"/>
        <v>320</v>
      </c>
      <c r="Z275" s="15" t="s">
        <v>6429</v>
      </c>
      <c r="AL275" s="64" t="s">
        <v>6512</v>
      </c>
      <c r="AM275" s="65">
        <v>0</v>
      </c>
      <c r="AN275" s="65">
        <v>0</v>
      </c>
      <c r="AO275" s="65">
        <v>0</v>
      </c>
      <c r="AP275" s="65">
        <v>0</v>
      </c>
      <c r="AQ275" s="65">
        <v>0</v>
      </c>
      <c r="AR275" s="65">
        <v>0</v>
      </c>
      <c r="AS275" s="65">
        <v>0</v>
      </c>
      <c r="AT275" s="65">
        <v>0</v>
      </c>
      <c r="AU275" s="65">
        <v>0</v>
      </c>
      <c r="AV275" s="65">
        <v>0</v>
      </c>
      <c r="AW275" s="65">
        <v>0</v>
      </c>
      <c r="AX275" s="65">
        <v>13</v>
      </c>
      <c r="AY275" s="65">
        <v>33</v>
      </c>
      <c r="AZ275" s="65">
        <v>51</v>
      </c>
      <c r="BA275" s="65">
        <v>28</v>
      </c>
      <c r="BB275" s="65">
        <v>181</v>
      </c>
      <c r="BC275" s="65">
        <v>177</v>
      </c>
      <c r="BD275" s="66">
        <v>386</v>
      </c>
      <c r="BE275" s="66">
        <v>395</v>
      </c>
      <c r="BF275" s="65">
        <v>522</v>
      </c>
      <c r="BG275" s="65">
        <v>271</v>
      </c>
      <c r="BH275" s="67">
        <v>333</v>
      </c>
      <c r="BI275" s="68">
        <v>316</v>
      </c>
      <c r="BJ275" s="68">
        <v>325</v>
      </c>
      <c r="BK275" s="64" t="s">
        <v>6512</v>
      </c>
      <c r="BR275" s="11"/>
      <c r="BV275" s="11"/>
    </row>
    <row r="276" spans="1:74" ht="15">
      <c r="C276" s="61"/>
      <c r="D276" s="90"/>
      <c r="E276" s="90"/>
      <c r="F276" s="93"/>
      <c r="G276" s="19"/>
      <c r="H276" s="90"/>
      <c r="I276" s="90"/>
      <c r="J276" s="90"/>
      <c r="K276" s="93"/>
      <c r="L276" s="61"/>
      <c r="M276" s="61"/>
      <c r="N276" s="94"/>
      <c r="O276" s="94"/>
      <c r="P276" s="94"/>
      <c r="Q276" s="95"/>
      <c r="S276" s="46" t="s">
        <v>6430</v>
      </c>
      <c r="T276" s="47">
        <v>0</v>
      </c>
      <c r="U276" s="47">
        <v>0</v>
      </c>
      <c r="V276" s="47">
        <v>0</v>
      </c>
      <c r="W276" s="60">
        <v>4</v>
      </c>
      <c r="X276" s="47">
        <v>0</v>
      </c>
      <c r="Y276" s="15">
        <f t="shared" si="38"/>
        <v>4</v>
      </c>
      <c r="Z276" s="46" t="s">
        <v>6430</v>
      </c>
      <c r="AL276" s="11" t="s">
        <v>6513</v>
      </c>
      <c r="AM276" s="36">
        <v>0</v>
      </c>
      <c r="AN276" s="36">
        <v>0</v>
      </c>
      <c r="AO276" s="36">
        <v>0</v>
      </c>
      <c r="AP276" s="36">
        <v>0</v>
      </c>
      <c r="AQ276" s="36">
        <v>0</v>
      </c>
      <c r="AR276" s="36">
        <v>0</v>
      </c>
      <c r="AS276" s="36">
        <v>0</v>
      </c>
      <c r="AT276" s="36">
        <v>0</v>
      </c>
      <c r="AU276" s="36">
        <v>0</v>
      </c>
      <c r="AV276" s="36">
        <v>0</v>
      </c>
      <c r="AW276" s="36">
        <v>0</v>
      </c>
      <c r="AX276" s="36">
        <v>0</v>
      </c>
      <c r="AY276" s="36">
        <v>0</v>
      </c>
      <c r="AZ276" s="36">
        <v>0</v>
      </c>
      <c r="BA276" s="36">
        <v>0</v>
      </c>
      <c r="BB276" s="36">
        <v>0</v>
      </c>
      <c r="BC276" s="36">
        <v>0</v>
      </c>
      <c r="BD276" s="59">
        <v>61</v>
      </c>
      <c r="BE276" s="36">
        <v>57</v>
      </c>
      <c r="BF276" s="36">
        <v>152</v>
      </c>
      <c r="BG276" s="36">
        <v>72</v>
      </c>
      <c r="BH276" s="36">
        <v>204</v>
      </c>
      <c r="BI276" s="36">
        <v>229</v>
      </c>
      <c r="BJ276" s="36">
        <v>320</v>
      </c>
      <c r="BK276" s="11" t="s">
        <v>6513</v>
      </c>
      <c r="BR276" s="11"/>
      <c r="BV276" s="11"/>
    </row>
    <row r="277" spans="1:74" ht="15">
      <c r="N277" s="94"/>
      <c r="O277" s="94"/>
      <c r="P277" s="94"/>
      <c r="Q277" s="95"/>
      <c r="T277" s="19">
        <f>SUM(T271:T276)</f>
        <v>21</v>
      </c>
      <c r="U277" s="19">
        <f>SUM(U271:U276)</f>
        <v>122</v>
      </c>
      <c r="V277" s="19">
        <f>SUM(V271:V276)</f>
        <v>58</v>
      </c>
      <c r="W277" s="19">
        <f>SUM(W271:W276)</f>
        <v>229</v>
      </c>
      <c r="X277" s="19">
        <f>SUM(X271:X276)</f>
        <v>756</v>
      </c>
      <c r="Y277" s="15">
        <f t="shared" si="38"/>
        <v>430</v>
      </c>
      <c r="AL277" s="64" t="s">
        <v>6514</v>
      </c>
      <c r="AM277" s="65">
        <v>0</v>
      </c>
      <c r="AN277" s="65">
        <v>0</v>
      </c>
      <c r="AO277" s="65">
        <v>0</v>
      </c>
      <c r="AP277" s="65">
        <v>0</v>
      </c>
      <c r="AQ277" s="65">
        <v>0</v>
      </c>
      <c r="AR277" s="65">
        <v>0</v>
      </c>
      <c r="AS277" s="65">
        <v>0</v>
      </c>
      <c r="AT277" s="65">
        <v>0</v>
      </c>
      <c r="AU277" s="65">
        <v>0</v>
      </c>
      <c r="AV277" s="65">
        <v>0</v>
      </c>
      <c r="AW277" s="65">
        <v>0</v>
      </c>
      <c r="AX277" s="65">
        <v>0</v>
      </c>
      <c r="AY277" s="65">
        <v>0</v>
      </c>
      <c r="AZ277" s="65">
        <v>0</v>
      </c>
      <c r="BA277" s="65">
        <v>0</v>
      </c>
      <c r="BB277" s="65">
        <v>0</v>
      </c>
      <c r="BC277" s="65">
        <v>0</v>
      </c>
      <c r="BD277" s="66">
        <v>0</v>
      </c>
      <c r="BE277" s="66">
        <v>0</v>
      </c>
      <c r="BF277" s="65">
        <v>76</v>
      </c>
      <c r="BG277" s="65">
        <v>315</v>
      </c>
      <c r="BH277" s="67">
        <v>456</v>
      </c>
      <c r="BI277" s="68">
        <v>337</v>
      </c>
      <c r="BJ277" s="68">
        <v>386</v>
      </c>
      <c r="BK277" s="64" t="s">
        <v>6514</v>
      </c>
      <c r="BR277" s="11"/>
      <c r="BV277" s="11"/>
    </row>
    <row r="278" spans="1:74" ht="15">
      <c r="N278" s="94"/>
      <c r="O278" s="94"/>
      <c r="P278" s="94"/>
      <c r="Q278" s="95"/>
      <c r="AL278" s="11" t="s">
        <v>6515</v>
      </c>
      <c r="AM278" s="36">
        <v>0</v>
      </c>
      <c r="AN278" s="36">
        <v>0</v>
      </c>
      <c r="AO278" s="36">
        <v>0</v>
      </c>
      <c r="AP278" s="36">
        <v>0</v>
      </c>
      <c r="AQ278" s="36">
        <v>0</v>
      </c>
      <c r="AR278" s="36">
        <v>0</v>
      </c>
      <c r="AS278" s="36">
        <v>0</v>
      </c>
      <c r="AT278" s="36">
        <v>0</v>
      </c>
      <c r="AU278" s="36">
        <v>0</v>
      </c>
      <c r="AV278" s="36">
        <v>0</v>
      </c>
      <c r="AW278" s="36">
        <v>0</v>
      </c>
      <c r="AX278" s="36">
        <v>0</v>
      </c>
      <c r="AY278" s="36">
        <v>0</v>
      </c>
      <c r="AZ278" s="36">
        <v>0</v>
      </c>
      <c r="BA278" s="36">
        <v>0</v>
      </c>
      <c r="BB278" s="36">
        <v>0</v>
      </c>
      <c r="BC278" s="36">
        <v>0</v>
      </c>
      <c r="BD278" s="36">
        <v>0</v>
      </c>
      <c r="BE278" s="36">
        <v>0</v>
      </c>
      <c r="BF278" s="36">
        <v>0</v>
      </c>
      <c r="BG278" s="36">
        <v>0</v>
      </c>
      <c r="BH278" s="36">
        <v>0</v>
      </c>
      <c r="BI278" s="36">
        <v>0</v>
      </c>
      <c r="BJ278" s="36">
        <v>4</v>
      </c>
      <c r="BK278" s="11" t="s">
        <v>6515</v>
      </c>
      <c r="BR278" s="11"/>
      <c r="BV278" s="11"/>
    </row>
    <row r="279" spans="1:74" ht="15">
      <c r="N279" s="94"/>
      <c r="O279" s="94"/>
      <c r="P279" s="94"/>
      <c r="Q279" s="95"/>
    </row>
    <row r="280" spans="1:74" ht="15">
      <c r="N280" s="94"/>
      <c r="O280" s="94"/>
      <c r="P280" s="94"/>
      <c r="Q280" s="95"/>
    </row>
    <row r="281" spans="1:74" ht="15">
      <c r="N281" s="94"/>
      <c r="O281" s="94"/>
      <c r="P281" s="94"/>
      <c r="Q281" s="95"/>
    </row>
    <row r="282" spans="1:74" ht="38.25">
      <c r="A282" s="32" t="s">
        <v>6484</v>
      </c>
      <c r="B282" s="32" t="s">
        <v>6433</v>
      </c>
      <c r="C282" s="32" t="s">
        <v>6423</v>
      </c>
      <c r="D282" s="32" t="s">
        <v>6444</v>
      </c>
      <c r="E282" s="32" t="s">
        <v>6445</v>
      </c>
      <c r="F282" s="32" t="s">
        <v>6446</v>
      </c>
      <c r="G282" s="32" t="s">
        <v>6447</v>
      </c>
      <c r="H282" s="32" t="s">
        <v>6448</v>
      </c>
      <c r="I282" s="32" t="s">
        <v>6449</v>
      </c>
      <c r="J282" s="33" t="s">
        <v>6450</v>
      </c>
      <c r="K282" s="34" t="s">
        <v>6451</v>
      </c>
      <c r="L282" s="21"/>
      <c r="M282" s="16" t="s">
        <v>6522</v>
      </c>
      <c r="N282" s="94"/>
      <c r="O282" s="94"/>
      <c r="P282" s="94"/>
      <c r="Q282" s="95"/>
      <c r="S282" s="21" t="s">
        <v>6484</v>
      </c>
      <c r="AL282" s="17" t="s">
        <v>6453</v>
      </c>
      <c r="AM282" s="35" t="s">
        <v>6484</v>
      </c>
      <c r="AN282" s="36"/>
      <c r="AO282" s="36"/>
      <c r="AP282" s="36"/>
      <c r="BR282" s="11"/>
      <c r="BV282" s="11"/>
    </row>
    <row r="283" spans="1:74" ht="15">
      <c r="A283" s="74" t="s">
        <v>679</v>
      </c>
      <c r="B283" s="74" t="s">
        <v>1117</v>
      </c>
      <c r="C283" s="38">
        <v>5</v>
      </c>
      <c r="D283" s="38">
        <v>5</v>
      </c>
      <c r="E283" s="55">
        <v>0</v>
      </c>
      <c r="F283" s="55">
        <v>0</v>
      </c>
      <c r="G283" s="55">
        <v>0</v>
      </c>
      <c r="H283" s="55">
        <v>5</v>
      </c>
      <c r="I283" s="55">
        <v>0</v>
      </c>
      <c r="J283" s="82">
        <v>0</v>
      </c>
      <c r="K283" s="75">
        <f t="shared" ref="K283:K300" si="39">SUM(E283:J283)</f>
        <v>5</v>
      </c>
      <c r="L283" s="23"/>
      <c r="M283" s="71">
        <v>5</v>
      </c>
      <c r="N283" s="94"/>
      <c r="O283" s="94"/>
      <c r="P283" s="94"/>
      <c r="Q283" s="95"/>
      <c r="S283" s="14" t="s">
        <v>6455</v>
      </c>
      <c r="T283" s="14" t="s">
        <v>197</v>
      </c>
      <c r="U283" s="14" t="s">
        <v>209</v>
      </c>
      <c r="V283" s="14" t="s">
        <v>186</v>
      </c>
      <c r="W283" s="14" t="s">
        <v>84</v>
      </c>
      <c r="X283" s="14" t="s">
        <v>240</v>
      </c>
      <c r="Y283" s="14" t="s">
        <v>545</v>
      </c>
      <c r="AL283" s="11" t="s">
        <v>6456</v>
      </c>
      <c r="AM283" s="36"/>
      <c r="AN283" s="36"/>
      <c r="AO283" s="36"/>
      <c r="AP283" s="36"/>
      <c r="BR283" s="11"/>
      <c r="BV283" s="11"/>
    </row>
    <row r="284" spans="1:74" ht="15">
      <c r="A284" s="76" t="s">
        <v>685</v>
      </c>
      <c r="B284" s="76" t="s">
        <v>1105</v>
      </c>
      <c r="C284" s="43">
        <v>1</v>
      </c>
      <c r="D284" s="43">
        <v>1</v>
      </c>
      <c r="E284" s="52">
        <v>0</v>
      </c>
      <c r="F284" s="52">
        <v>0</v>
      </c>
      <c r="G284" s="52">
        <v>0</v>
      </c>
      <c r="H284" s="52">
        <v>1</v>
      </c>
      <c r="I284" s="52">
        <v>0</v>
      </c>
      <c r="J284" s="52">
        <v>0</v>
      </c>
      <c r="K284" s="78">
        <f t="shared" si="39"/>
        <v>1</v>
      </c>
      <c r="L284" s="24"/>
      <c r="M284" s="79"/>
      <c r="N284" s="94"/>
      <c r="O284" s="94"/>
      <c r="P284" s="94"/>
      <c r="Q284" s="95"/>
      <c r="S284" s="14" t="s">
        <v>6523</v>
      </c>
      <c r="T284" s="98">
        <v>0</v>
      </c>
      <c r="U284" s="98">
        <v>0</v>
      </c>
      <c r="V284" s="56">
        <v>0</v>
      </c>
      <c r="W284" s="56">
        <v>0</v>
      </c>
      <c r="X284" s="56">
        <v>0</v>
      </c>
      <c r="Y284" s="14">
        <f t="shared" ref="Y284:Y293" si="40">SUM(T284:X284)</f>
        <v>0</v>
      </c>
      <c r="AL284" s="11" t="s">
        <v>6458</v>
      </c>
      <c r="AM284" s="36"/>
      <c r="AN284" s="36"/>
      <c r="AO284" s="36"/>
      <c r="AP284" s="36"/>
      <c r="BR284" s="11"/>
      <c r="BV284" s="11"/>
    </row>
    <row r="285" spans="1:74" ht="15">
      <c r="A285" s="76" t="s">
        <v>685</v>
      </c>
      <c r="B285" s="76" t="s">
        <v>1099</v>
      </c>
      <c r="C285" s="43">
        <v>1</v>
      </c>
      <c r="D285" s="43">
        <v>1</v>
      </c>
      <c r="E285" s="52">
        <v>0</v>
      </c>
      <c r="F285" s="52">
        <v>1</v>
      </c>
      <c r="G285" s="52">
        <v>0</v>
      </c>
      <c r="H285" s="52">
        <v>0</v>
      </c>
      <c r="I285" s="52">
        <v>0</v>
      </c>
      <c r="J285" s="52">
        <v>0</v>
      </c>
      <c r="K285" s="78">
        <f t="shared" si="39"/>
        <v>1</v>
      </c>
      <c r="L285" s="23"/>
      <c r="M285" s="71"/>
      <c r="N285" s="94"/>
      <c r="O285" s="94"/>
      <c r="P285" s="94"/>
      <c r="Q285" s="95"/>
      <c r="S285" s="14" t="s">
        <v>6524</v>
      </c>
      <c r="T285" s="56">
        <v>0</v>
      </c>
      <c r="U285" s="56">
        <v>0</v>
      </c>
      <c r="V285" s="56">
        <v>0</v>
      </c>
      <c r="W285" s="56">
        <v>0</v>
      </c>
      <c r="X285" s="56">
        <v>0</v>
      </c>
      <c r="Y285" s="14">
        <f t="shared" si="40"/>
        <v>0</v>
      </c>
      <c r="AM285" s="36"/>
      <c r="AN285" s="36"/>
      <c r="AO285" s="36"/>
      <c r="AP285" s="36"/>
      <c r="BR285" s="11"/>
      <c r="BV285" s="11"/>
    </row>
    <row r="286" spans="1:74" ht="15">
      <c r="A286" s="76" t="s">
        <v>685</v>
      </c>
      <c r="B286" s="76" t="s">
        <v>1117</v>
      </c>
      <c r="C286" s="43">
        <v>6</v>
      </c>
      <c r="D286" s="43">
        <v>6</v>
      </c>
      <c r="E286" s="52">
        <v>0</v>
      </c>
      <c r="F286" s="52">
        <v>0</v>
      </c>
      <c r="G286" s="52">
        <v>1</v>
      </c>
      <c r="H286" s="52">
        <v>5</v>
      </c>
      <c r="I286" s="52">
        <v>0</v>
      </c>
      <c r="J286" s="52">
        <v>0</v>
      </c>
      <c r="K286" s="78">
        <f t="shared" si="39"/>
        <v>6</v>
      </c>
      <c r="L286" s="23"/>
      <c r="M286" s="71">
        <v>8</v>
      </c>
      <c r="N286" s="94"/>
      <c r="O286" s="94"/>
      <c r="P286" s="94"/>
      <c r="Q286" s="95"/>
      <c r="S286" s="14" t="s">
        <v>6525</v>
      </c>
      <c r="T286" s="98">
        <v>0</v>
      </c>
      <c r="U286" s="98">
        <v>0</v>
      </c>
      <c r="V286" s="56">
        <v>0</v>
      </c>
      <c r="W286" s="56">
        <v>0</v>
      </c>
      <c r="X286" s="56">
        <v>0</v>
      </c>
      <c r="Y286" s="14">
        <f t="shared" si="40"/>
        <v>0</v>
      </c>
      <c r="AL286" s="11" t="s">
        <v>5</v>
      </c>
      <c r="AM286" s="11" t="s">
        <v>6462</v>
      </c>
      <c r="AN286" s="11" t="s">
        <v>6463</v>
      </c>
      <c r="AO286" s="11" t="s">
        <v>6464</v>
      </c>
      <c r="AP286" s="11" t="s">
        <v>6465</v>
      </c>
      <c r="AQ286" s="11" t="s">
        <v>6466</v>
      </c>
      <c r="AR286" s="11" t="s">
        <v>6467</v>
      </c>
      <c r="AS286" s="11" t="s">
        <v>6468</v>
      </c>
      <c r="AT286" s="51" t="s">
        <v>6469</v>
      </c>
      <c r="AU286" s="51" t="s">
        <v>6470</v>
      </c>
      <c r="AV286" s="11" t="s">
        <v>6471</v>
      </c>
      <c r="AW286" s="11" t="s">
        <v>6472</v>
      </c>
      <c r="AX286" s="11" t="s">
        <v>6473</v>
      </c>
      <c r="AY286" s="11" t="s">
        <v>6474</v>
      </c>
      <c r="AZ286" s="11" t="s">
        <v>6475</v>
      </c>
      <c r="BA286" s="11" t="s">
        <v>6476</v>
      </c>
      <c r="BB286" s="11" t="s">
        <v>6477</v>
      </c>
      <c r="BC286" s="11" t="s">
        <v>6478</v>
      </c>
      <c r="BD286" s="11" t="s">
        <v>6479</v>
      </c>
      <c r="BE286" s="11" t="s">
        <v>6480</v>
      </c>
      <c r="BF286" s="11" t="s">
        <v>6481</v>
      </c>
      <c r="BG286" s="11" t="s">
        <v>6482</v>
      </c>
      <c r="BH286" s="11" t="s">
        <v>6483</v>
      </c>
      <c r="BI286" s="21" t="s">
        <v>6484</v>
      </c>
      <c r="BR286" s="11"/>
      <c r="BV286" s="11"/>
    </row>
    <row r="287" spans="1:74" ht="15">
      <c r="A287" s="74" t="s">
        <v>720</v>
      </c>
      <c r="B287" s="74" t="s">
        <v>1105</v>
      </c>
      <c r="C287" s="38">
        <v>4</v>
      </c>
      <c r="D287" s="38">
        <v>4</v>
      </c>
      <c r="E287" s="55">
        <v>0</v>
      </c>
      <c r="F287" s="55">
        <v>1</v>
      </c>
      <c r="G287" s="55">
        <v>1</v>
      </c>
      <c r="H287" s="55">
        <v>2</v>
      </c>
      <c r="I287" s="55">
        <v>0</v>
      </c>
      <c r="J287" s="82">
        <v>0</v>
      </c>
      <c r="K287" s="75">
        <f t="shared" si="39"/>
        <v>4</v>
      </c>
      <c r="L287" s="23"/>
      <c r="M287" s="71"/>
      <c r="N287" s="94"/>
      <c r="O287" s="94"/>
      <c r="P287" s="94"/>
      <c r="Q287" s="95"/>
      <c r="S287" s="46" t="s">
        <v>6526</v>
      </c>
      <c r="T287" s="47">
        <v>0</v>
      </c>
      <c r="U287" s="47">
        <v>0</v>
      </c>
      <c r="V287" s="47">
        <v>0</v>
      </c>
      <c r="W287" s="47">
        <v>0</v>
      </c>
      <c r="X287" s="47">
        <v>0</v>
      </c>
      <c r="Y287" s="14">
        <f t="shared" si="40"/>
        <v>0</v>
      </c>
      <c r="AL287" s="11" t="s">
        <v>6490</v>
      </c>
      <c r="AM287" s="36">
        <v>0</v>
      </c>
      <c r="AN287" s="36">
        <v>0</v>
      </c>
      <c r="AO287" s="36">
        <v>0</v>
      </c>
      <c r="AP287" s="36">
        <v>0</v>
      </c>
      <c r="AQ287" s="36">
        <v>0</v>
      </c>
      <c r="AR287" s="36">
        <v>0</v>
      </c>
      <c r="AS287" s="36">
        <v>0</v>
      </c>
      <c r="AT287" s="35">
        <v>0</v>
      </c>
      <c r="AU287" s="35">
        <v>0</v>
      </c>
      <c r="AV287" s="36">
        <v>0</v>
      </c>
      <c r="AW287" s="36">
        <v>0</v>
      </c>
      <c r="AX287" s="36">
        <v>0</v>
      </c>
      <c r="AY287" s="36">
        <v>0</v>
      </c>
      <c r="AZ287" s="36">
        <v>0</v>
      </c>
      <c r="BA287" s="36">
        <v>0</v>
      </c>
      <c r="BB287" s="36">
        <v>0</v>
      </c>
      <c r="BC287" s="36">
        <v>0</v>
      </c>
      <c r="BD287" s="36">
        <v>0</v>
      </c>
      <c r="BE287" s="36">
        <v>0</v>
      </c>
      <c r="BF287" s="36">
        <v>0</v>
      </c>
      <c r="BG287" s="36">
        <v>0</v>
      </c>
      <c r="BH287" s="36">
        <v>0</v>
      </c>
      <c r="BI287" s="36">
        <v>0</v>
      </c>
      <c r="BJ287" s="11" t="s">
        <v>6490</v>
      </c>
      <c r="BR287" s="11"/>
      <c r="BV287" s="11"/>
    </row>
    <row r="288" spans="1:74" ht="15">
      <c r="A288" s="74" t="s">
        <v>720</v>
      </c>
      <c r="B288" s="74" t="s">
        <v>1372</v>
      </c>
      <c r="C288" s="38">
        <v>17</v>
      </c>
      <c r="D288" s="38">
        <v>16</v>
      </c>
      <c r="E288" s="55">
        <v>0</v>
      </c>
      <c r="F288" s="55">
        <v>0</v>
      </c>
      <c r="G288" s="55">
        <v>0</v>
      </c>
      <c r="H288" s="55">
        <v>14</v>
      </c>
      <c r="I288" s="55">
        <v>2</v>
      </c>
      <c r="J288" s="82">
        <v>0</v>
      </c>
      <c r="K288" s="75">
        <f t="shared" si="39"/>
        <v>16</v>
      </c>
      <c r="L288" s="23"/>
      <c r="M288" s="71"/>
      <c r="N288" s="94"/>
      <c r="O288" s="94"/>
      <c r="P288" s="94"/>
      <c r="Q288" s="95"/>
      <c r="S288" s="14" t="s">
        <v>6457</v>
      </c>
      <c r="T288" s="41">
        <v>0</v>
      </c>
      <c r="U288" s="41">
        <v>0</v>
      </c>
      <c r="V288" s="41">
        <v>0</v>
      </c>
      <c r="W288" s="41">
        <v>5</v>
      </c>
      <c r="X288" s="41">
        <v>0</v>
      </c>
      <c r="Y288" s="14">
        <f t="shared" si="40"/>
        <v>5</v>
      </c>
      <c r="AL288" s="11" t="s">
        <v>6491</v>
      </c>
      <c r="AM288" s="36">
        <v>0</v>
      </c>
      <c r="AN288" s="36">
        <v>0</v>
      </c>
      <c r="AO288" s="36">
        <v>0</v>
      </c>
      <c r="AP288" s="36">
        <v>0</v>
      </c>
      <c r="AQ288" s="36">
        <v>0</v>
      </c>
      <c r="AR288" s="36">
        <v>0</v>
      </c>
      <c r="AS288" s="36">
        <v>0</v>
      </c>
      <c r="AT288" s="35">
        <v>0</v>
      </c>
      <c r="AU288" s="35">
        <v>0</v>
      </c>
      <c r="AV288" s="36">
        <v>0</v>
      </c>
      <c r="AW288" s="36">
        <v>0</v>
      </c>
      <c r="AX288" s="36">
        <v>0</v>
      </c>
      <c r="AY288" s="36">
        <v>0</v>
      </c>
      <c r="AZ288" s="36">
        <v>0</v>
      </c>
      <c r="BA288" s="36">
        <v>0</v>
      </c>
      <c r="BB288" s="36">
        <v>0</v>
      </c>
      <c r="BC288" s="36">
        <v>0</v>
      </c>
      <c r="BD288" s="36">
        <v>0</v>
      </c>
      <c r="BE288" s="36">
        <v>0</v>
      </c>
      <c r="BF288" s="36">
        <v>0</v>
      </c>
      <c r="BG288" s="36">
        <v>0</v>
      </c>
      <c r="BH288" s="36">
        <v>0</v>
      </c>
      <c r="BI288" s="36">
        <v>0</v>
      </c>
      <c r="BJ288" s="11" t="s">
        <v>6491</v>
      </c>
      <c r="BR288" s="11"/>
      <c r="BV288" s="11"/>
    </row>
    <row r="289" spans="1:74" ht="15">
      <c r="A289" s="74" t="s">
        <v>720</v>
      </c>
      <c r="B289" s="74" t="s">
        <v>1117</v>
      </c>
      <c r="C289" s="38">
        <v>55</v>
      </c>
      <c r="D289" s="38">
        <v>55</v>
      </c>
      <c r="E289" s="55">
        <v>0</v>
      </c>
      <c r="F289" s="55">
        <v>3</v>
      </c>
      <c r="G289" s="55">
        <v>0</v>
      </c>
      <c r="H289" s="55">
        <v>17</v>
      </c>
      <c r="I289" s="55">
        <v>35</v>
      </c>
      <c r="J289" s="82">
        <v>0</v>
      </c>
      <c r="K289" s="75">
        <f t="shared" si="39"/>
        <v>55</v>
      </c>
      <c r="L289" s="23"/>
      <c r="M289" s="71">
        <f>SUM(K287:K289)</f>
        <v>75</v>
      </c>
      <c r="N289" s="94"/>
      <c r="O289" s="94"/>
      <c r="P289" s="94"/>
      <c r="Q289" s="95"/>
      <c r="S289" s="46" t="s">
        <v>6460</v>
      </c>
      <c r="T289" s="47">
        <v>0</v>
      </c>
      <c r="U289" s="47">
        <v>1</v>
      </c>
      <c r="V289" s="47">
        <v>1</v>
      </c>
      <c r="W289" s="47">
        <v>6</v>
      </c>
      <c r="X289" s="47">
        <v>0</v>
      </c>
      <c r="Y289" s="14">
        <f t="shared" si="40"/>
        <v>8</v>
      </c>
      <c r="AL289" s="11" t="s">
        <v>6492</v>
      </c>
      <c r="AM289" s="36">
        <v>0</v>
      </c>
      <c r="AN289" s="36">
        <v>0</v>
      </c>
      <c r="AO289" s="36">
        <v>0</v>
      </c>
      <c r="AP289" s="36">
        <v>0</v>
      </c>
      <c r="AQ289" s="36">
        <v>0</v>
      </c>
      <c r="AR289" s="36">
        <v>0</v>
      </c>
      <c r="AS289" s="36">
        <v>0</v>
      </c>
      <c r="AT289" s="35">
        <v>0</v>
      </c>
      <c r="AU289" s="35">
        <v>0</v>
      </c>
      <c r="AV289" s="36">
        <v>0</v>
      </c>
      <c r="AW289" s="36">
        <v>0</v>
      </c>
      <c r="AX289" s="36">
        <v>1</v>
      </c>
      <c r="AY289" s="36">
        <v>0</v>
      </c>
      <c r="AZ289" s="36">
        <v>0</v>
      </c>
      <c r="BA289" s="36">
        <v>0</v>
      </c>
      <c r="BB289" s="36">
        <v>0</v>
      </c>
      <c r="BC289" s="36">
        <v>0</v>
      </c>
      <c r="BD289" s="36">
        <v>0</v>
      </c>
      <c r="BE289" s="36">
        <v>0</v>
      </c>
      <c r="BF289" s="36">
        <v>0</v>
      </c>
      <c r="BG289" s="36">
        <v>0</v>
      </c>
      <c r="BH289" s="36">
        <v>0</v>
      </c>
      <c r="BI289" s="36">
        <v>0</v>
      </c>
      <c r="BJ289" s="11" t="s">
        <v>6492</v>
      </c>
      <c r="BR289" s="11"/>
      <c r="BV289" s="11"/>
    </row>
    <row r="290" spans="1:74">
      <c r="A290" s="76" t="s">
        <v>245</v>
      </c>
      <c r="B290" s="76" t="s">
        <v>1105</v>
      </c>
      <c r="C290" s="52">
        <v>16</v>
      </c>
      <c r="D290" s="52">
        <v>16</v>
      </c>
      <c r="E290" s="52">
        <v>0</v>
      </c>
      <c r="F290" s="52">
        <v>4</v>
      </c>
      <c r="G290" s="52">
        <v>1</v>
      </c>
      <c r="H290" s="52">
        <v>11</v>
      </c>
      <c r="I290" s="52">
        <v>0</v>
      </c>
      <c r="J290" s="52">
        <v>0</v>
      </c>
      <c r="K290" s="78">
        <f t="shared" si="39"/>
        <v>16</v>
      </c>
      <c r="L290" s="24"/>
      <c r="M290" s="79"/>
      <c r="N290" s="99"/>
      <c r="O290" s="99"/>
      <c r="P290" s="99"/>
      <c r="Q290" s="100"/>
      <c r="S290" s="14" t="s">
        <v>6461</v>
      </c>
      <c r="T290" s="41">
        <v>0</v>
      </c>
      <c r="U290" s="41">
        <v>4</v>
      </c>
      <c r="V290" s="41">
        <v>1</v>
      </c>
      <c r="W290" s="41">
        <v>33</v>
      </c>
      <c r="X290" s="41">
        <v>37</v>
      </c>
      <c r="Y290" s="14">
        <f t="shared" si="40"/>
        <v>75</v>
      </c>
      <c r="AL290" s="11" t="s">
        <v>6493</v>
      </c>
      <c r="AM290" s="36">
        <v>0</v>
      </c>
      <c r="AN290" s="36">
        <v>0</v>
      </c>
      <c r="AO290" s="36">
        <v>0</v>
      </c>
      <c r="AP290" s="36">
        <v>0</v>
      </c>
      <c r="AQ290" s="36">
        <v>0</v>
      </c>
      <c r="AR290" s="36">
        <v>0</v>
      </c>
      <c r="AS290" s="36">
        <v>0</v>
      </c>
      <c r="AT290" s="35">
        <v>0</v>
      </c>
      <c r="AU290" s="35">
        <v>0</v>
      </c>
      <c r="AV290" s="36">
        <v>0</v>
      </c>
      <c r="AW290" s="36">
        <v>0</v>
      </c>
      <c r="AX290" s="36">
        <v>1</v>
      </c>
      <c r="AY290" s="36">
        <v>0</v>
      </c>
      <c r="AZ290" s="36">
        <v>0</v>
      </c>
      <c r="BA290" s="36">
        <v>0</v>
      </c>
      <c r="BB290" s="36">
        <v>0</v>
      </c>
      <c r="BC290" s="36">
        <v>0</v>
      </c>
      <c r="BD290" s="36">
        <v>0</v>
      </c>
      <c r="BE290" s="36">
        <v>0</v>
      </c>
      <c r="BF290" s="36">
        <v>0</v>
      </c>
      <c r="BG290" s="36">
        <v>0</v>
      </c>
      <c r="BH290" s="36">
        <v>0</v>
      </c>
      <c r="BI290" s="36">
        <v>0</v>
      </c>
      <c r="BJ290" s="11" t="s">
        <v>6493</v>
      </c>
      <c r="BR290" s="11"/>
      <c r="BV290" s="11"/>
    </row>
    <row r="291" spans="1:74">
      <c r="A291" s="76" t="s">
        <v>245</v>
      </c>
      <c r="B291" s="76" t="s">
        <v>1372</v>
      </c>
      <c r="C291" s="52">
        <v>69</v>
      </c>
      <c r="D291" s="52">
        <v>62</v>
      </c>
      <c r="E291" s="52">
        <v>0</v>
      </c>
      <c r="F291" s="52">
        <v>0</v>
      </c>
      <c r="G291" s="52">
        <v>0</v>
      </c>
      <c r="H291" s="52">
        <v>17</v>
      </c>
      <c r="I291" s="52">
        <v>45</v>
      </c>
      <c r="J291" s="52">
        <v>0</v>
      </c>
      <c r="K291" s="78">
        <f t="shared" si="39"/>
        <v>62</v>
      </c>
      <c r="L291" s="23"/>
      <c r="M291" s="71"/>
      <c r="N291" s="99"/>
      <c r="O291" s="99"/>
      <c r="P291" s="99"/>
      <c r="Q291" s="100"/>
      <c r="S291" s="46" t="s">
        <v>6489</v>
      </c>
      <c r="T291" s="47">
        <v>4</v>
      </c>
      <c r="U291" s="47">
        <v>21</v>
      </c>
      <c r="V291" s="47">
        <v>1</v>
      </c>
      <c r="W291" s="47">
        <v>59</v>
      </c>
      <c r="X291" s="47">
        <v>316</v>
      </c>
      <c r="Y291" s="14">
        <f t="shared" si="40"/>
        <v>401</v>
      </c>
      <c r="AL291" s="11" t="s">
        <v>6494</v>
      </c>
      <c r="AM291" s="36">
        <v>364</v>
      </c>
      <c r="AN291" s="36">
        <v>349</v>
      </c>
      <c r="AO291" s="36">
        <v>510</v>
      </c>
      <c r="AP291" s="36">
        <v>535</v>
      </c>
      <c r="AQ291" s="36">
        <v>579</v>
      </c>
      <c r="AR291" s="36">
        <v>91</v>
      </c>
      <c r="AS291" s="36">
        <v>181</v>
      </c>
      <c r="AT291" s="35">
        <v>166</v>
      </c>
      <c r="AU291" s="35">
        <v>123</v>
      </c>
      <c r="AV291" s="36">
        <v>6</v>
      </c>
      <c r="AW291" s="36">
        <v>0</v>
      </c>
      <c r="AX291" s="36">
        <v>1</v>
      </c>
      <c r="AY291" s="36">
        <v>0</v>
      </c>
      <c r="AZ291" s="36">
        <v>0</v>
      </c>
      <c r="BA291" s="36">
        <v>0</v>
      </c>
      <c r="BB291" s="36">
        <v>0</v>
      </c>
      <c r="BC291" s="36">
        <v>0</v>
      </c>
      <c r="BD291" s="36">
        <v>0</v>
      </c>
      <c r="BE291" s="36">
        <v>0</v>
      </c>
      <c r="BF291" s="36">
        <v>0</v>
      </c>
      <c r="BG291" s="36">
        <v>0</v>
      </c>
      <c r="BH291" s="36">
        <v>0</v>
      </c>
      <c r="BI291" s="36">
        <v>0</v>
      </c>
      <c r="BJ291" s="11" t="s">
        <v>6494</v>
      </c>
      <c r="BR291" s="11"/>
      <c r="BV291" s="11"/>
    </row>
    <row r="292" spans="1:74" ht="15">
      <c r="A292" s="76" t="s">
        <v>245</v>
      </c>
      <c r="B292" s="76" t="s">
        <v>1099</v>
      </c>
      <c r="C292" s="52">
        <v>1</v>
      </c>
      <c r="D292" s="52">
        <v>1</v>
      </c>
      <c r="E292" s="52">
        <v>0</v>
      </c>
      <c r="F292" s="52">
        <v>1</v>
      </c>
      <c r="G292" s="52">
        <v>0</v>
      </c>
      <c r="H292" s="52">
        <v>0</v>
      </c>
      <c r="I292" s="52">
        <v>0</v>
      </c>
      <c r="J292" s="52">
        <v>0</v>
      </c>
      <c r="K292" s="78">
        <f t="shared" si="39"/>
        <v>1</v>
      </c>
      <c r="L292" s="23"/>
      <c r="M292" s="71"/>
      <c r="N292" s="94"/>
      <c r="O292" s="94"/>
      <c r="P292" s="95"/>
      <c r="Q292" s="100"/>
      <c r="S292" s="15" t="s">
        <v>6429</v>
      </c>
      <c r="T292" s="41">
        <v>27</v>
      </c>
      <c r="U292" s="41">
        <v>90</v>
      </c>
      <c r="V292" s="41">
        <v>21</v>
      </c>
      <c r="W292" s="41">
        <v>141</v>
      </c>
      <c r="X292" s="41">
        <v>337</v>
      </c>
      <c r="Y292" s="14">
        <f t="shared" si="40"/>
        <v>616</v>
      </c>
      <c r="AL292" s="24" t="s">
        <v>6495</v>
      </c>
      <c r="AM292" s="36">
        <v>0</v>
      </c>
      <c r="AN292" s="36">
        <v>0</v>
      </c>
      <c r="AO292" s="36">
        <v>0</v>
      </c>
      <c r="AP292" s="36">
        <v>0</v>
      </c>
      <c r="AQ292" s="36">
        <v>0</v>
      </c>
      <c r="AR292" s="36">
        <v>415</v>
      </c>
      <c r="AS292" s="36">
        <v>435</v>
      </c>
      <c r="AT292" s="35">
        <v>345</v>
      </c>
      <c r="AU292" s="35">
        <v>433</v>
      </c>
      <c r="AV292" s="36">
        <v>457</v>
      </c>
      <c r="AW292" s="36">
        <v>568</v>
      </c>
      <c r="AX292" s="36">
        <v>453</v>
      </c>
      <c r="AY292" s="36">
        <v>391</v>
      </c>
      <c r="AZ292" s="36">
        <v>236</v>
      </c>
      <c r="BA292" s="36">
        <v>35</v>
      </c>
      <c r="BB292" s="36">
        <v>44</v>
      </c>
      <c r="BC292" s="36">
        <v>12</v>
      </c>
      <c r="BD292" s="53">
        <v>15</v>
      </c>
      <c r="BE292" s="53">
        <v>11</v>
      </c>
      <c r="BF292" s="53">
        <v>1</v>
      </c>
      <c r="BG292" s="36">
        <v>0</v>
      </c>
      <c r="BH292" s="54">
        <v>0</v>
      </c>
      <c r="BI292" s="36">
        <v>0</v>
      </c>
      <c r="BJ292" s="24" t="s">
        <v>6495</v>
      </c>
      <c r="BR292" s="11"/>
      <c r="BV292" s="11"/>
    </row>
    <row r="293" spans="1:74" ht="15">
      <c r="A293" s="76" t="s">
        <v>245</v>
      </c>
      <c r="B293" s="76" t="s">
        <v>4312</v>
      </c>
      <c r="C293" s="52">
        <v>1</v>
      </c>
      <c r="D293" s="52">
        <v>1</v>
      </c>
      <c r="E293" s="52">
        <v>0</v>
      </c>
      <c r="F293" s="52">
        <v>0</v>
      </c>
      <c r="G293" s="52">
        <v>0</v>
      </c>
      <c r="H293" s="52">
        <v>1</v>
      </c>
      <c r="I293" s="52">
        <v>0</v>
      </c>
      <c r="J293" s="52">
        <v>0</v>
      </c>
      <c r="K293" s="78">
        <f t="shared" si="39"/>
        <v>1</v>
      </c>
      <c r="L293" s="23"/>
      <c r="M293" s="71"/>
      <c r="N293" s="94"/>
      <c r="O293" s="94"/>
      <c r="P293" s="95"/>
      <c r="Q293" s="100"/>
      <c r="T293" s="11">
        <f>SUM(T284:T292)</f>
        <v>31</v>
      </c>
      <c r="U293" s="11">
        <f>SUM(U284:U292)</f>
        <v>116</v>
      </c>
      <c r="V293" s="11">
        <f>SUM(V284:V292)</f>
        <v>24</v>
      </c>
      <c r="W293" s="11">
        <f>SUM(W284:W292)</f>
        <v>244</v>
      </c>
      <c r="X293" s="11">
        <f>SUM(X284:X292)</f>
        <v>690</v>
      </c>
      <c r="Y293" s="14">
        <f t="shared" si="40"/>
        <v>1105</v>
      </c>
      <c r="AL293" s="11" t="s">
        <v>6497</v>
      </c>
      <c r="AM293" s="36">
        <v>3</v>
      </c>
      <c r="AN293" s="36">
        <v>0</v>
      </c>
      <c r="AO293" s="36">
        <v>1</v>
      </c>
      <c r="AP293" s="36">
        <v>1</v>
      </c>
      <c r="AQ293" s="36">
        <v>1</v>
      </c>
      <c r="AR293" s="36">
        <v>0</v>
      </c>
      <c r="AS293" s="36">
        <v>0</v>
      </c>
      <c r="AT293" s="35">
        <v>0</v>
      </c>
      <c r="AU293" s="35">
        <v>0</v>
      </c>
      <c r="AV293" s="36">
        <v>1</v>
      </c>
      <c r="AW293" s="36">
        <v>2</v>
      </c>
      <c r="AX293" s="36">
        <v>1</v>
      </c>
      <c r="AY293" s="36">
        <v>1</v>
      </c>
      <c r="AZ293" s="36">
        <v>0</v>
      </c>
      <c r="BA293" s="36">
        <v>0</v>
      </c>
      <c r="BB293" s="36">
        <v>1</v>
      </c>
      <c r="BC293" s="36">
        <v>0</v>
      </c>
      <c r="BD293" s="36">
        <v>0</v>
      </c>
      <c r="BE293" s="36">
        <v>0</v>
      </c>
      <c r="BF293" s="36">
        <v>1</v>
      </c>
      <c r="BG293" s="36">
        <v>1</v>
      </c>
      <c r="BH293" s="36">
        <v>0</v>
      </c>
      <c r="BI293" s="36">
        <v>0</v>
      </c>
      <c r="BJ293" s="11" t="s">
        <v>6497</v>
      </c>
      <c r="BR293" s="11"/>
      <c r="BV293" s="11"/>
    </row>
    <row r="294" spans="1:74" ht="15">
      <c r="A294" s="76" t="s">
        <v>245</v>
      </c>
      <c r="B294" s="76" t="s">
        <v>1117</v>
      </c>
      <c r="C294" s="52">
        <v>321</v>
      </c>
      <c r="D294" s="52">
        <v>321</v>
      </c>
      <c r="E294" s="52">
        <v>4</v>
      </c>
      <c r="F294" s="52">
        <v>16</v>
      </c>
      <c r="G294" s="52">
        <v>0</v>
      </c>
      <c r="H294" s="52">
        <v>30</v>
      </c>
      <c r="I294" s="52">
        <v>271</v>
      </c>
      <c r="J294" s="52">
        <v>0</v>
      </c>
      <c r="K294" s="78">
        <f t="shared" si="39"/>
        <v>321</v>
      </c>
      <c r="L294" s="23"/>
      <c r="M294" s="71">
        <f>SUM(K290:K294)</f>
        <v>401</v>
      </c>
      <c r="N294" s="94"/>
      <c r="O294" s="94"/>
      <c r="P294" s="95"/>
      <c r="Q294" s="100"/>
      <c r="AL294" s="11" t="s">
        <v>6498</v>
      </c>
      <c r="AM294" s="36">
        <v>3</v>
      </c>
      <c r="AN294" s="36">
        <v>3</v>
      </c>
      <c r="AO294" s="36">
        <v>1</v>
      </c>
      <c r="AP294" s="36">
        <v>1</v>
      </c>
      <c r="AQ294" s="36">
        <v>1</v>
      </c>
      <c r="AR294" s="36">
        <v>0</v>
      </c>
      <c r="AS294" s="36">
        <v>0</v>
      </c>
      <c r="AT294" s="35">
        <v>0</v>
      </c>
      <c r="AU294" s="35">
        <v>1</v>
      </c>
      <c r="AV294" s="36">
        <v>1</v>
      </c>
      <c r="AW294" s="36">
        <v>0</v>
      </c>
      <c r="AX294" s="36">
        <v>0</v>
      </c>
      <c r="AY294" s="36">
        <v>1</v>
      </c>
      <c r="AZ294" s="36">
        <v>0</v>
      </c>
      <c r="BA294" s="36">
        <v>0</v>
      </c>
      <c r="BB294" s="36">
        <v>1</v>
      </c>
      <c r="BC294" s="36">
        <v>0</v>
      </c>
      <c r="BD294" s="36">
        <v>0</v>
      </c>
      <c r="BE294" s="36">
        <v>0</v>
      </c>
      <c r="BF294" s="36">
        <v>0</v>
      </c>
      <c r="BG294" s="36">
        <v>1</v>
      </c>
      <c r="BH294" s="36">
        <v>0</v>
      </c>
      <c r="BI294" s="36">
        <v>0</v>
      </c>
      <c r="BJ294" s="11" t="s">
        <v>6498</v>
      </c>
      <c r="BR294" s="11"/>
      <c r="BV294" s="11"/>
    </row>
    <row r="295" spans="1:74" ht="15">
      <c r="A295" s="74" t="s">
        <v>314</v>
      </c>
      <c r="B295" s="74" t="s">
        <v>1105</v>
      </c>
      <c r="C295" s="38">
        <v>55</v>
      </c>
      <c r="D295" s="38">
        <v>50</v>
      </c>
      <c r="E295" s="38">
        <v>2</v>
      </c>
      <c r="F295" s="38">
        <v>19</v>
      </c>
      <c r="G295" s="38">
        <v>1</v>
      </c>
      <c r="H295" s="38">
        <v>28</v>
      </c>
      <c r="I295" s="38">
        <v>0</v>
      </c>
      <c r="J295" s="83">
        <v>0</v>
      </c>
      <c r="K295" s="75">
        <f t="shared" si="39"/>
        <v>50</v>
      </c>
      <c r="L295" s="23"/>
      <c r="M295" s="71"/>
      <c r="N295" s="94"/>
      <c r="O295" s="94"/>
      <c r="P295" s="95"/>
      <c r="Q295" s="100"/>
      <c r="AL295" s="11" t="s">
        <v>6499</v>
      </c>
      <c r="AM295" s="36">
        <v>10</v>
      </c>
      <c r="AN295" s="36">
        <v>3</v>
      </c>
      <c r="AO295" s="36">
        <v>5</v>
      </c>
      <c r="AP295" s="36">
        <v>3</v>
      </c>
      <c r="AQ295" s="36">
        <v>2</v>
      </c>
      <c r="AR295" s="36">
        <v>0</v>
      </c>
      <c r="AS295" s="36">
        <v>0</v>
      </c>
      <c r="AT295" s="35">
        <v>0</v>
      </c>
      <c r="AU295" s="35">
        <v>1</v>
      </c>
      <c r="AV295" s="36">
        <v>1</v>
      </c>
      <c r="AW295" s="36">
        <v>0</v>
      </c>
      <c r="AX295" s="36">
        <v>0</v>
      </c>
      <c r="AY295" s="36">
        <v>1</v>
      </c>
      <c r="AZ295" s="36">
        <v>0</v>
      </c>
      <c r="BA295" s="36">
        <v>0</v>
      </c>
      <c r="BB295" s="36">
        <v>1</v>
      </c>
      <c r="BC295" s="36">
        <v>0</v>
      </c>
      <c r="BD295" s="36">
        <v>0</v>
      </c>
      <c r="BE295" s="36">
        <v>0</v>
      </c>
      <c r="BF295" s="36">
        <v>0</v>
      </c>
      <c r="BG295" s="36">
        <v>1</v>
      </c>
      <c r="BH295" s="36">
        <v>0</v>
      </c>
      <c r="BI295" s="36">
        <v>0</v>
      </c>
      <c r="BJ295" s="11" t="s">
        <v>6499</v>
      </c>
      <c r="BR295" s="11"/>
      <c r="BV295" s="11"/>
    </row>
    <row r="296" spans="1:74" ht="15">
      <c r="A296" s="74" t="s">
        <v>314</v>
      </c>
      <c r="B296" s="74" t="s">
        <v>1372</v>
      </c>
      <c r="C296" s="38">
        <v>194</v>
      </c>
      <c r="D296" s="38">
        <v>164</v>
      </c>
      <c r="E296" s="38">
        <v>19</v>
      </c>
      <c r="F296" s="38">
        <v>55</v>
      </c>
      <c r="G296" s="38">
        <v>14</v>
      </c>
      <c r="H296" s="38">
        <v>76</v>
      </c>
      <c r="I296" s="38">
        <v>0</v>
      </c>
      <c r="J296" s="83">
        <v>0</v>
      </c>
      <c r="K296" s="75">
        <f t="shared" si="39"/>
        <v>164</v>
      </c>
      <c r="L296" s="23"/>
      <c r="M296" s="71"/>
      <c r="N296" s="94"/>
      <c r="O296" s="94"/>
      <c r="P296" s="95"/>
      <c r="Q296" s="100"/>
      <c r="S296" s="14" t="s">
        <v>6496</v>
      </c>
      <c r="T296" s="14" t="s">
        <v>197</v>
      </c>
      <c r="U296" s="14" t="s">
        <v>209</v>
      </c>
      <c r="V296" s="14" t="s">
        <v>186</v>
      </c>
      <c r="W296" s="14" t="s">
        <v>84</v>
      </c>
      <c r="X296" s="14" t="s">
        <v>240</v>
      </c>
      <c r="Y296" s="14" t="s">
        <v>545</v>
      </c>
      <c r="AL296" s="11" t="s">
        <v>6500</v>
      </c>
      <c r="AM296" s="36">
        <v>51</v>
      </c>
      <c r="AN296" s="36">
        <v>46</v>
      </c>
      <c r="AO296" s="36">
        <v>37</v>
      </c>
      <c r="AP296" s="36">
        <v>28</v>
      </c>
      <c r="AQ296" s="36">
        <v>23</v>
      </c>
      <c r="AR296" s="36">
        <v>12</v>
      </c>
      <c r="AS296" s="36">
        <v>18</v>
      </c>
      <c r="AT296" s="35">
        <v>8</v>
      </c>
      <c r="AU296" s="35">
        <v>10</v>
      </c>
      <c r="AV296" s="36">
        <v>4</v>
      </c>
      <c r="AW296" s="36">
        <v>1</v>
      </c>
      <c r="AX296" s="36">
        <v>5</v>
      </c>
      <c r="AY296" s="36">
        <v>3</v>
      </c>
      <c r="AZ296" s="36">
        <v>0</v>
      </c>
      <c r="BA296" s="36">
        <v>0</v>
      </c>
      <c r="BB296" s="36">
        <v>2</v>
      </c>
      <c r="BC296" s="36">
        <v>0</v>
      </c>
      <c r="BD296" s="36">
        <v>0</v>
      </c>
      <c r="BE296" s="36">
        <v>0</v>
      </c>
      <c r="BF296" s="36">
        <v>4</v>
      </c>
      <c r="BG296" s="36">
        <v>1</v>
      </c>
      <c r="BH296" s="36">
        <v>1</v>
      </c>
      <c r="BI296" s="36">
        <v>0</v>
      </c>
      <c r="BJ296" s="11" t="s">
        <v>6500</v>
      </c>
      <c r="BR296" s="11"/>
      <c r="BV296" s="11"/>
    </row>
    <row r="297" spans="1:74" ht="15">
      <c r="A297" s="74" t="s">
        <v>314</v>
      </c>
      <c r="B297" s="74" t="s">
        <v>1099</v>
      </c>
      <c r="C297" s="38">
        <v>6</v>
      </c>
      <c r="D297" s="38">
        <v>3</v>
      </c>
      <c r="E297" s="38">
        <v>0</v>
      </c>
      <c r="F297" s="38">
        <v>2</v>
      </c>
      <c r="G297" s="38">
        <v>0</v>
      </c>
      <c r="H297" s="38">
        <v>1</v>
      </c>
      <c r="I297" s="38">
        <v>0</v>
      </c>
      <c r="J297" s="83">
        <v>0</v>
      </c>
      <c r="K297" s="96">
        <f t="shared" si="39"/>
        <v>3</v>
      </c>
      <c r="L297" s="23"/>
      <c r="M297" s="71"/>
      <c r="N297" s="94"/>
      <c r="O297" s="94"/>
      <c r="P297" s="95"/>
      <c r="Q297" s="100"/>
      <c r="S297" s="14" t="s">
        <v>6523</v>
      </c>
      <c r="T297" s="98">
        <v>0</v>
      </c>
      <c r="U297" s="98">
        <v>0</v>
      </c>
      <c r="V297" s="56">
        <v>0</v>
      </c>
      <c r="W297" s="56">
        <v>0</v>
      </c>
      <c r="X297" s="56">
        <v>0</v>
      </c>
      <c r="Y297" s="14">
        <f t="shared" ref="Y297:Y306" si="41">SUM(T297:X297)</f>
        <v>0</v>
      </c>
      <c r="BI297" s="24"/>
      <c r="BR297" s="11"/>
      <c r="BV297" s="11"/>
    </row>
    <row r="298" spans="1:74" ht="15">
      <c r="A298" s="74" t="s">
        <v>314</v>
      </c>
      <c r="B298" s="74" t="s">
        <v>4312</v>
      </c>
      <c r="C298" s="38">
        <v>9</v>
      </c>
      <c r="D298" s="38">
        <v>6</v>
      </c>
      <c r="E298" s="38">
        <v>0</v>
      </c>
      <c r="F298" s="38">
        <v>1</v>
      </c>
      <c r="G298" s="38">
        <v>3</v>
      </c>
      <c r="H298" s="38">
        <v>2</v>
      </c>
      <c r="I298" s="38">
        <v>0</v>
      </c>
      <c r="J298" s="83">
        <v>0</v>
      </c>
      <c r="K298" s="96">
        <f t="shared" si="39"/>
        <v>6</v>
      </c>
      <c r="L298" s="97"/>
      <c r="M298" s="84"/>
      <c r="N298" s="94"/>
      <c r="O298" s="94"/>
      <c r="P298" s="95"/>
      <c r="Q298" s="100"/>
      <c r="S298" s="14" t="s">
        <v>6524</v>
      </c>
      <c r="T298" s="56">
        <v>0</v>
      </c>
      <c r="U298" s="56">
        <v>0</v>
      </c>
      <c r="V298" s="56">
        <v>0</v>
      </c>
      <c r="W298" s="56">
        <v>0</v>
      </c>
      <c r="X298" s="56">
        <v>0</v>
      </c>
      <c r="Y298" s="14">
        <f t="shared" si="41"/>
        <v>0</v>
      </c>
      <c r="BI298" s="24"/>
      <c r="BR298" s="11"/>
      <c r="BV298" s="11"/>
    </row>
    <row r="299" spans="1:74" ht="15">
      <c r="A299" s="74" t="s">
        <v>314</v>
      </c>
      <c r="B299" s="74" t="s">
        <v>1117</v>
      </c>
      <c r="C299" s="38">
        <v>397</v>
      </c>
      <c r="D299" s="38">
        <v>393</v>
      </c>
      <c r="E299" s="38">
        <v>6</v>
      </c>
      <c r="F299" s="38">
        <v>13</v>
      </c>
      <c r="G299" s="38">
        <v>3</v>
      </c>
      <c r="H299" s="38">
        <v>34</v>
      </c>
      <c r="I299" s="38">
        <v>337</v>
      </c>
      <c r="J299" s="83">
        <v>0</v>
      </c>
      <c r="K299" s="75">
        <f t="shared" si="39"/>
        <v>393</v>
      </c>
      <c r="L299" s="97"/>
      <c r="M299" s="84">
        <f>SUM(K295:K299)</f>
        <v>616</v>
      </c>
      <c r="N299" s="94"/>
      <c r="O299" s="94"/>
      <c r="P299" s="95"/>
      <c r="Q299" s="100"/>
      <c r="S299" s="14" t="s">
        <v>6525</v>
      </c>
      <c r="T299" s="98">
        <v>0</v>
      </c>
      <c r="U299" s="98">
        <v>0</v>
      </c>
      <c r="V299" s="56">
        <v>0</v>
      </c>
      <c r="W299" s="56">
        <v>0</v>
      </c>
      <c r="X299" s="56">
        <v>0</v>
      </c>
      <c r="Y299" s="14">
        <f t="shared" si="41"/>
        <v>0</v>
      </c>
      <c r="BI299" s="24"/>
      <c r="BR299" s="11"/>
      <c r="BV299" s="11"/>
    </row>
    <row r="300" spans="1:74" ht="15">
      <c r="A300" s="85" t="s">
        <v>6506</v>
      </c>
      <c r="B300" s="86"/>
      <c r="C300" s="55">
        <f t="shared" ref="C300:J300" si="42">SUM(C283:C299)</f>
        <v>1158</v>
      </c>
      <c r="D300" s="55">
        <f t="shared" si="42"/>
        <v>1105</v>
      </c>
      <c r="E300" s="55">
        <f t="shared" si="42"/>
        <v>31</v>
      </c>
      <c r="F300" s="55">
        <f t="shared" si="42"/>
        <v>116</v>
      </c>
      <c r="G300" s="55">
        <f t="shared" si="42"/>
        <v>24</v>
      </c>
      <c r="H300" s="55">
        <f t="shared" si="42"/>
        <v>244</v>
      </c>
      <c r="I300" s="55">
        <f t="shared" si="42"/>
        <v>690</v>
      </c>
      <c r="J300" s="82">
        <f t="shared" si="42"/>
        <v>0</v>
      </c>
      <c r="K300" s="75">
        <f t="shared" si="39"/>
        <v>1105</v>
      </c>
      <c r="L300" s="84"/>
      <c r="M300" s="84">
        <f>SUM(M283:M299)</f>
        <v>1105</v>
      </c>
      <c r="N300" s="94"/>
      <c r="O300" s="94"/>
      <c r="P300" s="95"/>
      <c r="Q300" s="100"/>
      <c r="S300" s="46" t="s">
        <v>6526</v>
      </c>
      <c r="T300" s="70">
        <v>0</v>
      </c>
      <c r="U300" s="70">
        <v>0</v>
      </c>
      <c r="V300" s="70">
        <v>0</v>
      </c>
      <c r="W300" s="70">
        <v>0</v>
      </c>
      <c r="X300" s="70">
        <v>0</v>
      </c>
      <c r="Y300" s="14">
        <f t="shared" si="41"/>
        <v>0</v>
      </c>
      <c r="BI300" s="24"/>
      <c r="BR300" s="11"/>
      <c r="BV300" s="11"/>
    </row>
    <row r="301" spans="1:74" ht="15">
      <c r="L301" s="84"/>
      <c r="M301" s="84"/>
      <c r="N301" s="94"/>
      <c r="O301" s="94"/>
      <c r="P301" s="95"/>
      <c r="Q301" s="100"/>
      <c r="S301" s="14" t="s">
        <v>6457</v>
      </c>
      <c r="T301" s="63">
        <v>0</v>
      </c>
      <c r="U301" s="63">
        <v>0</v>
      </c>
      <c r="V301" s="63">
        <v>0</v>
      </c>
      <c r="W301" s="63">
        <v>0</v>
      </c>
      <c r="X301" s="63">
        <v>0</v>
      </c>
      <c r="Y301" s="14">
        <f t="shared" si="41"/>
        <v>0</v>
      </c>
      <c r="BI301" s="24"/>
      <c r="BR301" s="11"/>
      <c r="BV301" s="11"/>
    </row>
    <row r="302" spans="1:74" ht="15">
      <c r="M302" s="61"/>
      <c r="N302" s="94"/>
      <c r="O302" s="94"/>
      <c r="P302" s="95"/>
      <c r="Q302" s="100"/>
      <c r="S302" s="46" t="s">
        <v>6460</v>
      </c>
      <c r="T302" s="57">
        <v>0</v>
      </c>
      <c r="U302" s="57">
        <v>0</v>
      </c>
      <c r="V302" s="57">
        <v>0</v>
      </c>
      <c r="W302" s="57">
        <v>1</v>
      </c>
      <c r="X302" s="57">
        <v>0</v>
      </c>
      <c r="Y302" s="14">
        <f t="shared" si="41"/>
        <v>1</v>
      </c>
      <c r="AL302" s="11" t="s">
        <v>5</v>
      </c>
      <c r="AM302" s="11" t="s">
        <v>6504</v>
      </c>
      <c r="AN302" s="11" t="s">
        <v>6463</v>
      </c>
      <c r="AO302" s="11" t="s">
        <v>6464</v>
      </c>
      <c r="AP302" s="11" t="s">
        <v>6465</v>
      </c>
      <c r="AQ302" s="11" t="s">
        <v>6466</v>
      </c>
      <c r="AR302" s="11" t="s">
        <v>6467</v>
      </c>
      <c r="AS302" s="11" t="s">
        <v>6468</v>
      </c>
      <c r="AT302" s="51" t="s">
        <v>6469</v>
      </c>
      <c r="AU302" s="51" t="s">
        <v>6470</v>
      </c>
      <c r="AV302" s="11" t="s">
        <v>6471</v>
      </c>
      <c r="AW302" s="11" t="s">
        <v>6472</v>
      </c>
      <c r="AX302" s="11" t="s">
        <v>6473</v>
      </c>
      <c r="AY302" s="11" t="s">
        <v>6474</v>
      </c>
      <c r="AZ302" s="11" t="s">
        <v>6475</v>
      </c>
      <c r="BA302" s="11" t="s">
        <v>6476</v>
      </c>
      <c r="BB302" s="11" t="s">
        <v>6477</v>
      </c>
      <c r="BC302" s="11" t="s">
        <v>6478</v>
      </c>
      <c r="BD302" s="11" t="s">
        <v>6479</v>
      </c>
      <c r="BE302" s="11" t="s">
        <v>6480</v>
      </c>
      <c r="BF302" s="11" t="s">
        <v>6481</v>
      </c>
      <c r="BG302" s="11" t="s">
        <v>6482</v>
      </c>
      <c r="BH302" s="11" t="s">
        <v>6483</v>
      </c>
      <c r="BI302" s="22" t="s">
        <v>6505</v>
      </c>
      <c r="BR302" s="11"/>
      <c r="BV302" s="11"/>
    </row>
    <row r="303" spans="1:74" ht="15">
      <c r="L303" s="61"/>
      <c r="M303" s="61"/>
      <c r="N303" s="94"/>
      <c r="O303" s="94"/>
      <c r="P303" s="95"/>
      <c r="Q303" s="100"/>
      <c r="S303" s="14" t="s">
        <v>6461</v>
      </c>
      <c r="T303" s="56">
        <v>0</v>
      </c>
      <c r="U303" s="56">
        <v>1</v>
      </c>
      <c r="V303" s="56">
        <v>1</v>
      </c>
      <c r="W303" s="56">
        <v>2</v>
      </c>
      <c r="X303" s="56">
        <v>0</v>
      </c>
      <c r="Y303" s="14">
        <f t="shared" si="41"/>
        <v>4</v>
      </c>
      <c r="AL303" s="11" t="s">
        <v>6501</v>
      </c>
      <c r="AM303" s="36">
        <v>713</v>
      </c>
      <c r="AN303" s="36">
        <v>352</v>
      </c>
      <c r="AO303" s="36">
        <v>266</v>
      </c>
      <c r="AP303" s="36">
        <v>249</v>
      </c>
      <c r="AQ303" s="36">
        <v>156</v>
      </c>
      <c r="AR303" s="36">
        <v>84</v>
      </c>
      <c r="AS303" s="36">
        <v>62</v>
      </c>
      <c r="AT303" s="35">
        <v>82</v>
      </c>
      <c r="AU303" s="35">
        <v>42</v>
      </c>
      <c r="AV303" s="36">
        <v>52</v>
      </c>
      <c r="AW303" s="36">
        <v>37</v>
      </c>
      <c r="AX303" s="36">
        <v>17</v>
      </c>
      <c r="AY303" s="36">
        <v>19</v>
      </c>
      <c r="AZ303" s="36">
        <v>37</v>
      </c>
      <c r="BA303" s="36">
        <v>13</v>
      </c>
      <c r="BB303" s="36">
        <v>19</v>
      </c>
      <c r="BC303" s="36">
        <v>16</v>
      </c>
      <c r="BD303" s="59">
        <v>11</v>
      </c>
      <c r="BE303" s="36">
        <v>3</v>
      </c>
      <c r="BF303" s="36">
        <v>6</v>
      </c>
      <c r="BG303" s="36">
        <v>2</v>
      </c>
      <c r="BH303" s="36">
        <v>3</v>
      </c>
      <c r="BI303" s="36">
        <v>5</v>
      </c>
      <c r="BJ303" s="11" t="s">
        <v>6501</v>
      </c>
      <c r="BR303" s="11"/>
      <c r="BV303" s="11"/>
    </row>
    <row r="304" spans="1:74" ht="15">
      <c r="L304" s="61"/>
      <c r="M304" s="61"/>
      <c r="N304" s="94"/>
      <c r="O304" s="94"/>
      <c r="P304" s="95"/>
      <c r="Q304" s="100"/>
      <c r="S304" s="46" t="s">
        <v>6489</v>
      </c>
      <c r="T304" s="57">
        <v>0</v>
      </c>
      <c r="U304" s="57">
        <v>4</v>
      </c>
      <c r="V304" s="57">
        <v>1</v>
      </c>
      <c r="W304" s="57">
        <v>11</v>
      </c>
      <c r="X304" s="57">
        <v>0</v>
      </c>
      <c r="Y304" s="14">
        <f t="shared" si="41"/>
        <v>16</v>
      </c>
      <c r="AL304" s="11" t="s">
        <v>6502</v>
      </c>
      <c r="AM304" s="36">
        <v>1</v>
      </c>
      <c r="AN304" s="36">
        <v>28</v>
      </c>
      <c r="AO304" s="36">
        <v>72</v>
      </c>
      <c r="AP304" s="36">
        <v>273</v>
      </c>
      <c r="AQ304" s="36">
        <v>355</v>
      </c>
      <c r="AR304" s="36">
        <v>161</v>
      </c>
      <c r="AS304" s="36">
        <v>145</v>
      </c>
      <c r="AT304" s="35">
        <v>92</v>
      </c>
      <c r="AU304" s="35">
        <v>72</v>
      </c>
      <c r="AV304" s="36">
        <v>60</v>
      </c>
      <c r="AW304" s="36">
        <v>43</v>
      </c>
      <c r="AX304" s="36">
        <v>40</v>
      </c>
      <c r="AY304" s="36">
        <v>31</v>
      </c>
      <c r="AZ304" s="36">
        <v>39</v>
      </c>
      <c r="BA304" s="36">
        <v>28</v>
      </c>
      <c r="BB304" s="36">
        <v>32</v>
      </c>
      <c r="BC304" s="36">
        <v>17</v>
      </c>
      <c r="BD304" s="59">
        <v>29</v>
      </c>
      <c r="BE304" s="36">
        <v>10</v>
      </c>
      <c r="BF304" s="36">
        <v>15</v>
      </c>
      <c r="BG304" s="36">
        <v>6</v>
      </c>
      <c r="BH304" s="36">
        <v>14</v>
      </c>
      <c r="BI304" s="36">
        <v>7</v>
      </c>
      <c r="BJ304" s="11" t="s">
        <v>6502</v>
      </c>
      <c r="BR304" s="11"/>
      <c r="BV304" s="11"/>
    </row>
    <row r="305" spans="1:74" ht="15">
      <c r="A305" s="11" t="s">
        <v>6527</v>
      </c>
      <c r="L305" s="61"/>
      <c r="M305" s="61"/>
      <c r="N305" s="94"/>
      <c r="O305" s="94"/>
      <c r="P305" s="95"/>
      <c r="Q305" s="100"/>
      <c r="S305" s="15" t="s">
        <v>6429</v>
      </c>
      <c r="T305" s="63">
        <v>2</v>
      </c>
      <c r="U305" s="63">
        <v>19</v>
      </c>
      <c r="V305" s="63">
        <v>1</v>
      </c>
      <c r="W305" s="63">
        <v>28</v>
      </c>
      <c r="X305" s="63">
        <v>0</v>
      </c>
      <c r="Y305" s="14">
        <f t="shared" si="41"/>
        <v>50</v>
      </c>
      <c r="AL305" s="11" t="s">
        <v>6509</v>
      </c>
      <c r="AM305" s="36">
        <v>0</v>
      </c>
      <c r="AN305" s="36">
        <v>0</v>
      </c>
      <c r="AO305" s="36">
        <v>0</v>
      </c>
      <c r="AP305" s="36">
        <v>0</v>
      </c>
      <c r="AQ305" s="36">
        <v>2</v>
      </c>
      <c r="AR305" s="36">
        <v>15</v>
      </c>
      <c r="AS305" s="36">
        <v>39</v>
      </c>
      <c r="AT305" s="35">
        <v>174</v>
      </c>
      <c r="AU305" s="35">
        <v>257</v>
      </c>
      <c r="AV305" s="36">
        <v>409</v>
      </c>
      <c r="AW305" s="36">
        <v>233</v>
      </c>
      <c r="AX305" s="36">
        <v>203</v>
      </c>
      <c r="AY305" s="36">
        <v>114</v>
      </c>
      <c r="AZ305" s="36">
        <v>154</v>
      </c>
      <c r="BA305" s="36">
        <v>112</v>
      </c>
      <c r="BB305" s="36">
        <v>124</v>
      </c>
      <c r="BC305" s="36">
        <v>60</v>
      </c>
      <c r="BD305" s="59">
        <v>87</v>
      </c>
      <c r="BE305" s="36">
        <v>39</v>
      </c>
      <c r="BF305" s="36">
        <v>57</v>
      </c>
      <c r="BG305" s="36">
        <v>29</v>
      </c>
      <c r="BH305" s="36">
        <v>50</v>
      </c>
      <c r="BI305" s="36">
        <v>34</v>
      </c>
      <c r="BJ305" s="11" t="s">
        <v>6509</v>
      </c>
      <c r="BR305" s="11"/>
      <c r="BV305" s="11"/>
    </row>
    <row r="306" spans="1:74" ht="15">
      <c r="L306" s="61"/>
      <c r="M306" s="84"/>
      <c r="N306" s="94"/>
      <c r="O306" s="94"/>
      <c r="P306" s="95"/>
      <c r="Q306" s="100"/>
      <c r="S306" s="61"/>
      <c r="T306" s="23">
        <f>SUM(T297:T305)</f>
        <v>2</v>
      </c>
      <c r="U306" s="23">
        <f>SUM(U297:U305)</f>
        <v>24</v>
      </c>
      <c r="V306" s="23">
        <f>SUM(V297:V305)</f>
        <v>3</v>
      </c>
      <c r="W306" s="23">
        <f>SUM(W297:W305)</f>
        <v>42</v>
      </c>
      <c r="X306" s="23">
        <f>SUM(X297:X305)</f>
        <v>0</v>
      </c>
      <c r="Y306" s="14">
        <f t="shared" si="41"/>
        <v>71</v>
      </c>
      <c r="AL306" s="64" t="s">
        <v>6510</v>
      </c>
      <c r="AM306" s="65">
        <v>0</v>
      </c>
      <c r="AN306" s="65">
        <v>0</v>
      </c>
      <c r="AO306" s="65">
        <v>0</v>
      </c>
      <c r="AP306" s="65">
        <v>0</v>
      </c>
      <c r="AQ306" s="65">
        <v>0</v>
      </c>
      <c r="AR306" s="65">
        <v>0</v>
      </c>
      <c r="AS306" s="65">
        <v>0</v>
      </c>
      <c r="AT306" s="65">
        <v>0</v>
      </c>
      <c r="AU306" s="65">
        <v>0</v>
      </c>
      <c r="AV306" s="65">
        <v>2</v>
      </c>
      <c r="AW306" s="65">
        <v>10</v>
      </c>
      <c r="AX306" s="65">
        <v>51</v>
      </c>
      <c r="AY306" s="65">
        <v>115</v>
      </c>
      <c r="AZ306" s="65">
        <v>428</v>
      </c>
      <c r="BA306" s="65">
        <v>525</v>
      </c>
      <c r="BB306" s="65">
        <v>467</v>
      </c>
      <c r="BC306" s="65">
        <v>379</v>
      </c>
      <c r="BD306" s="66">
        <v>320</v>
      </c>
      <c r="BE306" s="66">
        <v>115</v>
      </c>
      <c r="BF306" s="65">
        <v>91</v>
      </c>
      <c r="BG306" s="65">
        <v>54</v>
      </c>
      <c r="BH306" s="67">
        <v>62</v>
      </c>
      <c r="BI306" s="68">
        <v>37</v>
      </c>
      <c r="BJ306" s="64" t="s">
        <v>6510</v>
      </c>
      <c r="BR306" s="11"/>
      <c r="BV306" s="11"/>
    </row>
    <row r="307" spans="1:74" ht="15">
      <c r="L307" s="61"/>
      <c r="M307" s="84"/>
      <c r="N307" s="94"/>
      <c r="O307" s="94"/>
      <c r="P307" s="95"/>
      <c r="Q307" s="100"/>
      <c r="S307" s="61"/>
      <c r="T307" s="71"/>
      <c r="U307" s="71"/>
      <c r="V307" s="71"/>
      <c r="W307" s="71"/>
      <c r="X307" s="71"/>
      <c r="Y307" s="19"/>
      <c r="AL307" s="11" t="s">
        <v>6511</v>
      </c>
      <c r="AM307" s="36">
        <v>0</v>
      </c>
      <c r="AN307" s="36">
        <v>0</v>
      </c>
      <c r="AO307" s="36">
        <v>0</v>
      </c>
      <c r="AP307" s="36">
        <v>0</v>
      </c>
      <c r="AQ307" s="36">
        <v>0</v>
      </c>
      <c r="AR307" s="36">
        <v>0</v>
      </c>
      <c r="AS307" s="36">
        <v>0</v>
      </c>
      <c r="AT307" s="36">
        <v>0</v>
      </c>
      <c r="AU307" s="36">
        <v>0</v>
      </c>
      <c r="AV307" s="36">
        <v>1</v>
      </c>
      <c r="AW307" s="36">
        <v>7</v>
      </c>
      <c r="AX307" s="36">
        <v>40</v>
      </c>
      <c r="AY307" s="36">
        <v>42</v>
      </c>
      <c r="AZ307" s="36">
        <v>161</v>
      </c>
      <c r="BA307" s="36">
        <v>182</v>
      </c>
      <c r="BB307" s="36">
        <v>349</v>
      </c>
      <c r="BC307" s="36">
        <v>202</v>
      </c>
      <c r="BD307" s="59">
        <v>211</v>
      </c>
      <c r="BE307" s="36">
        <v>120</v>
      </c>
      <c r="BF307" s="36">
        <v>162</v>
      </c>
      <c r="BG307" s="36">
        <v>71</v>
      </c>
      <c r="BH307" s="36">
        <v>109</v>
      </c>
      <c r="BI307" s="36">
        <v>69</v>
      </c>
      <c r="BJ307" s="11" t="s">
        <v>6511</v>
      </c>
      <c r="BR307" s="11"/>
      <c r="BV307" s="11"/>
    </row>
    <row r="308" spans="1:74" ht="15">
      <c r="C308" s="61"/>
      <c r="D308" s="90"/>
      <c r="E308" s="90"/>
      <c r="F308" s="93"/>
      <c r="G308" s="19"/>
      <c r="H308" s="90"/>
      <c r="I308" s="90"/>
      <c r="J308" s="90"/>
      <c r="K308" s="93"/>
      <c r="L308" s="61"/>
      <c r="M308" s="61"/>
      <c r="N308" s="94"/>
      <c r="O308" s="94"/>
      <c r="P308" s="95"/>
      <c r="Q308" s="100"/>
      <c r="S308" s="14" t="s">
        <v>6507</v>
      </c>
      <c r="T308" s="14" t="s">
        <v>197</v>
      </c>
      <c r="U308" s="14" t="s">
        <v>209</v>
      </c>
      <c r="V308" s="14" t="s">
        <v>186</v>
      </c>
      <c r="W308" s="14" t="s">
        <v>84</v>
      </c>
      <c r="X308" s="14" t="s">
        <v>240</v>
      </c>
      <c r="Y308" s="14" t="s">
        <v>6508</v>
      </c>
      <c r="AL308" s="64" t="s">
        <v>6512</v>
      </c>
      <c r="AM308" s="65">
        <v>0</v>
      </c>
      <c r="AN308" s="65">
        <v>0</v>
      </c>
      <c r="AO308" s="65">
        <v>0</v>
      </c>
      <c r="AP308" s="65">
        <v>0</v>
      </c>
      <c r="AQ308" s="65">
        <v>0</v>
      </c>
      <c r="AR308" s="65">
        <v>0</v>
      </c>
      <c r="AS308" s="65">
        <v>0</v>
      </c>
      <c r="AT308" s="65">
        <v>0</v>
      </c>
      <c r="AU308" s="65">
        <v>0</v>
      </c>
      <c r="AV308" s="65">
        <v>0</v>
      </c>
      <c r="AW308" s="65">
        <v>0</v>
      </c>
      <c r="AX308" s="65">
        <v>13</v>
      </c>
      <c r="AY308" s="65">
        <v>33</v>
      </c>
      <c r="AZ308" s="65">
        <v>51</v>
      </c>
      <c r="BA308" s="65">
        <v>28</v>
      </c>
      <c r="BB308" s="65">
        <v>181</v>
      </c>
      <c r="BC308" s="65">
        <v>177</v>
      </c>
      <c r="BD308" s="66">
        <v>386</v>
      </c>
      <c r="BE308" s="66">
        <v>395</v>
      </c>
      <c r="BF308" s="65">
        <v>522</v>
      </c>
      <c r="BG308" s="65">
        <v>271</v>
      </c>
      <c r="BH308" s="67">
        <v>333</v>
      </c>
      <c r="BI308" s="68">
        <v>316</v>
      </c>
      <c r="BJ308" s="64" t="s">
        <v>6512</v>
      </c>
      <c r="BR308" s="11"/>
      <c r="BV308" s="11"/>
    </row>
    <row r="309" spans="1:74" ht="15">
      <c r="C309" s="61"/>
      <c r="D309" s="90"/>
      <c r="E309" s="90"/>
      <c r="F309" s="93"/>
      <c r="G309" s="19"/>
      <c r="H309" s="90"/>
      <c r="I309" s="90"/>
      <c r="J309" s="90"/>
      <c r="K309" s="93"/>
      <c r="L309" s="61"/>
      <c r="M309" s="61"/>
      <c r="N309" s="94"/>
      <c r="O309" s="94"/>
      <c r="P309" s="95"/>
      <c r="Q309" s="100"/>
      <c r="S309" s="14" t="s">
        <v>6523</v>
      </c>
      <c r="T309" s="98">
        <v>0</v>
      </c>
      <c r="U309" s="98">
        <v>0</v>
      </c>
      <c r="V309" s="56">
        <v>0</v>
      </c>
      <c r="W309" s="56">
        <v>0</v>
      </c>
      <c r="X309" s="56">
        <v>0</v>
      </c>
      <c r="Y309" s="15">
        <f>SUM(T309:X309)</f>
        <v>0</v>
      </c>
      <c r="Z309" s="14" t="s">
        <v>6523</v>
      </c>
      <c r="AL309" s="11" t="s">
        <v>6513</v>
      </c>
      <c r="AM309" s="36">
        <v>0</v>
      </c>
      <c r="AN309" s="36">
        <v>0</v>
      </c>
      <c r="AO309" s="36">
        <v>0</v>
      </c>
      <c r="AP309" s="36">
        <v>0</v>
      </c>
      <c r="AQ309" s="36">
        <v>0</v>
      </c>
      <c r="AR309" s="36">
        <v>0</v>
      </c>
      <c r="AS309" s="36">
        <v>0</v>
      </c>
      <c r="AT309" s="36">
        <v>0</v>
      </c>
      <c r="AU309" s="36">
        <v>0</v>
      </c>
      <c r="AV309" s="36">
        <v>0</v>
      </c>
      <c r="AW309" s="36">
        <v>0</v>
      </c>
      <c r="AX309" s="36">
        <v>0</v>
      </c>
      <c r="AY309" s="36">
        <v>0</v>
      </c>
      <c r="AZ309" s="36">
        <v>0</v>
      </c>
      <c r="BA309" s="36">
        <v>0</v>
      </c>
      <c r="BB309" s="36">
        <v>0</v>
      </c>
      <c r="BC309" s="36">
        <v>0</v>
      </c>
      <c r="BD309" s="59">
        <v>61</v>
      </c>
      <c r="BE309" s="36">
        <v>57</v>
      </c>
      <c r="BF309" s="36">
        <v>152</v>
      </c>
      <c r="BG309" s="36">
        <v>72</v>
      </c>
      <c r="BH309" s="36">
        <v>204</v>
      </c>
      <c r="BI309" s="36">
        <v>229</v>
      </c>
      <c r="BJ309" s="11" t="s">
        <v>6513</v>
      </c>
      <c r="BR309" s="11"/>
      <c r="BV309" s="11"/>
    </row>
    <row r="310" spans="1:74">
      <c r="N310" s="99"/>
      <c r="O310" s="99"/>
      <c r="P310" s="99"/>
      <c r="Q310" s="100"/>
      <c r="S310" s="14" t="s">
        <v>6524</v>
      </c>
      <c r="T310" s="56">
        <v>0</v>
      </c>
      <c r="U310" s="56">
        <v>0</v>
      </c>
      <c r="V310" s="56">
        <v>0</v>
      </c>
      <c r="W310" s="56">
        <v>0</v>
      </c>
      <c r="X310" s="56">
        <v>0</v>
      </c>
      <c r="Y310" s="15">
        <f>SUM(T310:X310)</f>
        <v>0</v>
      </c>
      <c r="Z310" s="14" t="s">
        <v>6524</v>
      </c>
      <c r="AL310" s="64" t="s">
        <v>6514</v>
      </c>
      <c r="AM310" s="65">
        <v>0</v>
      </c>
      <c r="AN310" s="65">
        <v>0</v>
      </c>
      <c r="AO310" s="65">
        <v>0</v>
      </c>
      <c r="AP310" s="65">
        <v>0</v>
      </c>
      <c r="AQ310" s="65">
        <v>0</v>
      </c>
      <c r="AR310" s="65">
        <v>0</v>
      </c>
      <c r="AS310" s="65">
        <v>0</v>
      </c>
      <c r="AT310" s="65">
        <v>0</v>
      </c>
      <c r="AU310" s="65">
        <v>0</v>
      </c>
      <c r="AV310" s="65">
        <v>0</v>
      </c>
      <c r="AW310" s="65">
        <v>0</v>
      </c>
      <c r="AX310" s="65">
        <v>0</v>
      </c>
      <c r="AY310" s="65">
        <v>0</v>
      </c>
      <c r="AZ310" s="65">
        <v>0</v>
      </c>
      <c r="BA310" s="65">
        <v>0</v>
      </c>
      <c r="BB310" s="65">
        <v>0</v>
      </c>
      <c r="BC310" s="65">
        <v>0</v>
      </c>
      <c r="BD310" s="66">
        <v>0</v>
      </c>
      <c r="BE310" s="66">
        <v>0</v>
      </c>
      <c r="BF310" s="65">
        <v>76</v>
      </c>
      <c r="BG310" s="65">
        <v>315</v>
      </c>
      <c r="BH310" s="67">
        <v>456</v>
      </c>
      <c r="BI310" s="68">
        <v>337</v>
      </c>
      <c r="BJ310" s="64" t="s">
        <v>6514</v>
      </c>
      <c r="BR310" s="11"/>
      <c r="BV310" s="11"/>
    </row>
    <row r="311" spans="1:74">
      <c r="N311" s="99"/>
      <c r="O311" s="99"/>
      <c r="P311" s="99"/>
      <c r="Q311" s="100"/>
      <c r="S311" s="14" t="s">
        <v>6525</v>
      </c>
      <c r="T311" s="98">
        <v>0</v>
      </c>
      <c r="U311" s="98">
        <v>0</v>
      </c>
      <c r="V311" s="56">
        <v>0</v>
      </c>
      <c r="W311" s="56">
        <v>0</v>
      </c>
      <c r="X311" s="56">
        <v>0</v>
      </c>
      <c r="Y311" s="15">
        <f>SUM(T311:X311)</f>
        <v>0</v>
      </c>
      <c r="Z311" s="14" t="s">
        <v>6525</v>
      </c>
      <c r="BI311" s="24"/>
      <c r="BR311" s="11"/>
      <c r="BV311" s="11"/>
    </row>
    <row r="312" spans="1:74">
      <c r="N312" s="99"/>
      <c r="O312" s="99"/>
      <c r="P312" s="99"/>
      <c r="Q312" s="100"/>
      <c r="S312" s="46" t="s">
        <v>6526</v>
      </c>
      <c r="T312" s="47">
        <v>0</v>
      </c>
      <c r="U312" s="47">
        <v>0</v>
      </c>
      <c r="V312" s="47">
        <v>0</v>
      </c>
      <c r="W312" s="60">
        <v>0</v>
      </c>
      <c r="X312" s="47">
        <v>0</v>
      </c>
      <c r="Y312" s="15">
        <f>SUM(T312:X312)</f>
        <v>0</v>
      </c>
      <c r="Z312" s="46" t="s">
        <v>6526</v>
      </c>
      <c r="BR312" s="11"/>
      <c r="BV312" s="11"/>
    </row>
    <row r="313" spans="1:74">
      <c r="N313" s="99"/>
      <c r="O313" s="99"/>
      <c r="P313" s="99"/>
      <c r="Q313" s="100"/>
      <c r="S313" s="14" t="s">
        <v>6457</v>
      </c>
      <c r="T313" s="41">
        <v>0</v>
      </c>
      <c r="U313" s="41">
        <v>0</v>
      </c>
      <c r="V313" s="41">
        <v>0</v>
      </c>
      <c r="W313" s="56">
        <v>5</v>
      </c>
      <c r="X313" s="41">
        <v>0</v>
      </c>
      <c r="Y313" s="15">
        <f t="shared" ref="Y313:Y318" si="43">SUM(T313:W313)</f>
        <v>5</v>
      </c>
      <c r="Z313" s="14" t="s">
        <v>6457</v>
      </c>
      <c r="BR313" s="11"/>
      <c r="BV313" s="11"/>
    </row>
    <row r="314" spans="1:74">
      <c r="N314" s="99"/>
      <c r="O314" s="99"/>
      <c r="P314" s="99"/>
      <c r="Q314" s="100"/>
      <c r="S314" s="46" t="s">
        <v>6460</v>
      </c>
      <c r="T314" s="47">
        <v>0</v>
      </c>
      <c r="U314" s="47">
        <v>1</v>
      </c>
      <c r="V314" s="47">
        <v>1</v>
      </c>
      <c r="W314" s="57">
        <v>5</v>
      </c>
      <c r="X314" s="47">
        <v>0</v>
      </c>
      <c r="Y314" s="15">
        <f t="shared" si="43"/>
        <v>7</v>
      </c>
      <c r="Z314" s="46" t="s">
        <v>6460</v>
      </c>
      <c r="BR314" s="11"/>
      <c r="BV314" s="11"/>
    </row>
    <row r="315" spans="1:74">
      <c r="N315" s="99"/>
      <c r="O315" s="99"/>
      <c r="P315" s="99"/>
      <c r="Q315" s="100"/>
      <c r="S315" s="14" t="s">
        <v>6461</v>
      </c>
      <c r="T315" s="58">
        <v>0</v>
      </c>
      <c r="U315" s="58">
        <v>3</v>
      </c>
      <c r="V315" s="58">
        <v>0</v>
      </c>
      <c r="W315" s="56">
        <v>31</v>
      </c>
      <c r="X315" s="41">
        <v>37</v>
      </c>
      <c r="Y315" s="15">
        <f t="shared" si="43"/>
        <v>34</v>
      </c>
      <c r="Z315" s="14" t="s">
        <v>6461</v>
      </c>
      <c r="BR315" s="11"/>
      <c r="BV315" s="11"/>
    </row>
    <row r="316" spans="1:74">
      <c r="N316" s="99"/>
      <c r="O316" s="99"/>
      <c r="P316" s="99"/>
      <c r="Q316" s="100"/>
      <c r="S316" s="46" t="s">
        <v>6489</v>
      </c>
      <c r="T316" s="47">
        <v>4</v>
      </c>
      <c r="U316" s="47">
        <v>17</v>
      </c>
      <c r="V316" s="47">
        <v>0</v>
      </c>
      <c r="W316" s="57">
        <v>48</v>
      </c>
      <c r="X316" s="47">
        <v>316</v>
      </c>
      <c r="Y316" s="15">
        <f t="shared" si="43"/>
        <v>69</v>
      </c>
      <c r="Z316" s="46" t="s">
        <v>6489</v>
      </c>
      <c r="BR316" s="11"/>
      <c r="BV316" s="11"/>
    </row>
    <row r="317" spans="1:74">
      <c r="N317" s="99"/>
      <c r="O317" s="99"/>
      <c r="P317" s="99"/>
      <c r="Q317" s="100"/>
      <c r="S317" s="15" t="s">
        <v>6429</v>
      </c>
      <c r="T317" s="41">
        <v>25</v>
      </c>
      <c r="U317" s="41">
        <v>71</v>
      </c>
      <c r="V317" s="41">
        <v>20</v>
      </c>
      <c r="W317" s="56">
        <v>113</v>
      </c>
      <c r="X317" s="41">
        <v>337</v>
      </c>
      <c r="Y317" s="15">
        <f t="shared" si="43"/>
        <v>229</v>
      </c>
      <c r="Z317" s="15" t="s">
        <v>6429</v>
      </c>
      <c r="BR317" s="11"/>
      <c r="BV317" s="11"/>
    </row>
    <row r="318" spans="1:74">
      <c r="N318" s="99"/>
      <c r="O318" s="99"/>
      <c r="P318" s="99"/>
      <c r="Q318" s="100"/>
      <c r="T318" s="19">
        <f>SUM(T309:T317)</f>
        <v>29</v>
      </c>
      <c r="U318" s="19">
        <f>SUM(U309:U317)</f>
        <v>92</v>
      </c>
      <c r="V318" s="19">
        <f>SUM(V309:V317)</f>
        <v>21</v>
      </c>
      <c r="W318" s="19">
        <f>SUM(W309:W317)</f>
        <v>202</v>
      </c>
      <c r="X318" s="19">
        <f>SUM(X309:X317)</f>
        <v>690</v>
      </c>
      <c r="Y318" s="15">
        <f t="shared" si="43"/>
        <v>344</v>
      </c>
      <c r="BR318" s="11"/>
      <c r="BV318" s="11"/>
    </row>
    <row r="319" spans="1:74">
      <c r="N319" s="99"/>
      <c r="O319" s="99"/>
      <c r="P319" s="99"/>
      <c r="Q319" s="100"/>
      <c r="BR319" s="11"/>
      <c r="BV319" s="11"/>
    </row>
    <row r="320" spans="1:74">
      <c r="N320" s="99"/>
      <c r="O320" s="99"/>
      <c r="P320" s="99"/>
      <c r="Q320" s="100"/>
      <c r="BR320" s="11"/>
      <c r="BV320" s="11"/>
    </row>
    <row r="321" spans="1:74">
      <c r="N321" s="99"/>
      <c r="O321" s="99"/>
      <c r="P321" s="99"/>
      <c r="Q321" s="100"/>
      <c r="BR321" s="11"/>
      <c r="BV321" s="11"/>
    </row>
    <row r="322" spans="1:74">
      <c r="N322" s="99"/>
      <c r="O322" s="99"/>
      <c r="P322" s="99"/>
      <c r="Q322" s="100"/>
      <c r="BR322" s="11"/>
      <c r="BV322" s="11"/>
    </row>
    <row r="323" spans="1:74">
      <c r="N323" s="99"/>
      <c r="O323" s="99"/>
      <c r="P323" s="99"/>
      <c r="Q323" s="100"/>
      <c r="BR323" s="11"/>
      <c r="BV323" s="11"/>
    </row>
    <row r="324" spans="1:74">
      <c r="N324" s="99"/>
      <c r="O324" s="99"/>
      <c r="P324" s="99"/>
      <c r="Q324" s="100"/>
      <c r="BR324" s="11"/>
      <c r="BV324" s="11"/>
    </row>
    <row r="326" spans="1:74" ht="38.25">
      <c r="A326" s="32" t="s">
        <v>6483</v>
      </c>
      <c r="B326" s="32" t="s">
        <v>6433</v>
      </c>
      <c r="C326" s="32" t="s">
        <v>6423</v>
      </c>
      <c r="D326" s="32" t="s">
        <v>6444</v>
      </c>
      <c r="E326" s="32" t="s">
        <v>6445</v>
      </c>
      <c r="F326" s="32" t="s">
        <v>6446</v>
      </c>
      <c r="G326" s="32" t="s">
        <v>6447</v>
      </c>
      <c r="H326" s="32" t="s">
        <v>6448</v>
      </c>
      <c r="I326" s="32" t="s">
        <v>6449</v>
      </c>
      <c r="J326" s="33" t="s">
        <v>6450</v>
      </c>
      <c r="K326" s="34" t="s">
        <v>6451</v>
      </c>
      <c r="L326" s="21"/>
      <c r="M326" s="17" t="s">
        <v>6528</v>
      </c>
      <c r="S326" s="11" t="s">
        <v>6483</v>
      </c>
      <c r="AL326" s="17" t="s">
        <v>6453</v>
      </c>
      <c r="AM326" s="35" t="s">
        <v>6483</v>
      </c>
      <c r="AN326" s="36"/>
      <c r="AO326" s="36"/>
      <c r="AP326" s="36"/>
      <c r="BR326" s="11"/>
      <c r="BV326" s="11"/>
    </row>
    <row r="327" spans="1:74">
      <c r="A327" s="76" t="s">
        <v>309</v>
      </c>
      <c r="B327" s="76" t="s">
        <v>1117</v>
      </c>
      <c r="C327" s="43">
        <v>1</v>
      </c>
      <c r="D327" s="43">
        <v>1</v>
      </c>
      <c r="E327" s="43">
        <v>0</v>
      </c>
      <c r="F327" s="43">
        <v>1</v>
      </c>
      <c r="G327" s="43">
        <v>0</v>
      </c>
      <c r="H327" s="43">
        <v>0</v>
      </c>
      <c r="I327" s="43">
        <v>0</v>
      </c>
      <c r="J327" s="43">
        <v>0</v>
      </c>
      <c r="K327" s="101">
        <f t="shared" ref="K327:K347" si="44">SUM(E327:J327)</f>
        <v>1</v>
      </c>
      <c r="L327" s="79"/>
      <c r="M327" s="79">
        <v>1</v>
      </c>
      <c r="O327" s="99"/>
      <c r="P327" s="99"/>
      <c r="Q327" s="100"/>
      <c r="S327" s="14" t="s">
        <v>6455</v>
      </c>
      <c r="T327" s="14" t="s">
        <v>197</v>
      </c>
      <c r="U327" s="14" t="s">
        <v>209</v>
      </c>
      <c r="V327" s="14" t="s">
        <v>186</v>
      </c>
      <c r="W327" s="14" t="s">
        <v>84</v>
      </c>
      <c r="X327" s="14" t="s">
        <v>240</v>
      </c>
      <c r="Y327" s="14" t="s">
        <v>545</v>
      </c>
      <c r="AL327" s="11" t="s">
        <v>6456</v>
      </c>
      <c r="AM327" s="36"/>
      <c r="AN327" s="36"/>
      <c r="AO327" s="36"/>
      <c r="AP327" s="36"/>
      <c r="BR327" s="11"/>
      <c r="BV327" s="11"/>
    </row>
    <row r="328" spans="1:74">
      <c r="A328" s="74" t="s">
        <v>679</v>
      </c>
      <c r="B328" s="102" t="s">
        <v>1105</v>
      </c>
      <c r="C328" s="38">
        <v>1</v>
      </c>
      <c r="D328" s="38">
        <v>1</v>
      </c>
      <c r="E328" s="38">
        <v>0</v>
      </c>
      <c r="F328" s="38">
        <v>1</v>
      </c>
      <c r="G328" s="38">
        <v>0</v>
      </c>
      <c r="H328" s="38">
        <v>0</v>
      </c>
      <c r="I328" s="38">
        <v>0</v>
      </c>
      <c r="J328" s="83">
        <v>0</v>
      </c>
      <c r="K328" s="103">
        <f t="shared" si="44"/>
        <v>1</v>
      </c>
      <c r="L328" s="104"/>
      <c r="M328" s="79"/>
      <c r="O328" s="99"/>
      <c r="P328" s="99"/>
      <c r="Q328" s="100"/>
      <c r="S328" s="14" t="s">
        <v>6523</v>
      </c>
      <c r="T328" s="98">
        <v>0</v>
      </c>
      <c r="U328" s="98">
        <v>0</v>
      </c>
      <c r="V328" s="56">
        <v>0</v>
      </c>
      <c r="W328" s="56">
        <v>0</v>
      </c>
      <c r="X328" s="56">
        <v>0</v>
      </c>
      <c r="Y328" s="14">
        <f t="shared" ref="Y328:Y337" si="45">SUM(T328:X328)</f>
        <v>0</v>
      </c>
      <c r="AL328" s="11" t="s">
        <v>6458</v>
      </c>
      <c r="AM328" s="36"/>
      <c r="AN328" s="36"/>
      <c r="AO328" s="36"/>
      <c r="AP328" s="36"/>
      <c r="BR328" s="11"/>
      <c r="BV328" s="11"/>
    </row>
    <row r="329" spans="1:74">
      <c r="A329" s="74" t="s">
        <v>679</v>
      </c>
      <c r="B329" s="74" t="s">
        <v>1117</v>
      </c>
      <c r="C329" s="38">
        <v>3</v>
      </c>
      <c r="D329" s="38">
        <v>3</v>
      </c>
      <c r="E329" s="55">
        <v>0</v>
      </c>
      <c r="F329" s="55">
        <v>1</v>
      </c>
      <c r="G329" s="55">
        <v>0</v>
      </c>
      <c r="H329" s="55">
        <v>2</v>
      </c>
      <c r="I329" s="55">
        <v>0</v>
      </c>
      <c r="J329" s="82">
        <v>0</v>
      </c>
      <c r="K329" s="103">
        <f t="shared" si="44"/>
        <v>3</v>
      </c>
      <c r="L329" s="79"/>
      <c r="M329" s="79">
        <v>4</v>
      </c>
      <c r="O329" s="99"/>
      <c r="P329" s="99"/>
      <c r="Q329" s="100"/>
      <c r="S329" s="14" t="s">
        <v>6524</v>
      </c>
      <c r="T329" s="56">
        <v>0</v>
      </c>
      <c r="U329" s="56">
        <v>0</v>
      </c>
      <c r="V329" s="56">
        <v>0</v>
      </c>
      <c r="W329" s="56">
        <v>0</v>
      </c>
      <c r="X329" s="56">
        <v>0</v>
      </c>
      <c r="Y329" s="14">
        <f t="shared" si="45"/>
        <v>0</v>
      </c>
      <c r="AM329" s="36"/>
      <c r="AN329" s="36"/>
      <c r="AO329" s="36"/>
      <c r="AP329" s="36"/>
      <c r="BR329" s="11"/>
      <c r="BV329" s="11"/>
    </row>
    <row r="330" spans="1:74">
      <c r="A330" s="76" t="s">
        <v>685</v>
      </c>
      <c r="B330" s="76" t="s">
        <v>1105</v>
      </c>
      <c r="C330" s="43">
        <v>1</v>
      </c>
      <c r="D330" s="43">
        <v>1</v>
      </c>
      <c r="E330" s="52">
        <v>0</v>
      </c>
      <c r="F330" s="52">
        <v>1</v>
      </c>
      <c r="G330" s="52">
        <v>0</v>
      </c>
      <c r="H330" s="52">
        <v>0</v>
      </c>
      <c r="I330" s="52">
        <v>0</v>
      </c>
      <c r="J330" s="52">
        <v>0</v>
      </c>
      <c r="K330" s="101">
        <f t="shared" si="44"/>
        <v>1</v>
      </c>
      <c r="L330" s="79"/>
      <c r="M330" s="79"/>
      <c r="O330" s="99"/>
      <c r="P330" s="99"/>
      <c r="Q330" s="100"/>
      <c r="S330" s="14" t="s">
        <v>6525</v>
      </c>
      <c r="T330" s="98">
        <v>0</v>
      </c>
      <c r="U330" s="98">
        <v>0</v>
      </c>
      <c r="V330" s="56">
        <v>0</v>
      </c>
      <c r="W330" s="56">
        <v>0</v>
      </c>
      <c r="X330" s="56">
        <v>0</v>
      </c>
      <c r="Y330" s="14">
        <f t="shared" si="45"/>
        <v>0</v>
      </c>
      <c r="AL330" s="11" t="s">
        <v>5</v>
      </c>
      <c r="AM330" s="11" t="s">
        <v>6462</v>
      </c>
      <c r="AN330" s="11" t="s">
        <v>6463</v>
      </c>
      <c r="AO330" s="11" t="s">
        <v>6464</v>
      </c>
      <c r="AP330" s="11" t="s">
        <v>6465</v>
      </c>
      <c r="AQ330" s="11" t="s">
        <v>6466</v>
      </c>
      <c r="AR330" s="11" t="s">
        <v>6467</v>
      </c>
      <c r="AS330" s="11" t="s">
        <v>6468</v>
      </c>
      <c r="AT330" s="51" t="s">
        <v>6469</v>
      </c>
      <c r="AU330" s="51" t="s">
        <v>6470</v>
      </c>
      <c r="AV330" s="11" t="s">
        <v>6471</v>
      </c>
      <c r="AW330" s="11" t="s">
        <v>6472</v>
      </c>
      <c r="AX330" s="11" t="s">
        <v>6473</v>
      </c>
      <c r="AY330" s="11" t="s">
        <v>6474</v>
      </c>
      <c r="AZ330" s="11" t="s">
        <v>6475</v>
      </c>
      <c r="BA330" s="11" t="s">
        <v>6476</v>
      </c>
      <c r="BB330" s="11" t="s">
        <v>6477</v>
      </c>
      <c r="BC330" s="11" t="s">
        <v>6478</v>
      </c>
      <c r="BD330" s="11" t="s">
        <v>6479</v>
      </c>
      <c r="BE330" s="11" t="s">
        <v>6480</v>
      </c>
      <c r="BF330" s="11" t="s">
        <v>6481</v>
      </c>
      <c r="BG330" s="11" t="s">
        <v>6482</v>
      </c>
      <c r="BH330" s="11" t="s">
        <v>6483</v>
      </c>
      <c r="BR330" s="11"/>
      <c r="BV330" s="11"/>
    </row>
    <row r="331" spans="1:74">
      <c r="A331" s="76" t="s">
        <v>685</v>
      </c>
      <c r="B331" s="76" t="s">
        <v>1372</v>
      </c>
      <c r="C331" s="43">
        <v>1</v>
      </c>
      <c r="D331" s="43">
        <v>1</v>
      </c>
      <c r="E331" s="52">
        <v>0</v>
      </c>
      <c r="F331" s="52">
        <v>1</v>
      </c>
      <c r="G331" s="52">
        <v>0</v>
      </c>
      <c r="H331" s="52">
        <v>0</v>
      </c>
      <c r="I331" s="52">
        <v>0</v>
      </c>
      <c r="J331" s="52">
        <v>0</v>
      </c>
      <c r="K331" s="101">
        <f t="shared" si="44"/>
        <v>1</v>
      </c>
      <c r="L331" s="79"/>
      <c r="M331" s="79"/>
      <c r="O331" s="21"/>
      <c r="P331" s="21"/>
      <c r="Q331" s="100"/>
      <c r="S331" s="46" t="s">
        <v>6526</v>
      </c>
      <c r="T331" s="47">
        <v>0</v>
      </c>
      <c r="U331" s="47">
        <v>1</v>
      </c>
      <c r="V331" s="47">
        <v>0</v>
      </c>
      <c r="W331" s="47">
        <v>0</v>
      </c>
      <c r="X331" s="47">
        <v>0</v>
      </c>
      <c r="Y331" s="14">
        <f t="shared" si="45"/>
        <v>1</v>
      </c>
      <c r="AL331" s="11" t="s">
        <v>6490</v>
      </c>
      <c r="AM331" s="36">
        <v>0</v>
      </c>
      <c r="AN331" s="36">
        <v>0</v>
      </c>
      <c r="AO331" s="36">
        <v>0</v>
      </c>
      <c r="AP331" s="36">
        <v>0</v>
      </c>
      <c r="AQ331" s="36">
        <v>0</v>
      </c>
      <c r="AR331" s="36">
        <v>0</v>
      </c>
      <c r="AS331" s="36">
        <v>0</v>
      </c>
      <c r="AT331" s="35">
        <v>0</v>
      </c>
      <c r="AU331" s="35">
        <v>0</v>
      </c>
      <c r="AV331" s="36">
        <v>0</v>
      </c>
      <c r="AW331" s="36">
        <v>0</v>
      </c>
      <c r="AX331" s="36">
        <v>0</v>
      </c>
      <c r="AY331" s="36">
        <v>0</v>
      </c>
      <c r="AZ331" s="36">
        <v>0</v>
      </c>
      <c r="BA331" s="36">
        <v>0</v>
      </c>
      <c r="BB331" s="36">
        <v>0</v>
      </c>
      <c r="BC331" s="36">
        <v>0</v>
      </c>
      <c r="BD331" s="36">
        <v>0</v>
      </c>
      <c r="BE331" s="36">
        <v>0</v>
      </c>
      <c r="BF331" s="36">
        <v>0</v>
      </c>
      <c r="BG331" s="36">
        <v>0</v>
      </c>
      <c r="BH331" s="36">
        <v>0</v>
      </c>
      <c r="BI331" s="24"/>
      <c r="BJ331" s="11" t="s">
        <v>6490</v>
      </c>
      <c r="BR331" s="11"/>
      <c r="BV331" s="11"/>
    </row>
    <row r="332" spans="1:74">
      <c r="A332" s="76" t="s">
        <v>685</v>
      </c>
      <c r="B332" s="76" t="s">
        <v>1099</v>
      </c>
      <c r="C332" s="43">
        <v>1</v>
      </c>
      <c r="D332" s="43">
        <v>1</v>
      </c>
      <c r="E332" s="52">
        <v>0</v>
      </c>
      <c r="F332" s="52">
        <v>1</v>
      </c>
      <c r="G332" s="52">
        <v>0</v>
      </c>
      <c r="H332" s="52">
        <v>0</v>
      </c>
      <c r="I332" s="52">
        <v>0</v>
      </c>
      <c r="J332" s="52">
        <v>0</v>
      </c>
      <c r="K332" s="101">
        <f t="shared" si="44"/>
        <v>1</v>
      </c>
      <c r="L332" s="79"/>
      <c r="M332" s="79"/>
      <c r="O332" s="21"/>
      <c r="P332" s="21"/>
      <c r="Q332" s="100"/>
      <c r="S332" s="14" t="s">
        <v>6457</v>
      </c>
      <c r="T332" s="41">
        <v>0</v>
      </c>
      <c r="U332" s="41">
        <v>2</v>
      </c>
      <c r="V332" s="41">
        <v>0</v>
      </c>
      <c r="W332" s="41">
        <v>2</v>
      </c>
      <c r="X332" s="41">
        <v>0</v>
      </c>
      <c r="Y332" s="14">
        <f t="shared" si="45"/>
        <v>4</v>
      </c>
      <c r="AL332" s="11" t="s">
        <v>6491</v>
      </c>
      <c r="AM332" s="36">
        <v>0</v>
      </c>
      <c r="AN332" s="36">
        <v>0</v>
      </c>
      <c r="AO332" s="36">
        <v>0</v>
      </c>
      <c r="AP332" s="36">
        <v>0</v>
      </c>
      <c r="AQ332" s="36">
        <v>0</v>
      </c>
      <c r="AR332" s="36">
        <v>0</v>
      </c>
      <c r="AS332" s="36">
        <v>0</v>
      </c>
      <c r="AT332" s="35">
        <v>0</v>
      </c>
      <c r="AU332" s="35">
        <v>0</v>
      </c>
      <c r="AV332" s="36">
        <v>0</v>
      </c>
      <c r="AW332" s="36">
        <v>0</v>
      </c>
      <c r="AX332" s="36">
        <v>0</v>
      </c>
      <c r="AY332" s="36">
        <v>0</v>
      </c>
      <c r="AZ332" s="36">
        <v>0</v>
      </c>
      <c r="BA332" s="36">
        <v>0</v>
      </c>
      <c r="BB332" s="36">
        <v>0</v>
      </c>
      <c r="BC332" s="36">
        <v>0</v>
      </c>
      <c r="BD332" s="36">
        <v>0</v>
      </c>
      <c r="BE332" s="36">
        <v>0</v>
      </c>
      <c r="BF332" s="36">
        <v>0</v>
      </c>
      <c r="BG332" s="36">
        <v>0</v>
      </c>
      <c r="BH332" s="36">
        <v>0</v>
      </c>
      <c r="BI332" s="24"/>
      <c r="BJ332" s="11" t="s">
        <v>6491</v>
      </c>
      <c r="BR332" s="11"/>
      <c r="BV332" s="11"/>
    </row>
    <row r="333" spans="1:74">
      <c r="A333" s="76" t="s">
        <v>685</v>
      </c>
      <c r="B333" s="76" t="s">
        <v>1117</v>
      </c>
      <c r="C333" s="43">
        <v>12</v>
      </c>
      <c r="D333" s="43">
        <v>12</v>
      </c>
      <c r="E333" s="52">
        <v>0</v>
      </c>
      <c r="F333" s="52">
        <v>6</v>
      </c>
      <c r="G333" s="52">
        <v>1</v>
      </c>
      <c r="H333" s="52">
        <v>5</v>
      </c>
      <c r="I333" s="52">
        <v>0</v>
      </c>
      <c r="J333" s="52">
        <v>0</v>
      </c>
      <c r="K333" s="101">
        <f t="shared" si="44"/>
        <v>12</v>
      </c>
      <c r="L333" s="79"/>
      <c r="M333" s="79">
        <v>15</v>
      </c>
      <c r="P333" s="21"/>
      <c r="Q333" s="100"/>
      <c r="S333" s="46" t="s">
        <v>6460</v>
      </c>
      <c r="T333" s="47">
        <v>0</v>
      </c>
      <c r="U333" s="47">
        <v>9</v>
      </c>
      <c r="V333" s="47">
        <v>1</v>
      </c>
      <c r="W333" s="47">
        <v>5</v>
      </c>
      <c r="X333" s="47">
        <v>0</v>
      </c>
      <c r="Y333" s="14">
        <f t="shared" si="45"/>
        <v>15</v>
      </c>
      <c r="AL333" s="11" t="s">
        <v>6492</v>
      </c>
      <c r="AM333" s="36">
        <v>0</v>
      </c>
      <c r="AN333" s="36">
        <v>0</v>
      </c>
      <c r="AO333" s="36">
        <v>0</v>
      </c>
      <c r="AP333" s="36">
        <v>0</v>
      </c>
      <c r="AQ333" s="36">
        <v>0</v>
      </c>
      <c r="AR333" s="36">
        <v>0</v>
      </c>
      <c r="AS333" s="36">
        <v>0</v>
      </c>
      <c r="AT333" s="35">
        <v>0</v>
      </c>
      <c r="AU333" s="35">
        <v>0</v>
      </c>
      <c r="AV333" s="36">
        <v>0</v>
      </c>
      <c r="AW333" s="36">
        <v>0</v>
      </c>
      <c r="AX333" s="36">
        <v>1</v>
      </c>
      <c r="AY333" s="36">
        <v>0</v>
      </c>
      <c r="AZ333" s="36">
        <v>0</v>
      </c>
      <c r="BA333" s="36">
        <v>0</v>
      </c>
      <c r="BB333" s="36">
        <v>0</v>
      </c>
      <c r="BC333" s="36">
        <v>0</v>
      </c>
      <c r="BD333" s="36">
        <v>0</v>
      </c>
      <c r="BE333" s="36">
        <v>0</v>
      </c>
      <c r="BF333" s="36">
        <v>0</v>
      </c>
      <c r="BG333" s="36">
        <v>0</v>
      </c>
      <c r="BH333" s="36">
        <v>0</v>
      </c>
      <c r="BI333" s="24"/>
      <c r="BJ333" s="11" t="s">
        <v>6492</v>
      </c>
      <c r="BR333" s="11"/>
      <c r="BV333" s="11"/>
    </row>
    <row r="334" spans="1:74">
      <c r="A334" s="74" t="s">
        <v>720</v>
      </c>
      <c r="B334" s="74" t="s">
        <v>1105</v>
      </c>
      <c r="C334" s="38">
        <v>9</v>
      </c>
      <c r="D334" s="38">
        <v>9</v>
      </c>
      <c r="E334" s="55">
        <v>0</v>
      </c>
      <c r="F334" s="55">
        <v>7</v>
      </c>
      <c r="G334" s="55">
        <v>1</v>
      </c>
      <c r="H334" s="55">
        <v>1</v>
      </c>
      <c r="I334" s="55">
        <v>0</v>
      </c>
      <c r="J334" s="82">
        <v>0</v>
      </c>
      <c r="K334" s="103">
        <f t="shared" si="44"/>
        <v>9</v>
      </c>
      <c r="L334" s="104"/>
      <c r="M334" s="79"/>
      <c r="P334" s="21"/>
      <c r="Q334" s="100"/>
      <c r="S334" s="14" t="s">
        <v>6461</v>
      </c>
      <c r="T334" s="41">
        <v>0</v>
      </c>
      <c r="U334" s="41">
        <v>14</v>
      </c>
      <c r="V334" s="41">
        <v>2</v>
      </c>
      <c r="W334" s="41">
        <v>43</v>
      </c>
      <c r="X334" s="41">
        <v>62</v>
      </c>
      <c r="Y334" s="14">
        <f t="shared" si="45"/>
        <v>121</v>
      </c>
      <c r="AL334" s="11" t="s">
        <v>6493</v>
      </c>
      <c r="AM334" s="36">
        <v>0</v>
      </c>
      <c r="AN334" s="36">
        <v>0</v>
      </c>
      <c r="AO334" s="36">
        <v>0</v>
      </c>
      <c r="AP334" s="36">
        <v>0</v>
      </c>
      <c r="AQ334" s="36">
        <v>0</v>
      </c>
      <c r="AR334" s="36">
        <v>0</v>
      </c>
      <c r="AS334" s="36">
        <v>0</v>
      </c>
      <c r="AT334" s="35">
        <v>0</v>
      </c>
      <c r="AU334" s="35">
        <v>0</v>
      </c>
      <c r="AV334" s="36">
        <v>0</v>
      </c>
      <c r="AW334" s="36">
        <v>0</v>
      </c>
      <c r="AX334" s="36">
        <v>1</v>
      </c>
      <c r="AY334" s="36">
        <v>0</v>
      </c>
      <c r="AZ334" s="36">
        <v>0</v>
      </c>
      <c r="BA334" s="36">
        <v>0</v>
      </c>
      <c r="BB334" s="36">
        <v>0</v>
      </c>
      <c r="BC334" s="36">
        <v>0</v>
      </c>
      <c r="BD334" s="36">
        <v>0</v>
      </c>
      <c r="BE334" s="36">
        <v>0</v>
      </c>
      <c r="BF334" s="36">
        <v>0</v>
      </c>
      <c r="BG334" s="36">
        <v>0</v>
      </c>
      <c r="BH334" s="36">
        <v>0</v>
      </c>
      <c r="BI334" s="24"/>
      <c r="BJ334" s="11" t="s">
        <v>6493</v>
      </c>
      <c r="BR334" s="11"/>
      <c r="BV334" s="11"/>
    </row>
    <row r="335" spans="1:74">
      <c r="A335" s="74" t="s">
        <v>720</v>
      </c>
      <c r="B335" s="74" t="s">
        <v>1372</v>
      </c>
      <c r="C335" s="38">
        <v>31</v>
      </c>
      <c r="D335" s="38">
        <v>28</v>
      </c>
      <c r="E335" s="55">
        <v>0</v>
      </c>
      <c r="F335" s="55">
        <v>1</v>
      </c>
      <c r="G335" s="55">
        <v>0</v>
      </c>
      <c r="H335" s="55">
        <v>10</v>
      </c>
      <c r="I335" s="55">
        <v>17</v>
      </c>
      <c r="J335" s="82">
        <v>0</v>
      </c>
      <c r="K335" s="103">
        <f t="shared" si="44"/>
        <v>28</v>
      </c>
      <c r="L335" s="79"/>
      <c r="M335" s="79"/>
      <c r="O335" s="21"/>
      <c r="P335" s="21"/>
      <c r="Q335" s="100"/>
      <c r="S335" s="46" t="s">
        <v>6489</v>
      </c>
      <c r="T335" s="47">
        <v>7</v>
      </c>
      <c r="U335" s="47">
        <v>29</v>
      </c>
      <c r="V335" s="47">
        <v>5</v>
      </c>
      <c r="W335" s="47">
        <v>100</v>
      </c>
      <c r="X335" s="47">
        <v>333</v>
      </c>
      <c r="Y335" s="14">
        <f t="shared" si="45"/>
        <v>474</v>
      </c>
      <c r="AL335" s="11" t="s">
        <v>6494</v>
      </c>
      <c r="AM335" s="36">
        <v>364</v>
      </c>
      <c r="AN335" s="36">
        <v>349</v>
      </c>
      <c r="AO335" s="36">
        <v>510</v>
      </c>
      <c r="AP335" s="36">
        <v>535</v>
      </c>
      <c r="AQ335" s="36">
        <v>579</v>
      </c>
      <c r="AR335" s="36">
        <v>91</v>
      </c>
      <c r="AS335" s="36">
        <v>181</v>
      </c>
      <c r="AT335" s="35">
        <v>166</v>
      </c>
      <c r="AU335" s="35">
        <v>123</v>
      </c>
      <c r="AV335" s="36">
        <v>6</v>
      </c>
      <c r="AW335" s="36">
        <v>0</v>
      </c>
      <c r="AX335" s="36">
        <v>1</v>
      </c>
      <c r="AY335" s="36">
        <v>0</v>
      </c>
      <c r="AZ335" s="36">
        <v>0</v>
      </c>
      <c r="BA335" s="36">
        <v>0</v>
      </c>
      <c r="BB335" s="36">
        <v>0</v>
      </c>
      <c r="BC335" s="36">
        <v>0</v>
      </c>
      <c r="BD335" s="36">
        <v>0</v>
      </c>
      <c r="BE335" s="36">
        <v>0</v>
      </c>
      <c r="BF335" s="36">
        <v>0</v>
      </c>
      <c r="BG335" s="36">
        <v>0</v>
      </c>
      <c r="BH335" s="36">
        <v>0</v>
      </c>
      <c r="BI335" s="24"/>
      <c r="BJ335" s="11" t="s">
        <v>6494</v>
      </c>
      <c r="BR335" s="11"/>
      <c r="BV335" s="11"/>
    </row>
    <row r="336" spans="1:74">
      <c r="A336" s="74" t="s">
        <v>720</v>
      </c>
      <c r="B336" s="74" t="s">
        <v>4312</v>
      </c>
      <c r="C336" s="38">
        <v>1</v>
      </c>
      <c r="D336" s="38">
        <v>1</v>
      </c>
      <c r="E336" s="55">
        <v>0</v>
      </c>
      <c r="F336" s="55">
        <v>0</v>
      </c>
      <c r="G336" s="55">
        <v>0</v>
      </c>
      <c r="H336" s="55">
        <v>1</v>
      </c>
      <c r="I336" s="55">
        <v>0</v>
      </c>
      <c r="J336" s="82">
        <v>0</v>
      </c>
      <c r="K336" s="103">
        <f t="shared" si="44"/>
        <v>1</v>
      </c>
      <c r="L336" s="79"/>
      <c r="M336" s="79"/>
      <c r="O336" s="21"/>
      <c r="P336" s="21"/>
      <c r="Q336" s="100"/>
      <c r="S336" s="15" t="s">
        <v>6429</v>
      </c>
      <c r="T336" s="41">
        <v>12</v>
      </c>
      <c r="U336" s="41">
        <v>72</v>
      </c>
      <c r="V336" s="41">
        <v>32</v>
      </c>
      <c r="W336" s="41">
        <v>196</v>
      </c>
      <c r="X336" s="41">
        <v>456</v>
      </c>
      <c r="Y336" s="14">
        <f t="shared" si="45"/>
        <v>768</v>
      </c>
      <c r="AL336" s="24" t="s">
        <v>6495</v>
      </c>
      <c r="AM336" s="36">
        <v>0</v>
      </c>
      <c r="AN336" s="36">
        <v>0</v>
      </c>
      <c r="AO336" s="36">
        <v>0</v>
      </c>
      <c r="AP336" s="36">
        <v>0</v>
      </c>
      <c r="AQ336" s="36">
        <v>0</v>
      </c>
      <c r="AR336" s="36">
        <v>415</v>
      </c>
      <c r="AS336" s="36">
        <v>435</v>
      </c>
      <c r="AT336" s="35">
        <v>345</v>
      </c>
      <c r="AU336" s="35">
        <v>433</v>
      </c>
      <c r="AV336" s="36">
        <v>457</v>
      </c>
      <c r="AW336" s="36">
        <v>568</v>
      </c>
      <c r="AX336" s="36">
        <v>453</v>
      </c>
      <c r="AY336" s="36">
        <v>391</v>
      </c>
      <c r="AZ336" s="36">
        <v>236</v>
      </c>
      <c r="BA336" s="36">
        <v>35</v>
      </c>
      <c r="BB336" s="36">
        <v>44</v>
      </c>
      <c r="BC336" s="36">
        <v>12</v>
      </c>
      <c r="BD336" s="53">
        <v>15</v>
      </c>
      <c r="BE336" s="53">
        <v>11</v>
      </c>
      <c r="BF336" s="53">
        <v>1</v>
      </c>
      <c r="BG336" s="36">
        <v>0</v>
      </c>
      <c r="BH336" s="54">
        <v>0</v>
      </c>
      <c r="BI336" s="24"/>
      <c r="BJ336" s="24" t="s">
        <v>6495</v>
      </c>
      <c r="BR336" s="11"/>
      <c r="BV336" s="11"/>
    </row>
    <row r="337" spans="1:74">
      <c r="A337" s="74" t="s">
        <v>720</v>
      </c>
      <c r="B337" s="74" t="s">
        <v>1117</v>
      </c>
      <c r="C337" s="38">
        <v>85</v>
      </c>
      <c r="D337" s="38">
        <v>83</v>
      </c>
      <c r="E337" s="55">
        <v>0</v>
      </c>
      <c r="F337" s="55">
        <v>6</v>
      </c>
      <c r="G337" s="55">
        <v>1</v>
      </c>
      <c r="H337" s="55">
        <v>31</v>
      </c>
      <c r="I337" s="55">
        <v>45</v>
      </c>
      <c r="J337" s="82">
        <v>0</v>
      </c>
      <c r="K337" s="103">
        <f t="shared" si="44"/>
        <v>83</v>
      </c>
      <c r="L337" s="79"/>
      <c r="M337" s="79">
        <v>121</v>
      </c>
      <c r="P337" s="21"/>
      <c r="Q337" s="100"/>
      <c r="T337" s="11">
        <f>SUM(T328:T336)</f>
        <v>19</v>
      </c>
      <c r="U337" s="11">
        <f>SUM(U328:U336)</f>
        <v>127</v>
      </c>
      <c r="V337" s="11">
        <f>SUM(V328:V336)</f>
        <v>40</v>
      </c>
      <c r="W337" s="11">
        <f>SUM(W328:W336)</f>
        <v>346</v>
      </c>
      <c r="X337" s="11">
        <f>SUM(X328:X336)</f>
        <v>851</v>
      </c>
      <c r="Y337" s="14">
        <f t="shared" si="45"/>
        <v>1383</v>
      </c>
      <c r="AL337" s="11" t="s">
        <v>6497</v>
      </c>
      <c r="AM337" s="36">
        <v>3</v>
      </c>
      <c r="AN337" s="36">
        <v>0</v>
      </c>
      <c r="AO337" s="36">
        <v>1</v>
      </c>
      <c r="AP337" s="36">
        <v>1</v>
      </c>
      <c r="AQ337" s="36">
        <v>1</v>
      </c>
      <c r="AR337" s="36">
        <v>0</v>
      </c>
      <c r="AS337" s="36">
        <v>0</v>
      </c>
      <c r="AT337" s="35">
        <v>0</v>
      </c>
      <c r="AU337" s="35">
        <v>0</v>
      </c>
      <c r="AV337" s="36">
        <v>1</v>
      </c>
      <c r="AW337" s="36">
        <v>2</v>
      </c>
      <c r="AX337" s="36">
        <v>1</v>
      </c>
      <c r="AY337" s="36">
        <v>1</v>
      </c>
      <c r="AZ337" s="36">
        <v>0</v>
      </c>
      <c r="BA337" s="36">
        <v>0</v>
      </c>
      <c r="BB337" s="36">
        <v>1</v>
      </c>
      <c r="BC337" s="36">
        <v>0</v>
      </c>
      <c r="BD337" s="36">
        <v>0</v>
      </c>
      <c r="BE337" s="36">
        <v>0</v>
      </c>
      <c r="BF337" s="36">
        <v>1</v>
      </c>
      <c r="BG337" s="36">
        <v>1</v>
      </c>
      <c r="BH337" s="36">
        <v>0</v>
      </c>
      <c r="BI337" s="24"/>
      <c r="BJ337" s="11" t="s">
        <v>6497</v>
      </c>
      <c r="BR337" s="11"/>
      <c r="BV337" s="11"/>
    </row>
    <row r="338" spans="1:74">
      <c r="A338" s="76" t="s">
        <v>245</v>
      </c>
      <c r="B338" s="76" t="s">
        <v>1105</v>
      </c>
      <c r="C338" s="52">
        <v>35</v>
      </c>
      <c r="D338" s="52">
        <v>32</v>
      </c>
      <c r="E338" s="52">
        <v>0</v>
      </c>
      <c r="F338" s="52">
        <v>11</v>
      </c>
      <c r="G338" s="52">
        <v>2</v>
      </c>
      <c r="H338" s="52">
        <v>19</v>
      </c>
      <c r="I338" s="52">
        <v>0</v>
      </c>
      <c r="J338" s="52">
        <v>0</v>
      </c>
      <c r="K338" s="101">
        <f t="shared" si="44"/>
        <v>32</v>
      </c>
      <c r="L338" s="79"/>
      <c r="M338" s="79"/>
      <c r="P338" s="21"/>
      <c r="Q338" s="100"/>
      <c r="AL338" s="11" t="s">
        <v>6498</v>
      </c>
      <c r="AM338" s="36">
        <v>3</v>
      </c>
      <c r="AN338" s="36">
        <v>3</v>
      </c>
      <c r="AO338" s="36">
        <v>1</v>
      </c>
      <c r="AP338" s="36">
        <v>1</v>
      </c>
      <c r="AQ338" s="36">
        <v>1</v>
      </c>
      <c r="AR338" s="36">
        <v>0</v>
      </c>
      <c r="AS338" s="36">
        <v>0</v>
      </c>
      <c r="AT338" s="35">
        <v>0</v>
      </c>
      <c r="AU338" s="35">
        <v>1</v>
      </c>
      <c r="AV338" s="36">
        <v>1</v>
      </c>
      <c r="AW338" s="36">
        <v>0</v>
      </c>
      <c r="AX338" s="36">
        <v>0</v>
      </c>
      <c r="AY338" s="36">
        <v>1</v>
      </c>
      <c r="AZ338" s="36">
        <v>0</v>
      </c>
      <c r="BA338" s="36">
        <v>0</v>
      </c>
      <c r="BB338" s="36">
        <v>1</v>
      </c>
      <c r="BC338" s="36">
        <v>0</v>
      </c>
      <c r="BD338" s="36">
        <v>0</v>
      </c>
      <c r="BE338" s="36">
        <v>0</v>
      </c>
      <c r="BF338" s="36">
        <v>0</v>
      </c>
      <c r="BG338" s="36">
        <v>1</v>
      </c>
      <c r="BH338" s="36">
        <v>0</v>
      </c>
      <c r="BI338" s="24"/>
      <c r="BJ338" s="11" t="s">
        <v>6498</v>
      </c>
      <c r="BR338" s="11"/>
      <c r="BV338" s="11"/>
    </row>
    <row r="339" spans="1:74">
      <c r="A339" s="76" t="s">
        <v>245</v>
      </c>
      <c r="B339" s="76" t="s">
        <v>1372</v>
      </c>
      <c r="C339" s="52">
        <v>99</v>
      </c>
      <c r="D339" s="52">
        <v>98</v>
      </c>
      <c r="E339" s="52">
        <v>0</v>
      </c>
      <c r="F339" s="52">
        <v>1</v>
      </c>
      <c r="G339" s="52">
        <v>0</v>
      </c>
      <c r="H339" s="52">
        <v>14</v>
      </c>
      <c r="I339" s="52">
        <v>83</v>
      </c>
      <c r="J339" s="52">
        <v>0</v>
      </c>
      <c r="K339" s="101">
        <f t="shared" si="44"/>
        <v>98</v>
      </c>
      <c r="L339" s="79"/>
      <c r="M339" s="79"/>
      <c r="O339" s="99"/>
      <c r="P339" s="99"/>
      <c r="Q339" s="100"/>
      <c r="AL339" s="11" t="s">
        <v>6499</v>
      </c>
      <c r="AM339" s="36">
        <v>10</v>
      </c>
      <c r="AN339" s="36">
        <v>3</v>
      </c>
      <c r="AO339" s="36">
        <v>5</v>
      </c>
      <c r="AP339" s="36">
        <v>3</v>
      </c>
      <c r="AQ339" s="36">
        <v>2</v>
      </c>
      <c r="AR339" s="36">
        <v>0</v>
      </c>
      <c r="AS339" s="36">
        <v>0</v>
      </c>
      <c r="AT339" s="35">
        <v>0</v>
      </c>
      <c r="AU339" s="35">
        <v>1</v>
      </c>
      <c r="AV339" s="36">
        <v>1</v>
      </c>
      <c r="AW339" s="36">
        <v>0</v>
      </c>
      <c r="AX339" s="36">
        <v>0</v>
      </c>
      <c r="AY339" s="36">
        <v>1</v>
      </c>
      <c r="AZ339" s="36">
        <v>0</v>
      </c>
      <c r="BA339" s="36">
        <v>0</v>
      </c>
      <c r="BB339" s="36">
        <v>1</v>
      </c>
      <c r="BC339" s="36">
        <v>0</v>
      </c>
      <c r="BD339" s="36">
        <v>0</v>
      </c>
      <c r="BE339" s="36">
        <v>0</v>
      </c>
      <c r="BF339" s="36">
        <v>0</v>
      </c>
      <c r="BG339" s="36">
        <v>1</v>
      </c>
      <c r="BH339" s="36">
        <v>0</v>
      </c>
      <c r="BI339" s="24"/>
      <c r="BJ339" s="11" t="s">
        <v>6499</v>
      </c>
      <c r="BR339" s="11"/>
      <c r="BV339" s="11"/>
    </row>
    <row r="340" spans="1:74">
      <c r="A340" s="76" t="s">
        <v>245</v>
      </c>
      <c r="B340" s="76" t="s">
        <v>1099</v>
      </c>
      <c r="C340" s="52">
        <v>2</v>
      </c>
      <c r="D340" s="52">
        <v>2</v>
      </c>
      <c r="E340" s="52">
        <v>0</v>
      </c>
      <c r="F340" s="52">
        <v>1</v>
      </c>
      <c r="G340" s="52">
        <v>0</v>
      </c>
      <c r="H340" s="52">
        <v>1</v>
      </c>
      <c r="I340" s="52">
        <v>0</v>
      </c>
      <c r="J340" s="52">
        <v>0</v>
      </c>
      <c r="K340" s="101">
        <f t="shared" si="44"/>
        <v>2</v>
      </c>
      <c r="L340" s="79"/>
      <c r="M340" s="79"/>
      <c r="O340" s="99"/>
      <c r="P340" s="99"/>
      <c r="Q340" s="100"/>
      <c r="S340" s="14" t="s">
        <v>6496</v>
      </c>
      <c r="T340" s="14" t="s">
        <v>197</v>
      </c>
      <c r="U340" s="14" t="s">
        <v>209</v>
      </c>
      <c r="V340" s="14" t="s">
        <v>186</v>
      </c>
      <c r="W340" s="14" t="s">
        <v>84</v>
      </c>
      <c r="X340" s="14" t="s">
        <v>240</v>
      </c>
      <c r="Y340" s="14" t="s">
        <v>545</v>
      </c>
      <c r="AL340" s="11" t="s">
        <v>6500</v>
      </c>
      <c r="AM340" s="36">
        <v>51</v>
      </c>
      <c r="AN340" s="36">
        <v>46</v>
      </c>
      <c r="AO340" s="36">
        <v>37</v>
      </c>
      <c r="AP340" s="36">
        <v>28</v>
      </c>
      <c r="AQ340" s="36">
        <v>23</v>
      </c>
      <c r="AR340" s="36">
        <v>12</v>
      </c>
      <c r="AS340" s="36">
        <v>18</v>
      </c>
      <c r="AT340" s="35">
        <v>8</v>
      </c>
      <c r="AU340" s="35">
        <v>10</v>
      </c>
      <c r="AV340" s="36">
        <v>4</v>
      </c>
      <c r="AW340" s="36">
        <v>1</v>
      </c>
      <c r="AX340" s="36">
        <v>5</v>
      </c>
      <c r="AY340" s="36">
        <v>3</v>
      </c>
      <c r="AZ340" s="36">
        <v>0</v>
      </c>
      <c r="BA340" s="36">
        <v>0</v>
      </c>
      <c r="BB340" s="36">
        <v>2</v>
      </c>
      <c r="BC340" s="36">
        <v>0</v>
      </c>
      <c r="BD340" s="36">
        <v>0</v>
      </c>
      <c r="BE340" s="36">
        <v>0</v>
      </c>
      <c r="BF340" s="36">
        <v>4</v>
      </c>
      <c r="BG340" s="36">
        <v>1</v>
      </c>
      <c r="BH340" s="36">
        <v>1</v>
      </c>
      <c r="BI340" s="24"/>
      <c r="BJ340" s="11" t="s">
        <v>6500</v>
      </c>
      <c r="BR340" s="11"/>
      <c r="BV340" s="11"/>
    </row>
    <row r="341" spans="1:74">
      <c r="A341" s="76" t="s">
        <v>245</v>
      </c>
      <c r="B341" s="76" t="s">
        <v>4312</v>
      </c>
      <c r="C341" s="52">
        <v>2</v>
      </c>
      <c r="D341" s="52">
        <v>2</v>
      </c>
      <c r="E341" s="52">
        <v>1</v>
      </c>
      <c r="F341" s="52">
        <v>1</v>
      </c>
      <c r="G341" s="52">
        <v>0</v>
      </c>
      <c r="H341" s="52">
        <v>0</v>
      </c>
      <c r="I341" s="52">
        <v>0</v>
      </c>
      <c r="J341" s="52">
        <v>0</v>
      </c>
      <c r="K341" s="101">
        <f t="shared" si="44"/>
        <v>2</v>
      </c>
      <c r="L341" s="79"/>
      <c r="M341" s="79"/>
      <c r="O341" s="99"/>
      <c r="P341" s="99"/>
      <c r="Q341" s="100"/>
      <c r="S341" s="14" t="s">
        <v>6523</v>
      </c>
      <c r="T341" s="98">
        <v>0</v>
      </c>
      <c r="U341" s="98">
        <v>0</v>
      </c>
      <c r="V341" s="56">
        <v>0</v>
      </c>
      <c r="W341" s="56">
        <v>0</v>
      </c>
      <c r="X341" s="56">
        <v>0</v>
      </c>
      <c r="Y341" s="14">
        <f t="shared" ref="Y341:Y350" si="46">SUM(T341:X341)</f>
        <v>0</v>
      </c>
      <c r="BI341" s="24"/>
      <c r="BR341" s="11"/>
      <c r="BV341" s="11"/>
    </row>
    <row r="342" spans="1:74">
      <c r="A342" s="76" t="s">
        <v>245</v>
      </c>
      <c r="B342" s="76" t="s">
        <v>1117</v>
      </c>
      <c r="C342" s="52">
        <v>342</v>
      </c>
      <c r="D342" s="52">
        <v>340</v>
      </c>
      <c r="E342" s="52">
        <v>6</v>
      </c>
      <c r="F342" s="52">
        <v>15</v>
      </c>
      <c r="G342" s="52">
        <v>3</v>
      </c>
      <c r="H342" s="52">
        <v>66</v>
      </c>
      <c r="I342" s="52">
        <v>250</v>
      </c>
      <c r="J342" s="52">
        <v>0</v>
      </c>
      <c r="K342" s="101">
        <f t="shared" si="44"/>
        <v>340</v>
      </c>
      <c r="L342" s="105"/>
      <c r="M342" s="106">
        <f>SUM(K338:K342)</f>
        <v>474</v>
      </c>
      <c r="O342" s="99"/>
      <c r="P342" s="99"/>
      <c r="Q342" s="100"/>
      <c r="S342" s="14" t="s">
        <v>6524</v>
      </c>
      <c r="T342" s="56">
        <v>0</v>
      </c>
      <c r="U342" s="56">
        <v>0</v>
      </c>
      <c r="V342" s="56">
        <v>0</v>
      </c>
      <c r="W342" s="56">
        <v>0</v>
      </c>
      <c r="X342" s="56">
        <v>0</v>
      </c>
      <c r="Y342" s="14">
        <f t="shared" si="46"/>
        <v>0</v>
      </c>
      <c r="BI342" s="24"/>
      <c r="BR342" s="11"/>
      <c r="BV342" s="11"/>
    </row>
    <row r="343" spans="1:74">
      <c r="A343" s="74" t="s">
        <v>314</v>
      </c>
      <c r="B343" s="74" t="s">
        <v>1105</v>
      </c>
      <c r="C343" s="38">
        <v>114</v>
      </c>
      <c r="D343" s="38">
        <v>108</v>
      </c>
      <c r="E343" s="38">
        <v>1</v>
      </c>
      <c r="F343" s="38">
        <v>23</v>
      </c>
      <c r="G343" s="38">
        <v>5</v>
      </c>
      <c r="H343" s="38">
        <v>79</v>
      </c>
      <c r="I343" s="38">
        <v>0</v>
      </c>
      <c r="J343" s="83">
        <v>0</v>
      </c>
      <c r="K343" s="103">
        <f t="shared" si="44"/>
        <v>108</v>
      </c>
      <c r="L343" s="105"/>
      <c r="M343" s="106"/>
      <c r="O343" s="99"/>
      <c r="P343" s="99"/>
      <c r="Q343" s="100"/>
      <c r="S343" s="14" t="s">
        <v>6525</v>
      </c>
      <c r="T343" s="98">
        <v>0</v>
      </c>
      <c r="U343" s="98">
        <v>0</v>
      </c>
      <c r="V343" s="56">
        <v>0</v>
      </c>
      <c r="W343" s="56">
        <v>0</v>
      </c>
      <c r="X343" s="56">
        <v>0</v>
      </c>
      <c r="Y343" s="14">
        <f t="shared" si="46"/>
        <v>0</v>
      </c>
      <c r="BI343" s="24"/>
      <c r="BR343" s="11"/>
      <c r="BV343" s="11"/>
    </row>
    <row r="344" spans="1:74">
      <c r="A344" s="74" t="s">
        <v>314</v>
      </c>
      <c r="B344" s="74" t="s">
        <v>1372</v>
      </c>
      <c r="C344" s="38">
        <v>165</v>
      </c>
      <c r="D344" s="38">
        <v>148</v>
      </c>
      <c r="E344" s="38">
        <v>4</v>
      </c>
      <c r="F344" s="38">
        <v>39</v>
      </c>
      <c r="G344" s="38">
        <v>16</v>
      </c>
      <c r="H344" s="38">
        <v>89</v>
      </c>
      <c r="I344" s="38">
        <v>0</v>
      </c>
      <c r="J344" s="83">
        <v>0</v>
      </c>
      <c r="K344" s="103">
        <f t="shared" si="44"/>
        <v>148</v>
      </c>
      <c r="L344" s="106"/>
      <c r="M344" s="106"/>
      <c r="O344" s="99"/>
      <c r="P344" s="99"/>
      <c r="Q344" s="100"/>
      <c r="S344" s="46" t="s">
        <v>6526</v>
      </c>
      <c r="T344" s="70">
        <v>0</v>
      </c>
      <c r="U344" s="70">
        <v>0</v>
      </c>
      <c r="V344" s="70">
        <v>0</v>
      </c>
      <c r="W344" s="70">
        <v>0</v>
      </c>
      <c r="X344" s="70">
        <v>0</v>
      </c>
      <c r="Y344" s="14">
        <f t="shared" si="46"/>
        <v>0</v>
      </c>
      <c r="BI344" s="24"/>
      <c r="BR344" s="11"/>
      <c r="BV344" s="11"/>
    </row>
    <row r="345" spans="1:74">
      <c r="A345" s="74" t="s">
        <v>314</v>
      </c>
      <c r="B345" s="74" t="s">
        <v>1099</v>
      </c>
      <c r="C345" s="38">
        <v>4</v>
      </c>
      <c r="D345" s="38">
        <v>4</v>
      </c>
      <c r="E345" s="38">
        <v>0</v>
      </c>
      <c r="F345" s="38">
        <v>1</v>
      </c>
      <c r="G345" s="38">
        <v>1</v>
      </c>
      <c r="H345" s="38">
        <v>2</v>
      </c>
      <c r="I345" s="38">
        <v>0</v>
      </c>
      <c r="J345" s="83">
        <v>0</v>
      </c>
      <c r="K345" s="55">
        <f t="shared" si="44"/>
        <v>4</v>
      </c>
      <c r="L345" s="106"/>
      <c r="M345" s="106"/>
      <c r="O345" s="99"/>
      <c r="P345" s="99"/>
      <c r="Q345" s="100"/>
      <c r="S345" s="14" t="s">
        <v>6457</v>
      </c>
      <c r="T345" s="63">
        <v>0</v>
      </c>
      <c r="U345" s="63">
        <v>1</v>
      </c>
      <c r="V345" s="63">
        <v>0</v>
      </c>
      <c r="W345" s="63">
        <v>0</v>
      </c>
      <c r="X345" s="63">
        <v>0</v>
      </c>
      <c r="Y345" s="14">
        <f t="shared" si="46"/>
        <v>1</v>
      </c>
      <c r="BI345" s="24"/>
      <c r="BR345" s="11"/>
      <c r="BV345" s="11"/>
    </row>
    <row r="346" spans="1:74">
      <c r="A346" s="74" t="s">
        <v>314</v>
      </c>
      <c r="B346" s="74" t="s">
        <v>4312</v>
      </c>
      <c r="C346" s="38">
        <v>2</v>
      </c>
      <c r="D346" s="38">
        <v>2</v>
      </c>
      <c r="E346" s="38">
        <v>0</v>
      </c>
      <c r="F346" s="38">
        <v>0</v>
      </c>
      <c r="G346" s="38">
        <v>0</v>
      </c>
      <c r="H346" s="38">
        <v>2</v>
      </c>
      <c r="I346" s="38">
        <v>0</v>
      </c>
      <c r="J346" s="83">
        <v>0</v>
      </c>
      <c r="K346" s="55">
        <f t="shared" si="44"/>
        <v>2</v>
      </c>
      <c r="L346" s="107"/>
      <c r="M346" s="79"/>
      <c r="O346" s="99"/>
      <c r="P346" s="99"/>
      <c r="Q346" s="100"/>
      <c r="S346" s="46" t="s">
        <v>6460</v>
      </c>
      <c r="T346" s="57">
        <v>0</v>
      </c>
      <c r="U346" s="57">
        <v>1</v>
      </c>
      <c r="V346" s="57">
        <v>0</v>
      </c>
      <c r="W346" s="57">
        <v>0</v>
      </c>
      <c r="X346" s="57">
        <v>0</v>
      </c>
      <c r="Y346" s="14">
        <f t="shared" si="46"/>
        <v>1</v>
      </c>
      <c r="AL346" s="11" t="s">
        <v>5</v>
      </c>
      <c r="AM346" s="11" t="s">
        <v>6504</v>
      </c>
      <c r="AN346" s="11" t="s">
        <v>6463</v>
      </c>
      <c r="AO346" s="11" t="s">
        <v>6464</v>
      </c>
      <c r="AP346" s="11" t="s">
        <v>6465</v>
      </c>
      <c r="AQ346" s="11" t="s">
        <v>6466</v>
      </c>
      <c r="AR346" s="11" t="s">
        <v>6467</v>
      </c>
      <c r="AS346" s="11" t="s">
        <v>6468</v>
      </c>
      <c r="AT346" s="51" t="s">
        <v>6469</v>
      </c>
      <c r="AU346" s="51" t="s">
        <v>6470</v>
      </c>
      <c r="AV346" s="11" t="s">
        <v>6471</v>
      </c>
      <c r="AW346" s="11" t="s">
        <v>6472</v>
      </c>
      <c r="AX346" s="11" t="s">
        <v>6473</v>
      </c>
      <c r="AY346" s="11" t="s">
        <v>6474</v>
      </c>
      <c r="AZ346" s="11" t="s">
        <v>6475</v>
      </c>
      <c r="BA346" s="11" t="s">
        <v>6476</v>
      </c>
      <c r="BB346" s="11" t="s">
        <v>6477</v>
      </c>
      <c r="BC346" s="11" t="s">
        <v>6478</v>
      </c>
      <c r="BD346" s="11" t="s">
        <v>6479</v>
      </c>
      <c r="BE346" s="11" t="s">
        <v>6480</v>
      </c>
      <c r="BF346" s="11" t="s">
        <v>6481</v>
      </c>
      <c r="BG346" s="11" t="s">
        <v>6482</v>
      </c>
      <c r="BH346" s="11" t="s">
        <v>6483</v>
      </c>
      <c r="BI346" s="24"/>
      <c r="BR346" s="11"/>
      <c r="BV346" s="11"/>
    </row>
    <row r="347" spans="1:74">
      <c r="A347" s="74" t="s">
        <v>314</v>
      </c>
      <c r="B347" s="74" t="s">
        <v>1117</v>
      </c>
      <c r="C347" s="38">
        <v>509</v>
      </c>
      <c r="D347" s="38">
        <v>506</v>
      </c>
      <c r="E347" s="38">
        <v>7</v>
      </c>
      <c r="F347" s="38">
        <v>9</v>
      </c>
      <c r="G347" s="38">
        <v>10</v>
      </c>
      <c r="H347" s="38">
        <v>24</v>
      </c>
      <c r="I347" s="38">
        <v>456</v>
      </c>
      <c r="J347" s="83">
        <v>0</v>
      </c>
      <c r="K347" s="103">
        <f t="shared" si="44"/>
        <v>506</v>
      </c>
      <c r="L347" s="106"/>
      <c r="M347" s="106">
        <f>SUM(K343:K347)</f>
        <v>768</v>
      </c>
      <c r="O347" s="99"/>
      <c r="P347" s="99"/>
      <c r="Q347" s="100"/>
      <c r="S347" s="14" t="s">
        <v>6461</v>
      </c>
      <c r="T347" s="56">
        <v>0</v>
      </c>
      <c r="U347" s="56">
        <v>7</v>
      </c>
      <c r="V347" s="56">
        <v>1</v>
      </c>
      <c r="W347" s="56">
        <v>1</v>
      </c>
      <c r="X347" s="56">
        <v>0</v>
      </c>
      <c r="Y347" s="14">
        <f t="shared" si="46"/>
        <v>9</v>
      </c>
      <c r="AL347" s="11" t="s">
        <v>6501</v>
      </c>
      <c r="AM347" s="36">
        <v>713</v>
      </c>
      <c r="AN347" s="36">
        <v>352</v>
      </c>
      <c r="AO347" s="36">
        <v>266</v>
      </c>
      <c r="AP347" s="36">
        <v>249</v>
      </c>
      <c r="AQ347" s="36">
        <v>156</v>
      </c>
      <c r="AR347" s="36">
        <v>84</v>
      </c>
      <c r="AS347" s="36">
        <v>62</v>
      </c>
      <c r="AT347" s="35">
        <v>82</v>
      </c>
      <c r="AU347" s="35">
        <v>42</v>
      </c>
      <c r="AV347" s="36">
        <v>52</v>
      </c>
      <c r="AW347" s="36">
        <v>37</v>
      </c>
      <c r="AX347" s="36">
        <v>17</v>
      </c>
      <c r="AY347" s="36">
        <v>19</v>
      </c>
      <c r="AZ347" s="36">
        <v>37</v>
      </c>
      <c r="BA347" s="36">
        <v>13</v>
      </c>
      <c r="BB347" s="36">
        <v>19</v>
      </c>
      <c r="BC347" s="36">
        <v>16</v>
      </c>
      <c r="BD347" s="59">
        <v>11</v>
      </c>
      <c r="BE347" s="36">
        <v>3</v>
      </c>
      <c r="BF347" s="36">
        <v>6</v>
      </c>
      <c r="BG347" s="36">
        <v>2</v>
      </c>
      <c r="BH347" s="36">
        <v>3</v>
      </c>
      <c r="BI347" s="24"/>
      <c r="BJ347" s="11" t="s">
        <v>6501</v>
      </c>
      <c r="BR347" s="11"/>
      <c r="BV347" s="11"/>
    </row>
    <row r="348" spans="1:74">
      <c r="A348" s="85" t="s">
        <v>6506</v>
      </c>
      <c r="B348" s="86"/>
      <c r="C348" s="55">
        <f t="shared" ref="C348:K348" si="47">SUM(C327:C347)</f>
        <v>1420</v>
      </c>
      <c r="D348" s="55">
        <f t="shared" si="47"/>
        <v>1383</v>
      </c>
      <c r="E348" s="55">
        <f t="shared" si="47"/>
        <v>19</v>
      </c>
      <c r="F348" s="55">
        <f t="shared" si="47"/>
        <v>127</v>
      </c>
      <c r="G348" s="55">
        <f t="shared" si="47"/>
        <v>40</v>
      </c>
      <c r="H348" s="55">
        <f t="shared" si="47"/>
        <v>346</v>
      </c>
      <c r="I348" s="55">
        <f t="shared" si="47"/>
        <v>851</v>
      </c>
      <c r="J348" s="55">
        <f t="shared" si="47"/>
        <v>0</v>
      </c>
      <c r="K348" s="55">
        <f t="shared" si="47"/>
        <v>1383</v>
      </c>
      <c r="L348" s="106"/>
      <c r="M348" s="79">
        <f>SUM(M327:M347)</f>
        <v>1383</v>
      </c>
      <c r="O348" s="99"/>
      <c r="P348" s="99"/>
      <c r="Q348" s="100"/>
      <c r="S348" s="46" t="s">
        <v>6489</v>
      </c>
      <c r="T348" s="57">
        <v>0</v>
      </c>
      <c r="U348" s="57">
        <v>11</v>
      </c>
      <c r="V348" s="57">
        <v>2</v>
      </c>
      <c r="W348" s="57">
        <v>19</v>
      </c>
      <c r="X348" s="57">
        <v>0</v>
      </c>
      <c r="Y348" s="14">
        <f t="shared" si="46"/>
        <v>32</v>
      </c>
      <c r="AL348" s="11" t="s">
        <v>6502</v>
      </c>
      <c r="AM348" s="36">
        <v>1</v>
      </c>
      <c r="AN348" s="36">
        <v>28</v>
      </c>
      <c r="AO348" s="36">
        <v>72</v>
      </c>
      <c r="AP348" s="36">
        <v>273</v>
      </c>
      <c r="AQ348" s="36">
        <v>355</v>
      </c>
      <c r="AR348" s="36">
        <v>161</v>
      </c>
      <c r="AS348" s="36">
        <v>145</v>
      </c>
      <c r="AT348" s="35">
        <v>92</v>
      </c>
      <c r="AU348" s="35">
        <v>72</v>
      </c>
      <c r="AV348" s="36">
        <v>60</v>
      </c>
      <c r="AW348" s="36">
        <v>43</v>
      </c>
      <c r="AX348" s="36">
        <v>40</v>
      </c>
      <c r="AY348" s="36">
        <v>31</v>
      </c>
      <c r="AZ348" s="36">
        <v>39</v>
      </c>
      <c r="BA348" s="36">
        <v>28</v>
      </c>
      <c r="BB348" s="36">
        <v>32</v>
      </c>
      <c r="BC348" s="36">
        <v>17</v>
      </c>
      <c r="BD348" s="59">
        <v>29</v>
      </c>
      <c r="BE348" s="36">
        <v>10</v>
      </c>
      <c r="BF348" s="36">
        <v>15</v>
      </c>
      <c r="BG348" s="36">
        <v>6</v>
      </c>
      <c r="BH348" s="36">
        <v>14</v>
      </c>
      <c r="BI348" s="24"/>
      <c r="BJ348" s="11" t="s">
        <v>6502</v>
      </c>
      <c r="BR348" s="11"/>
      <c r="BV348" s="11"/>
    </row>
    <row r="349" spans="1:74">
      <c r="A349" s="29"/>
      <c r="B349" s="29"/>
      <c r="C349" s="108"/>
      <c r="D349" s="108"/>
      <c r="E349" s="108"/>
      <c r="F349" s="108"/>
      <c r="G349" s="108"/>
      <c r="H349" s="108"/>
      <c r="I349" s="108"/>
      <c r="J349" s="109"/>
      <c r="K349" s="110"/>
      <c r="L349" s="61"/>
      <c r="M349" s="61"/>
      <c r="O349" s="99"/>
      <c r="P349" s="99"/>
      <c r="Q349" s="100"/>
      <c r="S349" s="15" t="s">
        <v>6429</v>
      </c>
      <c r="T349" s="63">
        <v>1</v>
      </c>
      <c r="U349" s="63">
        <v>23</v>
      </c>
      <c r="V349" s="63">
        <v>5</v>
      </c>
      <c r="W349" s="63">
        <v>79</v>
      </c>
      <c r="X349" s="63">
        <v>0</v>
      </c>
      <c r="Y349" s="14">
        <f t="shared" si="46"/>
        <v>108</v>
      </c>
      <c r="AL349" s="11" t="s">
        <v>6509</v>
      </c>
      <c r="AM349" s="36">
        <v>0</v>
      </c>
      <c r="AN349" s="36">
        <v>0</v>
      </c>
      <c r="AO349" s="36">
        <v>0</v>
      </c>
      <c r="AP349" s="36">
        <v>0</v>
      </c>
      <c r="AQ349" s="36">
        <v>2</v>
      </c>
      <c r="AR349" s="36">
        <v>15</v>
      </c>
      <c r="AS349" s="36">
        <v>39</v>
      </c>
      <c r="AT349" s="35">
        <v>174</v>
      </c>
      <c r="AU349" s="35">
        <v>257</v>
      </c>
      <c r="AV349" s="36">
        <v>409</v>
      </c>
      <c r="AW349" s="36">
        <v>233</v>
      </c>
      <c r="AX349" s="36">
        <v>203</v>
      </c>
      <c r="AY349" s="36">
        <v>114</v>
      </c>
      <c r="AZ349" s="36">
        <v>154</v>
      </c>
      <c r="BA349" s="36">
        <v>112</v>
      </c>
      <c r="BB349" s="36">
        <v>124</v>
      </c>
      <c r="BC349" s="36">
        <v>60</v>
      </c>
      <c r="BD349" s="59">
        <v>87</v>
      </c>
      <c r="BE349" s="36">
        <v>39</v>
      </c>
      <c r="BF349" s="36">
        <v>57</v>
      </c>
      <c r="BG349" s="36">
        <v>29</v>
      </c>
      <c r="BH349" s="36">
        <v>50</v>
      </c>
      <c r="BI349" s="24"/>
      <c r="BJ349" s="11" t="s">
        <v>6509</v>
      </c>
      <c r="BR349" s="11"/>
      <c r="BV349" s="11"/>
    </row>
    <row r="350" spans="1:74">
      <c r="A350" s="29"/>
      <c r="B350" s="29"/>
      <c r="C350" s="108"/>
      <c r="D350" s="108"/>
      <c r="E350" s="108"/>
      <c r="F350" s="108"/>
      <c r="G350" s="108"/>
      <c r="H350" s="108"/>
      <c r="I350" s="108"/>
      <c r="J350" s="109"/>
      <c r="K350" s="110"/>
      <c r="L350" s="61"/>
      <c r="M350" s="84"/>
      <c r="O350" s="99"/>
      <c r="P350" s="99"/>
      <c r="Q350" s="100"/>
      <c r="S350" s="61"/>
      <c r="T350" s="23">
        <f>SUM(T341:T349)</f>
        <v>1</v>
      </c>
      <c r="U350" s="23">
        <f>SUM(U341:U349)</f>
        <v>43</v>
      </c>
      <c r="V350" s="23">
        <f>SUM(V341:V349)</f>
        <v>8</v>
      </c>
      <c r="W350" s="23">
        <f>SUM(W341:W349)</f>
        <v>99</v>
      </c>
      <c r="X350" s="23">
        <f>SUM(X341:X349)</f>
        <v>0</v>
      </c>
      <c r="Y350" s="14">
        <f t="shared" si="46"/>
        <v>151</v>
      </c>
      <c r="AL350" s="64" t="s">
        <v>6510</v>
      </c>
      <c r="AM350" s="65">
        <v>0</v>
      </c>
      <c r="AN350" s="65">
        <v>0</v>
      </c>
      <c r="AO350" s="65">
        <v>0</v>
      </c>
      <c r="AP350" s="65">
        <v>0</v>
      </c>
      <c r="AQ350" s="65">
        <v>0</v>
      </c>
      <c r="AR350" s="65">
        <v>0</v>
      </c>
      <c r="AS350" s="65">
        <v>0</v>
      </c>
      <c r="AT350" s="65">
        <v>0</v>
      </c>
      <c r="AU350" s="65">
        <v>0</v>
      </c>
      <c r="AV350" s="65">
        <v>2</v>
      </c>
      <c r="AW350" s="65">
        <v>10</v>
      </c>
      <c r="AX350" s="65">
        <v>51</v>
      </c>
      <c r="AY350" s="65">
        <v>115</v>
      </c>
      <c r="AZ350" s="65">
        <v>428</v>
      </c>
      <c r="BA350" s="65">
        <v>525</v>
      </c>
      <c r="BB350" s="65">
        <v>467</v>
      </c>
      <c r="BC350" s="65">
        <v>379</v>
      </c>
      <c r="BD350" s="66">
        <v>320</v>
      </c>
      <c r="BE350" s="66">
        <v>115</v>
      </c>
      <c r="BF350" s="65">
        <v>91</v>
      </c>
      <c r="BG350" s="65">
        <v>54</v>
      </c>
      <c r="BH350" s="67">
        <v>62</v>
      </c>
      <c r="BI350" s="24"/>
      <c r="BJ350" s="64" t="s">
        <v>6510</v>
      </c>
      <c r="BR350" s="11"/>
      <c r="BV350" s="11"/>
    </row>
    <row r="351" spans="1:74">
      <c r="A351" s="29"/>
      <c r="B351" s="29"/>
      <c r="C351" s="108"/>
      <c r="D351" s="108"/>
      <c r="E351" s="108"/>
      <c r="F351" s="108"/>
      <c r="G351" s="108"/>
      <c r="H351" s="108"/>
      <c r="I351" s="108"/>
      <c r="J351" s="109"/>
      <c r="K351" s="110"/>
      <c r="L351" s="61"/>
      <c r="M351" s="84"/>
      <c r="O351" s="99"/>
      <c r="P351" s="99"/>
      <c r="Q351" s="100"/>
      <c r="S351" s="61"/>
      <c r="T351" s="71"/>
      <c r="U351" s="71"/>
      <c r="V351" s="71"/>
      <c r="W351" s="71"/>
      <c r="X351" s="71"/>
      <c r="Y351" s="19"/>
      <c r="AL351" s="11" t="s">
        <v>6511</v>
      </c>
      <c r="AM351" s="36">
        <v>0</v>
      </c>
      <c r="AN351" s="36">
        <v>0</v>
      </c>
      <c r="AO351" s="36">
        <v>0</v>
      </c>
      <c r="AP351" s="36">
        <v>0</v>
      </c>
      <c r="AQ351" s="36">
        <v>0</v>
      </c>
      <c r="AR351" s="36">
        <v>0</v>
      </c>
      <c r="AS351" s="36">
        <v>0</v>
      </c>
      <c r="AT351" s="36">
        <v>0</v>
      </c>
      <c r="AU351" s="36">
        <v>0</v>
      </c>
      <c r="AV351" s="36">
        <v>1</v>
      </c>
      <c r="AW351" s="36">
        <v>7</v>
      </c>
      <c r="AX351" s="36">
        <v>40</v>
      </c>
      <c r="AY351" s="36">
        <v>42</v>
      </c>
      <c r="AZ351" s="36">
        <v>161</v>
      </c>
      <c r="BA351" s="36">
        <v>182</v>
      </c>
      <c r="BB351" s="36">
        <v>349</v>
      </c>
      <c r="BC351" s="36">
        <v>202</v>
      </c>
      <c r="BD351" s="59">
        <v>211</v>
      </c>
      <c r="BE351" s="36">
        <v>120</v>
      </c>
      <c r="BF351" s="36">
        <v>162</v>
      </c>
      <c r="BG351" s="36">
        <v>71</v>
      </c>
      <c r="BH351" s="36">
        <v>109</v>
      </c>
      <c r="BI351" s="24"/>
      <c r="BJ351" s="11" t="s">
        <v>6511</v>
      </c>
      <c r="BR351" s="11"/>
      <c r="BV351" s="11"/>
    </row>
    <row r="352" spans="1:74">
      <c r="A352" s="111"/>
      <c r="B352" s="23"/>
      <c r="C352" s="79"/>
      <c r="D352" s="79"/>
      <c r="E352" s="79"/>
      <c r="F352" s="79"/>
      <c r="G352" s="79"/>
      <c r="H352" s="79"/>
      <c r="I352" s="79"/>
      <c r="J352" s="106"/>
      <c r="K352" s="110"/>
      <c r="L352" s="61"/>
      <c r="M352" s="61"/>
      <c r="O352" s="99"/>
      <c r="P352" s="99"/>
      <c r="Q352" s="100"/>
      <c r="S352" s="14" t="s">
        <v>6507</v>
      </c>
      <c r="T352" s="14" t="s">
        <v>197</v>
      </c>
      <c r="U352" s="14" t="s">
        <v>209</v>
      </c>
      <c r="V352" s="14" t="s">
        <v>186</v>
      </c>
      <c r="W352" s="14" t="s">
        <v>84</v>
      </c>
      <c r="X352" s="14" t="s">
        <v>240</v>
      </c>
      <c r="Y352" s="14" t="s">
        <v>6508</v>
      </c>
      <c r="AL352" s="64" t="s">
        <v>6512</v>
      </c>
      <c r="AM352" s="65">
        <v>0</v>
      </c>
      <c r="AN352" s="65">
        <v>0</v>
      </c>
      <c r="AO352" s="65">
        <v>0</v>
      </c>
      <c r="AP352" s="65">
        <v>0</v>
      </c>
      <c r="AQ352" s="65">
        <v>0</v>
      </c>
      <c r="AR352" s="65">
        <v>0</v>
      </c>
      <c r="AS352" s="65">
        <v>0</v>
      </c>
      <c r="AT352" s="65">
        <v>0</v>
      </c>
      <c r="AU352" s="65">
        <v>0</v>
      </c>
      <c r="AV352" s="65">
        <v>0</v>
      </c>
      <c r="AW352" s="65">
        <v>0</v>
      </c>
      <c r="AX352" s="65">
        <v>13</v>
      </c>
      <c r="AY352" s="65">
        <v>33</v>
      </c>
      <c r="AZ352" s="65">
        <v>51</v>
      </c>
      <c r="BA352" s="65">
        <v>28</v>
      </c>
      <c r="BB352" s="65">
        <v>181</v>
      </c>
      <c r="BC352" s="65">
        <v>177</v>
      </c>
      <c r="BD352" s="66">
        <v>386</v>
      </c>
      <c r="BE352" s="66">
        <v>395</v>
      </c>
      <c r="BF352" s="65">
        <v>522</v>
      </c>
      <c r="BG352" s="65">
        <v>271</v>
      </c>
      <c r="BH352" s="67">
        <v>333</v>
      </c>
      <c r="BI352" s="24"/>
      <c r="BJ352" s="64" t="s">
        <v>6512</v>
      </c>
      <c r="BR352" s="11"/>
      <c r="BV352" s="11"/>
    </row>
    <row r="353" spans="1:74">
      <c r="C353" s="61"/>
      <c r="D353" s="90"/>
      <c r="E353" s="90"/>
      <c r="F353" s="93"/>
      <c r="G353" s="19"/>
      <c r="H353" s="90"/>
      <c r="I353" s="90"/>
      <c r="J353" s="90"/>
      <c r="K353" s="93"/>
      <c r="L353" s="61"/>
      <c r="M353" s="61"/>
      <c r="O353" s="99"/>
      <c r="P353" s="99"/>
      <c r="Q353" s="100"/>
      <c r="S353" s="14" t="s">
        <v>6523</v>
      </c>
      <c r="T353" s="98">
        <v>0</v>
      </c>
      <c r="U353" s="98">
        <v>0</v>
      </c>
      <c r="V353" s="56">
        <v>0</v>
      </c>
      <c r="W353" s="56">
        <v>0</v>
      </c>
      <c r="X353" s="56">
        <v>0</v>
      </c>
      <c r="Y353" s="15">
        <f>SUM(T353:X353)</f>
        <v>0</v>
      </c>
      <c r="Z353" s="14" t="s">
        <v>6523</v>
      </c>
      <c r="AL353" s="11" t="s">
        <v>6513</v>
      </c>
      <c r="AM353" s="36">
        <v>0</v>
      </c>
      <c r="AN353" s="36">
        <v>0</v>
      </c>
      <c r="AO353" s="36">
        <v>0</v>
      </c>
      <c r="AP353" s="36">
        <v>0</v>
      </c>
      <c r="AQ353" s="36">
        <v>0</v>
      </c>
      <c r="AR353" s="36">
        <v>0</v>
      </c>
      <c r="AS353" s="36">
        <v>0</v>
      </c>
      <c r="AT353" s="36">
        <v>0</v>
      </c>
      <c r="AU353" s="36">
        <v>0</v>
      </c>
      <c r="AV353" s="36">
        <v>0</v>
      </c>
      <c r="AW353" s="36">
        <v>0</v>
      </c>
      <c r="AX353" s="36">
        <v>0</v>
      </c>
      <c r="AY353" s="36">
        <v>0</v>
      </c>
      <c r="AZ353" s="36">
        <v>0</v>
      </c>
      <c r="BA353" s="36">
        <v>0</v>
      </c>
      <c r="BB353" s="36">
        <v>0</v>
      </c>
      <c r="BC353" s="36">
        <v>0</v>
      </c>
      <c r="BD353" s="59">
        <v>61</v>
      </c>
      <c r="BE353" s="36">
        <v>57</v>
      </c>
      <c r="BF353" s="36">
        <v>152</v>
      </c>
      <c r="BG353" s="36">
        <v>72</v>
      </c>
      <c r="BH353" s="36">
        <v>204</v>
      </c>
      <c r="BI353" s="24"/>
      <c r="BJ353" s="11" t="s">
        <v>6513</v>
      </c>
      <c r="BR353" s="11"/>
      <c r="BV353" s="11"/>
    </row>
    <row r="354" spans="1:74">
      <c r="B354" s="61"/>
      <c r="C354" s="61"/>
      <c r="D354" s="61"/>
      <c r="E354" s="61"/>
      <c r="F354" s="61"/>
      <c r="G354" s="61"/>
      <c r="O354" s="24"/>
      <c r="P354" s="24"/>
      <c r="Q354" s="24"/>
      <c r="S354" s="14" t="s">
        <v>6524</v>
      </c>
      <c r="T354" s="56">
        <v>0</v>
      </c>
      <c r="U354" s="56">
        <v>0</v>
      </c>
      <c r="V354" s="56">
        <v>0</v>
      </c>
      <c r="W354" s="56">
        <v>0</v>
      </c>
      <c r="X354" s="56">
        <v>0</v>
      </c>
      <c r="Y354" s="15">
        <f>SUM(T354:X354)</f>
        <v>0</v>
      </c>
      <c r="Z354" s="14" t="s">
        <v>6524</v>
      </c>
      <c r="AL354" s="64" t="s">
        <v>6514</v>
      </c>
      <c r="AM354" s="65">
        <v>0</v>
      </c>
      <c r="AN354" s="65">
        <v>0</v>
      </c>
      <c r="AO354" s="65">
        <v>0</v>
      </c>
      <c r="AP354" s="65">
        <v>0</v>
      </c>
      <c r="AQ354" s="65">
        <v>0</v>
      </c>
      <c r="AR354" s="65">
        <v>0</v>
      </c>
      <c r="AS354" s="65">
        <v>0</v>
      </c>
      <c r="AT354" s="65">
        <v>0</v>
      </c>
      <c r="AU354" s="65">
        <v>0</v>
      </c>
      <c r="AV354" s="65">
        <v>0</v>
      </c>
      <c r="AW354" s="65">
        <v>0</v>
      </c>
      <c r="AX354" s="65">
        <v>0</v>
      </c>
      <c r="AY354" s="65">
        <v>0</v>
      </c>
      <c r="AZ354" s="65">
        <v>0</v>
      </c>
      <c r="BA354" s="65">
        <v>0</v>
      </c>
      <c r="BB354" s="65">
        <v>0</v>
      </c>
      <c r="BC354" s="65">
        <v>0</v>
      </c>
      <c r="BD354" s="66">
        <v>0</v>
      </c>
      <c r="BE354" s="66">
        <v>0</v>
      </c>
      <c r="BF354" s="65">
        <v>76</v>
      </c>
      <c r="BG354" s="65">
        <v>315</v>
      </c>
      <c r="BH354" s="67">
        <v>456</v>
      </c>
      <c r="BI354" s="24"/>
      <c r="BJ354" s="64" t="s">
        <v>6514</v>
      </c>
      <c r="BR354" s="11"/>
      <c r="BV354" s="11"/>
    </row>
    <row r="355" spans="1:74">
      <c r="B355" s="61"/>
      <c r="C355" s="61"/>
      <c r="D355" s="61"/>
      <c r="E355" s="61"/>
      <c r="F355" s="61"/>
      <c r="G355" s="61"/>
      <c r="O355" s="24"/>
      <c r="P355" s="24"/>
      <c r="Q355" s="24"/>
      <c r="S355" s="14" t="s">
        <v>6525</v>
      </c>
      <c r="T355" s="98">
        <v>0</v>
      </c>
      <c r="U355" s="98">
        <v>0</v>
      </c>
      <c r="V355" s="56">
        <v>0</v>
      </c>
      <c r="W355" s="56">
        <v>0</v>
      </c>
      <c r="X355" s="56">
        <v>0</v>
      </c>
      <c r="Y355" s="15">
        <f>SUM(T355:X355)</f>
        <v>0</v>
      </c>
      <c r="Z355" s="14" t="s">
        <v>6525</v>
      </c>
      <c r="BI355" s="24"/>
      <c r="BR355" s="11"/>
      <c r="BV355" s="11"/>
    </row>
    <row r="356" spans="1:74">
      <c r="B356" s="61"/>
      <c r="C356" s="99"/>
      <c r="D356" s="99"/>
      <c r="E356" s="99"/>
      <c r="F356" s="100"/>
      <c r="G356" s="61"/>
      <c r="S356" s="46" t="s">
        <v>6526</v>
      </c>
      <c r="T356" s="47">
        <v>0</v>
      </c>
      <c r="U356" s="47">
        <v>1</v>
      </c>
      <c r="V356" s="47">
        <v>0</v>
      </c>
      <c r="W356" s="60">
        <v>0</v>
      </c>
      <c r="X356" s="47">
        <v>0</v>
      </c>
      <c r="Y356" s="15">
        <f t="shared" ref="Y356:Y362" si="48">SUM(T356:W356)</f>
        <v>1</v>
      </c>
      <c r="Z356" s="46" t="s">
        <v>6526</v>
      </c>
      <c r="BR356" s="11"/>
      <c r="BV356" s="11"/>
    </row>
    <row r="357" spans="1:74">
      <c r="B357" s="61"/>
      <c r="C357" s="99"/>
      <c r="D357" s="99"/>
      <c r="E357" s="99"/>
      <c r="F357" s="100"/>
      <c r="G357" s="61"/>
      <c r="S357" s="14" t="s">
        <v>6457</v>
      </c>
      <c r="T357" s="41">
        <v>0</v>
      </c>
      <c r="U357" s="41">
        <v>1</v>
      </c>
      <c r="V357" s="41">
        <v>0</v>
      </c>
      <c r="W357" s="56">
        <v>2</v>
      </c>
      <c r="X357" s="41">
        <v>0</v>
      </c>
      <c r="Y357" s="15">
        <f t="shared" si="48"/>
        <v>3</v>
      </c>
      <c r="Z357" s="14" t="s">
        <v>6457</v>
      </c>
      <c r="BR357" s="11"/>
      <c r="BV357" s="11"/>
    </row>
    <row r="358" spans="1:74">
      <c r="B358" s="61"/>
      <c r="C358" s="99"/>
      <c r="D358" s="99"/>
      <c r="E358" s="99"/>
      <c r="F358" s="100"/>
      <c r="G358" s="61"/>
      <c r="S358" s="46" t="s">
        <v>6460</v>
      </c>
      <c r="T358" s="47">
        <v>0</v>
      </c>
      <c r="U358" s="47">
        <v>8</v>
      </c>
      <c r="V358" s="47">
        <v>1</v>
      </c>
      <c r="W358" s="57">
        <v>5</v>
      </c>
      <c r="X358" s="47">
        <v>0</v>
      </c>
      <c r="Y358" s="15">
        <f t="shared" si="48"/>
        <v>14</v>
      </c>
      <c r="Z358" s="46" t="s">
        <v>6460</v>
      </c>
      <c r="BR358" s="11"/>
      <c r="BV358" s="11"/>
    </row>
    <row r="359" spans="1:74">
      <c r="B359" s="61"/>
      <c r="C359" s="99"/>
      <c r="D359" s="99"/>
      <c r="E359" s="99"/>
      <c r="F359" s="100"/>
      <c r="G359" s="61"/>
      <c r="S359" s="14" t="s">
        <v>6461</v>
      </c>
      <c r="T359" s="58">
        <v>0</v>
      </c>
      <c r="U359" s="58">
        <v>7</v>
      </c>
      <c r="V359" s="58">
        <v>1</v>
      </c>
      <c r="W359" s="56">
        <v>42</v>
      </c>
      <c r="X359" s="41">
        <v>62</v>
      </c>
      <c r="Y359" s="15">
        <f t="shared" si="48"/>
        <v>50</v>
      </c>
      <c r="Z359" s="14" t="s">
        <v>6461</v>
      </c>
      <c r="BR359" s="11"/>
      <c r="BV359" s="11"/>
    </row>
    <row r="360" spans="1:74">
      <c r="B360" s="61"/>
      <c r="C360" s="99"/>
      <c r="D360" s="99"/>
      <c r="E360" s="99"/>
      <c r="F360" s="100"/>
      <c r="G360" s="61"/>
      <c r="S360" s="46" t="s">
        <v>6489</v>
      </c>
      <c r="T360" s="47">
        <v>7</v>
      </c>
      <c r="U360" s="47">
        <v>18</v>
      </c>
      <c r="V360" s="47">
        <v>3</v>
      </c>
      <c r="W360" s="57">
        <v>81</v>
      </c>
      <c r="X360" s="47">
        <v>333</v>
      </c>
      <c r="Y360" s="15">
        <f t="shared" si="48"/>
        <v>109</v>
      </c>
      <c r="Z360" s="46" t="s">
        <v>6489</v>
      </c>
      <c r="BR360" s="11"/>
      <c r="BV360" s="11"/>
    </row>
    <row r="361" spans="1:74">
      <c r="B361" s="61"/>
      <c r="C361" s="61"/>
      <c r="D361" s="61"/>
      <c r="E361" s="61"/>
      <c r="F361" s="61"/>
      <c r="G361" s="61"/>
      <c r="S361" s="15" t="s">
        <v>6429</v>
      </c>
      <c r="T361" s="41">
        <v>11</v>
      </c>
      <c r="U361" s="41">
        <v>49</v>
      </c>
      <c r="V361" s="41">
        <v>27</v>
      </c>
      <c r="W361" s="56">
        <v>117</v>
      </c>
      <c r="X361" s="41">
        <v>456</v>
      </c>
      <c r="Y361" s="15">
        <f t="shared" si="48"/>
        <v>204</v>
      </c>
      <c r="Z361" s="15" t="s">
        <v>6429</v>
      </c>
      <c r="BR361" s="11"/>
      <c r="BV361" s="11"/>
    </row>
    <row r="362" spans="1:74">
      <c r="B362" s="61"/>
      <c r="C362" s="61"/>
      <c r="D362" s="61"/>
      <c r="E362" s="61"/>
      <c r="F362" s="61"/>
      <c r="G362" s="61"/>
      <c r="T362" s="19">
        <f>SUM(T353:T361)</f>
        <v>18</v>
      </c>
      <c r="U362" s="19">
        <f>SUM(U353:U361)</f>
        <v>84</v>
      </c>
      <c r="V362" s="19">
        <f>SUM(V353:V361)</f>
        <v>32</v>
      </c>
      <c r="W362" s="19">
        <f>SUM(W353:W361)</f>
        <v>247</v>
      </c>
      <c r="X362" s="19">
        <f>SUM(X353:X361)</f>
        <v>851</v>
      </c>
      <c r="Y362" s="15">
        <f t="shared" si="48"/>
        <v>381</v>
      </c>
      <c r="BR362" s="11"/>
      <c r="BV362" s="11"/>
    </row>
    <row r="363" spans="1:74">
      <c r="B363" s="61"/>
      <c r="C363" s="61"/>
      <c r="D363" s="61"/>
      <c r="E363" s="61"/>
      <c r="F363" s="61"/>
      <c r="G363" s="61"/>
      <c r="BR363" s="11"/>
      <c r="BV363" s="11"/>
    </row>
    <row r="366" spans="1:74" ht="38.25">
      <c r="A366" s="32" t="s">
        <v>6482</v>
      </c>
      <c r="B366" s="32" t="s">
        <v>6433</v>
      </c>
      <c r="C366" s="32" t="s">
        <v>6423</v>
      </c>
      <c r="D366" s="32" t="s">
        <v>6444</v>
      </c>
      <c r="E366" s="32" t="s">
        <v>6445</v>
      </c>
      <c r="F366" s="32" t="s">
        <v>6446</v>
      </c>
      <c r="G366" s="32" t="s">
        <v>6447</v>
      </c>
      <c r="H366" s="32" t="s">
        <v>6448</v>
      </c>
      <c r="I366" s="32" t="s">
        <v>6449</v>
      </c>
      <c r="J366" s="33" t="s">
        <v>6450</v>
      </c>
      <c r="K366" s="34" t="s">
        <v>6451</v>
      </c>
      <c r="L366" s="21"/>
      <c r="M366" s="16" t="s">
        <v>6529</v>
      </c>
      <c r="N366" s="112"/>
      <c r="O366" s="112"/>
      <c r="P366" s="112"/>
      <c r="Q366" s="113"/>
      <c r="S366" s="11" t="s">
        <v>6482</v>
      </c>
      <c r="AL366" s="17" t="s">
        <v>6453</v>
      </c>
      <c r="AM366" s="35" t="s">
        <v>6482</v>
      </c>
      <c r="AN366" s="36"/>
      <c r="AO366" s="36"/>
      <c r="AP366" s="36"/>
      <c r="BR366" s="11"/>
      <c r="BV366" s="11"/>
    </row>
    <row r="367" spans="1:74">
      <c r="A367" s="74" t="s">
        <v>675</v>
      </c>
      <c r="B367" s="74" t="s">
        <v>1117</v>
      </c>
      <c r="C367" s="38">
        <v>1</v>
      </c>
      <c r="D367" s="38">
        <v>1</v>
      </c>
      <c r="E367" s="38">
        <v>0</v>
      </c>
      <c r="F367" s="38">
        <v>1</v>
      </c>
      <c r="G367" s="38">
        <v>0</v>
      </c>
      <c r="H367" s="38">
        <v>0</v>
      </c>
      <c r="I367" s="38">
        <v>0</v>
      </c>
      <c r="J367" s="83">
        <v>0</v>
      </c>
      <c r="K367" s="114">
        <f t="shared" ref="K367:K391" si="49">SUM(E367:J367)</f>
        <v>1</v>
      </c>
      <c r="L367" s="23"/>
      <c r="M367" s="71">
        <v>1</v>
      </c>
      <c r="N367" s="112"/>
      <c r="O367" s="112"/>
      <c r="P367" s="112"/>
      <c r="Q367" s="113"/>
      <c r="S367" s="14" t="s">
        <v>6455</v>
      </c>
      <c r="T367" s="14" t="s">
        <v>197</v>
      </c>
      <c r="U367" s="14" t="s">
        <v>209</v>
      </c>
      <c r="V367" s="14" t="s">
        <v>186</v>
      </c>
      <c r="W367" s="14" t="s">
        <v>84</v>
      </c>
      <c r="X367" s="14" t="s">
        <v>240</v>
      </c>
      <c r="Y367" s="14" t="s">
        <v>545</v>
      </c>
      <c r="AL367" s="11" t="s">
        <v>6456</v>
      </c>
      <c r="AM367" s="36"/>
      <c r="AN367" s="36"/>
      <c r="AO367" s="36"/>
      <c r="AP367" s="36"/>
      <c r="BR367" s="11"/>
      <c r="BV367" s="11"/>
    </row>
    <row r="368" spans="1:74">
      <c r="A368" s="76" t="s">
        <v>6530</v>
      </c>
      <c r="B368" s="76" t="s">
        <v>1117</v>
      </c>
      <c r="C368" s="43">
        <v>1</v>
      </c>
      <c r="D368" s="43">
        <v>1</v>
      </c>
      <c r="E368" s="43">
        <v>0</v>
      </c>
      <c r="F368" s="43">
        <v>1</v>
      </c>
      <c r="G368" s="43">
        <v>0</v>
      </c>
      <c r="H368" s="43">
        <v>0</v>
      </c>
      <c r="I368" s="43">
        <v>0</v>
      </c>
      <c r="J368" s="43">
        <v>0</v>
      </c>
      <c r="K368" s="115">
        <f t="shared" si="49"/>
        <v>1</v>
      </c>
      <c r="L368" s="24"/>
      <c r="M368" s="79">
        <v>1</v>
      </c>
      <c r="N368" s="112"/>
      <c r="O368" s="112"/>
      <c r="P368" s="112"/>
      <c r="Q368" s="113"/>
      <c r="S368" s="14" t="s">
        <v>6523</v>
      </c>
      <c r="T368" s="98">
        <v>0</v>
      </c>
      <c r="U368" s="98">
        <v>1</v>
      </c>
      <c r="V368" s="56">
        <v>0</v>
      </c>
      <c r="W368" s="56">
        <v>0</v>
      </c>
      <c r="X368" s="56">
        <v>0</v>
      </c>
      <c r="Y368" s="14">
        <f t="shared" ref="Y368:Y377" si="50">SUM(T368:X368)</f>
        <v>1</v>
      </c>
      <c r="AL368" s="11" t="s">
        <v>6458</v>
      </c>
      <c r="AM368" s="36"/>
      <c r="AN368" s="36"/>
      <c r="AO368" s="36"/>
      <c r="AP368" s="36"/>
      <c r="BR368" s="11"/>
      <c r="BV368" s="11"/>
    </row>
    <row r="369" spans="1:74">
      <c r="A369" s="74" t="s">
        <v>6531</v>
      </c>
      <c r="B369" s="74" t="s">
        <v>1117</v>
      </c>
      <c r="C369" s="38">
        <v>1</v>
      </c>
      <c r="D369" s="38">
        <v>1</v>
      </c>
      <c r="E369" s="38">
        <v>0</v>
      </c>
      <c r="F369" s="38">
        <v>1</v>
      </c>
      <c r="G369" s="38">
        <v>0</v>
      </c>
      <c r="H369" s="38">
        <v>0</v>
      </c>
      <c r="I369" s="38">
        <v>0</v>
      </c>
      <c r="J369" s="83">
        <v>0</v>
      </c>
      <c r="K369" s="114">
        <f t="shared" si="49"/>
        <v>1</v>
      </c>
      <c r="L369" s="23"/>
      <c r="M369" s="71">
        <v>1</v>
      </c>
      <c r="N369" s="112"/>
      <c r="O369" s="112"/>
      <c r="P369" s="112"/>
      <c r="Q369" s="113"/>
      <c r="S369" s="14" t="s">
        <v>6524</v>
      </c>
      <c r="T369" s="56">
        <v>0</v>
      </c>
      <c r="U369" s="56">
        <v>1</v>
      </c>
      <c r="V369" s="56">
        <v>0</v>
      </c>
      <c r="W369" s="56">
        <v>0</v>
      </c>
      <c r="X369" s="56">
        <v>0</v>
      </c>
      <c r="Y369" s="14">
        <f t="shared" si="50"/>
        <v>1</v>
      </c>
      <c r="AM369" s="36"/>
      <c r="AN369" s="36"/>
      <c r="AO369" s="36"/>
      <c r="AP369" s="36"/>
      <c r="BR369" s="11"/>
      <c r="BV369" s="11"/>
    </row>
    <row r="370" spans="1:74">
      <c r="A370" s="76" t="s">
        <v>309</v>
      </c>
      <c r="B370" s="76" t="s">
        <v>1105</v>
      </c>
      <c r="C370" s="43">
        <v>1</v>
      </c>
      <c r="D370" s="43">
        <v>1</v>
      </c>
      <c r="E370" s="43">
        <v>0</v>
      </c>
      <c r="F370" s="43">
        <v>1</v>
      </c>
      <c r="G370" s="43">
        <v>0</v>
      </c>
      <c r="H370" s="43">
        <v>0</v>
      </c>
      <c r="I370" s="43">
        <v>0</v>
      </c>
      <c r="J370" s="43">
        <v>0</v>
      </c>
      <c r="K370" s="115">
        <f t="shared" si="49"/>
        <v>1</v>
      </c>
      <c r="L370" s="23"/>
      <c r="M370" s="71"/>
      <c r="N370" s="112"/>
      <c r="O370" s="112"/>
      <c r="P370" s="112"/>
      <c r="Q370" s="113"/>
      <c r="S370" s="14" t="s">
        <v>6525</v>
      </c>
      <c r="T370" s="98">
        <v>0</v>
      </c>
      <c r="U370" s="98">
        <v>1</v>
      </c>
      <c r="V370" s="56">
        <v>0</v>
      </c>
      <c r="W370" s="56">
        <v>0</v>
      </c>
      <c r="X370" s="56">
        <v>0</v>
      </c>
      <c r="Y370" s="14">
        <f t="shared" si="50"/>
        <v>1</v>
      </c>
      <c r="AL370" s="11" t="s">
        <v>5</v>
      </c>
      <c r="AM370" s="11" t="s">
        <v>6462</v>
      </c>
      <c r="AN370" s="11" t="s">
        <v>6463</v>
      </c>
      <c r="AO370" s="11" t="s">
        <v>6464</v>
      </c>
      <c r="AP370" s="11" t="s">
        <v>6465</v>
      </c>
      <c r="AQ370" s="11" t="s">
        <v>6466</v>
      </c>
      <c r="AR370" s="11" t="s">
        <v>6467</v>
      </c>
      <c r="AS370" s="11" t="s">
        <v>6468</v>
      </c>
      <c r="AT370" s="51" t="s">
        <v>6469</v>
      </c>
      <c r="AU370" s="51" t="s">
        <v>6470</v>
      </c>
      <c r="AV370" s="11" t="s">
        <v>6471</v>
      </c>
      <c r="AW370" s="11" t="s">
        <v>6472</v>
      </c>
      <c r="AX370" s="11" t="s">
        <v>6473</v>
      </c>
      <c r="AY370" s="11" t="s">
        <v>6474</v>
      </c>
      <c r="AZ370" s="11" t="s">
        <v>6475</v>
      </c>
      <c r="BA370" s="11" t="s">
        <v>6476</v>
      </c>
      <c r="BB370" s="11" t="s">
        <v>6477</v>
      </c>
      <c r="BC370" s="11" t="s">
        <v>6478</v>
      </c>
      <c r="BD370" s="11" t="s">
        <v>6479</v>
      </c>
      <c r="BE370" s="11" t="s">
        <v>6480</v>
      </c>
      <c r="BF370" s="11" t="s">
        <v>6481</v>
      </c>
      <c r="BG370" s="11" t="s">
        <v>6482</v>
      </c>
      <c r="BR370" s="11"/>
      <c r="BV370" s="11"/>
    </row>
    <row r="371" spans="1:74">
      <c r="A371" s="76" t="s">
        <v>309</v>
      </c>
      <c r="B371" s="76" t="s">
        <v>1117</v>
      </c>
      <c r="C371" s="43">
        <v>1</v>
      </c>
      <c r="D371" s="43">
        <v>1</v>
      </c>
      <c r="E371" s="43">
        <v>1</v>
      </c>
      <c r="F371" s="43">
        <v>0</v>
      </c>
      <c r="G371" s="43">
        <v>0</v>
      </c>
      <c r="H371" s="43">
        <v>0</v>
      </c>
      <c r="I371" s="43">
        <v>0</v>
      </c>
      <c r="J371" s="43">
        <v>0</v>
      </c>
      <c r="K371" s="115">
        <f t="shared" si="49"/>
        <v>1</v>
      </c>
      <c r="L371" s="23"/>
      <c r="M371" s="71">
        <v>2</v>
      </c>
      <c r="N371" s="112"/>
      <c r="O371" s="112"/>
      <c r="P371" s="112"/>
      <c r="Q371" s="113"/>
      <c r="S371" s="14" t="s">
        <v>6526</v>
      </c>
      <c r="T371" s="41">
        <v>1</v>
      </c>
      <c r="U371" s="41">
        <v>1</v>
      </c>
      <c r="V371" s="41">
        <v>0</v>
      </c>
      <c r="W371" s="41">
        <v>0</v>
      </c>
      <c r="X371" s="41">
        <v>0</v>
      </c>
      <c r="Y371" s="14">
        <f t="shared" si="50"/>
        <v>2</v>
      </c>
      <c r="AL371" s="11" t="s">
        <v>6490</v>
      </c>
      <c r="AM371" s="36">
        <v>0</v>
      </c>
      <c r="AN371" s="36">
        <v>0</v>
      </c>
      <c r="AO371" s="36">
        <v>0</v>
      </c>
      <c r="AP371" s="36">
        <v>0</v>
      </c>
      <c r="AQ371" s="36">
        <v>0</v>
      </c>
      <c r="AR371" s="36">
        <v>0</v>
      </c>
      <c r="AS371" s="36">
        <v>0</v>
      </c>
      <c r="AT371" s="35">
        <v>0</v>
      </c>
      <c r="AU371" s="35">
        <v>0</v>
      </c>
      <c r="AV371" s="36">
        <v>0</v>
      </c>
      <c r="AW371" s="36">
        <v>0</v>
      </c>
      <c r="AX371" s="36">
        <v>0</v>
      </c>
      <c r="AY371" s="36">
        <v>0</v>
      </c>
      <c r="AZ371" s="36">
        <v>0</v>
      </c>
      <c r="BA371" s="36">
        <v>0</v>
      </c>
      <c r="BB371" s="36">
        <v>0</v>
      </c>
      <c r="BC371" s="36">
        <v>0</v>
      </c>
      <c r="BD371" s="36">
        <v>0</v>
      </c>
      <c r="BE371" s="36">
        <v>0</v>
      </c>
      <c r="BF371" s="36">
        <v>0</v>
      </c>
      <c r="BG371" s="36">
        <v>0</v>
      </c>
      <c r="BI371" s="11" t="s">
        <v>6490</v>
      </c>
      <c r="BR371" s="11"/>
      <c r="BV371" s="11"/>
    </row>
    <row r="372" spans="1:74">
      <c r="A372" s="74" t="s">
        <v>679</v>
      </c>
      <c r="B372" s="102" t="s">
        <v>1105</v>
      </c>
      <c r="C372" s="38">
        <v>2</v>
      </c>
      <c r="D372" s="38">
        <v>2</v>
      </c>
      <c r="E372" s="38">
        <v>1</v>
      </c>
      <c r="F372" s="38">
        <v>1</v>
      </c>
      <c r="G372" s="38">
        <v>0</v>
      </c>
      <c r="H372" s="38">
        <v>0</v>
      </c>
      <c r="I372" s="38">
        <v>0</v>
      </c>
      <c r="J372" s="83">
        <v>0</v>
      </c>
      <c r="K372" s="114">
        <f t="shared" si="49"/>
        <v>2</v>
      </c>
      <c r="L372" s="23"/>
      <c r="M372" s="71"/>
      <c r="N372" s="112"/>
      <c r="O372" s="112"/>
      <c r="P372" s="112"/>
      <c r="Q372" s="113"/>
      <c r="S372" s="14" t="s">
        <v>6457</v>
      </c>
      <c r="T372" s="41">
        <v>1</v>
      </c>
      <c r="U372" s="41">
        <v>1</v>
      </c>
      <c r="V372" s="41">
        <v>0</v>
      </c>
      <c r="W372" s="41">
        <v>2</v>
      </c>
      <c r="X372" s="41">
        <v>0</v>
      </c>
      <c r="Y372" s="14">
        <f t="shared" si="50"/>
        <v>4</v>
      </c>
      <c r="AL372" s="11" t="s">
        <v>6491</v>
      </c>
      <c r="AM372" s="36">
        <v>0</v>
      </c>
      <c r="AN372" s="36">
        <v>0</v>
      </c>
      <c r="AO372" s="36">
        <v>0</v>
      </c>
      <c r="AP372" s="36">
        <v>0</v>
      </c>
      <c r="AQ372" s="36">
        <v>0</v>
      </c>
      <c r="AR372" s="36">
        <v>0</v>
      </c>
      <c r="AS372" s="36">
        <v>0</v>
      </c>
      <c r="AT372" s="35">
        <v>0</v>
      </c>
      <c r="AU372" s="35">
        <v>0</v>
      </c>
      <c r="AV372" s="36">
        <v>0</v>
      </c>
      <c r="AW372" s="36">
        <v>0</v>
      </c>
      <c r="AX372" s="36">
        <v>0</v>
      </c>
      <c r="AY372" s="36">
        <v>0</v>
      </c>
      <c r="AZ372" s="36">
        <v>0</v>
      </c>
      <c r="BA372" s="36">
        <v>0</v>
      </c>
      <c r="BB372" s="36">
        <v>0</v>
      </c>
      <c r="BC372" s="36">
        <v>0</v>
      </c>
      <c r="BD372" s="36">
        <v>0</v>
      </c>
      <c r="BE372" s="36">
        <v>0</v>
      </c>
      <c r="BF372" s="36">
        <v>0</v>
      </c>
      <c r="BG372" s="36">
        <v>0</v>
      </c>
      <c r="BI372" s="11" t="s">
        <v>6491</v>
      </c>
      <c r="BR372" s="11"/>
      <c r="BV372" s="11"/>
    </row>
    <row r="373" spans="1:74">
      <c r="A373" s="74" t="s">
        <v>679</v>
      </c>
      <c r="B373" s="74" t="s">
        <v>1117</v>
      </c>
      <c r="C373" s="38">
        <v>2</v>
      </c>
      <c r="D373" s="38">
        <v>2</v>
      </c>
      <c r="E373" s="55">
        <v>0</v>
      </c>
      <c r="F373" s="55">
        <v>0</v>
      </c>
      <c r="G373" s="55">
        <v>0</v>
      </c>
      <c r="H373" s="55">
        <v>2</v>
      </c>
      <c r="I373" s="55">
        <v>0</v>
      </c>
      <c r="J373" s="82">
        <v>0</v>
      </c>
      <c r="K373" s="114">
        <f t="shared" si="49"/>
        <v>2</v>
      </c>
      <c r="L373" s="23"/>
      <c r="M373" s="71">
        <v>4</v>
      </c>
      <c r="N373" s="112"/>
      <c r="O373" s="112"/>
      <c r="P373" s="112"/>
      <c r="Q373" s="113"/>
      <c r="S373" s="46" t="s">
        <v>6460</v>
      </c>
      <c r="T373" s="47">
        <v>1</v>
      </c>
      <c r="U373" s="47">
        <v>2</v>
      </c>
      <c r="V373" s="47">
        <v>0</v>
      </c>
      <c r="W373" s="47">
        <v>5</v>
      </c>
      <c r="X373" s="47">
        <v>0</v>
      </c>
      <c r="Y373" s="14">
        <f t="shared" si="50"/>
        <v>8</v>
      </c>
      <c r="AL373" s="11" t="s">
        <v>6492</v>
      </c>
      <c r="AM373" s="36">
        <v>0</v>
      </c>
      <c r="AN373" s="36">
        <v>0</v>
      </c>
      <c r="AO373" s="36">
        <v>0</v>
      </c>
      <c r="AP373" s="36">
        <v>0</v>
      </c>
      <c r="AQ373" s="36">
        <v>0</v>
      </c>
      <c r="AR373" s="36">
        <v>0</v>
      </c>
      <c r="AS373" s="36">
        <v>0</v>
      </c>
      <c r="AT373" s="35">
        <v>0</v>
      </c>
      <c r="AU373" s="35">
        <v>0</v>
      </c>
      <c r="AV373" s="36">
        <v>0</v>
      </c>
      <c r="AW373" s="36">
        <v>0</v>
      </c>
      <c r="AX373" s="36">
        <v>1</v>
      </c>
      <c r="AY373" s="36">
        <v>0</v>
      </c>
      <c r="AZ373" s="36">
        <v>0</v>
      </c>
      <c r="BA373" s="36">
        <v>0</v>
      </c>
      <c r="BB373" s="36">
        <v>0</v>
      </c>
      <c r="BC373" s="36">
        <v>0</v>
      </c>
      <c r="BD373" s="36">
        <v>0</v>
      </c>
      <c r="BE373" s="36">
        <v>0</v>
      </c>
      <c r="BF373" s="36">
        <v>0</v>
      </c>
      <c r="BG373" s="36">
        <v>0</v>
      </c>
      <c r="BI373" s="11" t="s">
        <v>6492</v>
      </c>
      <c r="BR373" s="11"/>
      <c r="BV373" s="11"/>
    </row>
    <row r="374" spans="1:74">
      <c r="A374" s="76" t="s">
        <v>685</v>
      </c>
      <c r="B374" s="76" t="s">
        <v>1105</v>
      </c>
      <c r="C374" s="43">
        <v>2</v>
      </c>
      <c r="D374" s="43">
        <v>2</v>
      </c>
      <c r="E374" s="52">
        <v>1</v>
      </c>
      <c r="F374" s="52">
        <v>1</v>
      </c>
      <c r="G374" s="52">
        <v>0</v>
      </c>
      <c r="H374" s="52">
        <v>0</v>
      </c>
      <c r="I374" s="52">
        <v>0</v>
      </c>
      <c r="J374" s="52">
        <v>0</v>
      </c>
      <c r="K374" s="115">
        <f t="shared" si="49"/>
        <v>2</v>
      </c>
      <c r="L374" s="24"/>
      <c r="M374" s="79"/>
      <c r="N374" s="112"/>
      <c r="O374" s="112"/>
      <c r="P374" s="112"/>
      <c r="Q374" s="113"/>
      <c r="S374" s="14" t="s">
        <v>6461</v>
      </c>
      <c r="T374" s="41">
        <v>3</v>
      </c>
      <c r="U374" s="41">
        <v>5</v>
      </c>
      <c r="V374" s="41">
        <v>0</v>
      </c>
      <c r="W374" s="41">
        <v>26</v>
      </c>
      <c r="X374" s="41">
        <v>54</v>
      </c>
      <c r="Y374" s="14">
        <f t="shared" si="50"/>
        <v>88</v>
      </c>
      <c r="AL374" s="11" t="s">
        <v>6493</v>
      </c>
      <c r="AM374" s="36">
        <v>0</v>
      </c>
      <c r="AN374" s="36">
        <v>0</v>
      </c>
      <c r="AO374" s="36">
        <v>0</v>
      </c>
      <c r="AP374" s="36">
        <v>0</v>
      </c>
      <c r="AQ374" s="36">
        <v>0</v>
      </c>
      <c r="AR374" s="36">
        <v>0</v>
      </c>
      <c r="AS374" s="36">
        <v>0</v>
      </c>
      <c r="AT374" s="35">
        <v>0</v>
      </c>
      <c r="AU374" s="35">
        <v>0</v>
      </c>
      <c r="AV374" s="36">
        <v>0</v>
      </c>
      <c r="AW374" s="36">
        <v>0</v>
      </c>
      <c r="AX374" s="36">
        <v>1</v>
      </c>
      <c r="AY374" s="36">
        <v>0</v>
      </c>
      <c r="AZ374" s="36">
        <v>0</v>
      </c>
      <c r="BA374" s="36">
        <v>0</v>
      </c>
      <c r="BB374" s="36">
        <v>0</v>
      </c>
      <c r="BC374" s="36">
        <v>0</v>
      </c>
      <c r="BD374" s="36">
        <v>0</v>
      </c>
      <c r="BE374" s="36">
        <v>0</v>
      </c>
      <c r="BF374" s="36">
        <v>0</v>
      </c>
      <c r="BG374" s="36">
        <v>0</v>
      </c>
      <c r="BI374" s="11" t="s">
        <v>6493</v>
      </c>
      <c r="BR374" s="11"/>
      <c r="BV374" s="11"/>
    </row>
    <row r="375" spans="1:74">
      <c r="A375" s="76" t="s">
        <v>685</v>
      </c>
      <c r="B375" s="76" t="s">
        <v>1099</v>
      </c>
      <c r="C375" s="43">
        <v>1</v>
      </c>
      <c r="D375" s="43">
        <v>1</v>
      </c>
      <c r="E375" s="52">
        <v>0</v>
      </c>
      <c r="F375" s="52">
        <v>1</v>
      </c>
      <c r="G375" s="52">
        <v>0</v>
      </c>
      <c r="H375" s="52">
        <v>0</v>
      </c>
      <c r="I375" s="52">
        <v>0</v>
      </c>
      <c r="J375" s="52">
        <v>0</v>
      </c>
      <c r="K375" s="115">
        <f t="shared" si="49"/>
        <v>1</v>
      </c>
      <c r="L375" s="23"/>
      <c r="M375" s="71"/>
      <c r="N375" s="112"/>
      <c r="O375" s="112"/>
      <c r="P375" s="112"/>
      <c r="Q375" s="113"/>
      <c r="S375" s="46" t="s">
        <v>6489</v>
      </c>
      <c r="T375" s="47">
        <v>6</v>
      </c>
      <c r="U375" s="47">
        <v>21</v>
      </c>
      <c r="V375" s="47">
        <v>2</v>
      </c>
      <c r="W375" s="47">
        <v>66</v>
      </c>
      <c r="X375" s="47">
        <v>271</v>
      </c>
      <c r="Y375" s="14">
        <f t="shared" si="50"/>
        <v>366</v>
      </c>
      <c r="AL375" s="11" t="s">
        <v>6494</v>
      </c>
      <c r="AM375" s="36">
        <v>364</v>
      </c>
      <c r="AN375" s="36">
        <v>349</v>
      </c>
      <c r="AO375" s="36">
        <v>510</v>
      </c>
      <c r="AP375" s="36">
        <v>535</v>
      </c>
      <c r="AQ375" s="36">
        <v>579</v>
      </c>
      <c r="AR375" s="36">
        <v>91</v>
      </c>
      <c r="AS375" s="36">
        <v>181</v>
      </c>
      <c r="AT375" s="35">
        <v>166</v>
      </c>
      <c r="AU375" s="35">
        <v>123</v>
      </c>
      <c r="AV375" s="36">
        <v>6</v>
      </c>
      <c r="AW375" s="36">
        <v>0</v>
      </c>
      <c r="AX375" s="36">
        <v>1</v>
      </c>
      <c r="AY375" s="36">
        <v>0</v>
      </c>
      <c r="AZ375" s="36">
        <v>0</v>
      </c>
      <c r="BA375" s="36">
        <v>0</v>
      </c>
      <c r="BB375" s="36">
        <v>0</v>
      </c>
      <c r="BC375" s="36">
        <v>0</v>
      </c>
      <c r="BD375" s="36">
        <v>0</v>
      </c>
      <c r="BE375" s="36">
        <v>0</v>
      </c>
      <c r="BF375" s="36">
        <v>0</v>
      </c>
      <c r="BG375" s="36">
        <v>0</v>
      </c>
      <c r="BI375" s="11" t="s">
        <v>6494</v>
      </c>
      <c r="BR375" s="11"/>
      <c r="BV375" s="11"/>
    </row>
    <row r="376" spans="1:74">
      <c r="A376" s="76" t="s">
        <v>685</v>
      </c>
      <c r="B376" s="76" t="s">
        <v>1117</v>
      </c>
      <c r="C376" s="43">
        <v>5</v>
      </c>
      <c r="D376" s="43">
        <v>5</v>
      </c>
      <c r="E376" s="52">
        <v>0</v>
      </c>
      <c r="F376" s="52">
        <v>0</v>
      </c>
      <c r="G376" s="52">
        <v>0</v>
      </c>
      <c r="H376" s="52">
        <v>5</v>
      </c>
      <c r="I376" s="52">
        <v>0</v>
      </c>
      <c r="J376" s="52">
        <v>0</v>
      </c>
      <c r="K376" s="115">
        <f t="shared" si="49"/>
        <v>5</v>
      </c>
      <c r="L376" s="23"/>
      <c r="M376" s="71">
        <v>8</v>
      </c>
      <c r="N376" s="112"/>
      <c r="O376" s="112"/>
      <c r="P376" s="112"/>
      <c r="Q376" s="113"/>
      <c r="S376" s="15" t="s">
        <v>6429</v>
      </c>
      <c r="T376" s="41">
        <v>8</v>
      </c>
      <c r="U376" s="41">
        <v>35</v>
      </c>
      <c r="V376" s="41">
        <v>12</v>
      </c>
      <c r="W376" s="41">
        <v>84</v>
      </c>
      <c r="X376" s="41">
        <v>315</v>
      </c>
      <c r="Y376" s="14">
        <f t="shared" si="50"/>
        <v>454</v>
      </c>
      <c r="AL376" s="11" t="s">
        <v>6497</v>
      </c>
      <c r="AM376" s="36">
        <v>3</v>
      </c>
      <c r="AN376" s="36">
        <v>0</v>
      </c>
      <c r="AO376" s="36">
        <v>1</v>
      </c>
      <c r="AP376" s="36">
        <v>1</v>
      </c>
      <c r="AQ376" s="36">
        <v>1</v>
      </c>
      <c r="AR376" s="36">
        <v>0</v>
      </c>
      <c r="AS376" s="36">
        <v>0</v>
      </c>
      <c r="AT376" s="35">
        <v>0</v>
      </c>
      <c r="AU376" s="35">
        <v>0</v>
      </c>
      <c r="AV376" s="36">
        <v>1</v>
      </c>
      <c r="AW376" s="36">
        <v>2</v>
      </c>
      <c r="AX376" s="36">
        <v>1</v>
      </c>
      <c r="AY376" s="36">
        <v>1</v>
      </c>
      <c r="AZ376" s="36">
        <v>0</v>
      </c>
      <c r="BA376" s="36">
        <v>0</v>
      </c>
      <c r="BB376" s="36">
        <v>1</v>
      </c>
      <c r="BC376" s="36">
        <v>0</v>
      </c>
      <c r="BD376" s="36">
        <v>0</v>
      </c>
      <c r="BE376" s="36">
        <v>0</v>
      </c>
      <c r="BF376" s="36">
        <v>1</v>
      </c>
      <c r="BG376" s="36">
        <v>1</v>
      </c>
      <c r="BI376" s="11" t="s">
        <v>6497</v>
      </c>
      <c r="BR376" s="11"/>
      <c r="BV376" s="11"/>
    </row>
    <row r="377" spans="1:74">
      <c r="A377" s="74" t="s">
        <v>720</v>
      </c>
      <c r="B377" s="74" t="s">
        <v>1105</v>
      </c>
      <c r="C377" s="38">
        <v>5</v>
      </c>
      <c r="D377" s="38">
        <v>5</v>
      </c>
      <c r="E377" s="55">
        <v>1</v>
      </c>
      <c r="F377" s="55">
        <v>2</v>
      </c>
      <c r="G377" s="55">
        <v>0</v>
      </c>
      <c r="H377" s="55">
        <v>2</v>
      </c>
      <c r="I377" s="55">
        <v>0</v>
      </c>
      <c r="J377" s="82">
        <v>0</v>
      </c>
      <c r="K377" s="114">
        <f t="shared" si="49"/>
        <v>5</v>
      </c>
      <c r="L377" s="23"/>
      <c r="M377" s="71"/>
      <c r="N377" s="112"/>
      <c r="O377" s="112"/>
      <c r="P377" s="112"/>
      <c r="Q377" s="113"/>
      <c r="T377" s="11">
        <f>SUM(T368:T376)</f>
        <v>20</v>
      </c>
      <c r="U377" s="11">
        <f>SUM(U368:U376)</f>
        <v>68</v>
      </c>
      <c r="V377" s="11">
        <f>SUM(V368:V376)</f>
        <v>14</v>
      </c>
      <c r="W377" s="11">
        <f>SUM(W368:W376)</f>
        <v>183</v>
      </c>
      <c r="X377" s="11">
        <f>SUM(X368:X376)</f>
        <v>640</v>
      </c>
      <c r="Y377" s="14">
        <f t="shared" si="50"/>
        <v>925</v>
      </c>
      <c r="AL377" s="11" t="s">
        <v>6498</v>
      </c>
      <c r="AM377" s="36">
        <v>3</v>
      </c>
      <c r="AN377" s="36">
        <v>3</v>
      </c>
      <c r="AO377" s="36">
        <v>1</v>
      </c>
      <c r="AP377" s="36">
        <v>1</v>
      </c>
      <c r="AQ377" s="36">
        <v>1</v>
      </c>
      <c r="AR377" s="36">
        <v>0</v>
      </c>
      <c r="AS377" s="36">
        <v>0</v>
      </c>
      <c r="AT377" s="35">
        <v>0</v>
      </c>
      <c r="AU377" s="35">
        <v>1</v>
      </c>
      <c r="AV377" s="36">
        <v>1</v>
      </c>
      <c r="AW377" s="36">
        <v>0</v>
      </c>
      <c r="AX377" s="36">
        <v>0</v>
      </c>
      <c r="AY377" s="36">
        <v>1</v>
      </c>
      <c r="AZ377" s="36">
        <v>0</v>
      </c>
      <c r="BA377" s="36">
        <v>0</v>
      </c>
      <c r="BB377" s="36">
        <v>1</v>
      </c>
      <c r="BC377" s="36">
        <v>0</v>
      </c>
      <c r="BD377" s="36">
        <v>0</v>
      </c>
      <c r="BE377" s="36">
        <v>0</v>
      </c>
      <c r="BF377" s="36">
        <v>0</v>
      </c>
      <c r="BG377" s="36">
        <v>1</v>
      </c>
      <c r="BI377" s="11" t="s">
        <v>6498</v>
      </c>
      <c r="BR377" s="11"/>
      <c r="BV377" s="11"/>
    </row>
    <row r="378" spans="1:74">
      <c r="A378" s="74" t="s">
        <v>720</v>
      </c>
      <c r="B378" s="74" t="s">
        <v>1372</v>
      </c>
      <c r="C378" s="38">
        <v>12</v>
      </c>
      <c r="D378" s="38">
        <v>12</v>
      </c>
      <c r="E378" s="55">
        <v>0</v>
      </c>
      <c r="F378" s="55">
        <v>0</v>
      </c>
      <c r="G378" s="55">
        <v>0</v>
      </c>
      <c r="H378" s="55">
        <v>5</v>
      </c>
      <c r="I378" s="55">
        <v>7</v>
      </c>
      <c r="J378" s="82">
        <v>0</v>
      </c>
      <c r="K378" s="114">
        <f t="shared" si="49"/>
        <v>12</v>
      </c>
      <c r="L378" s="23"/>
      <c r="M378" s="71"/>
      <c r="N378" s="112"/>
      <c r="O378" s="112"/>
      <c r="P378" s="112"/>
      <c r="Q378" s="113"/>
      <c r="AL378" s="11" t="s">
        <v>6499</v>
      </c>
      <c r="AM378" s="36">
        <v>10</v>
      </c>
      <c r="AN378" s="36">
        <v>3</v>
      </c>
      <c r="AO378" s="36">
        <v>5</v>
      </c>
      <c r="AP378" s="36">
        <v>3</v>
      </c>
      <c r="AQ378" s="36">
        <v>2</v>
      </c>
      <c r="AR378" s="36">
        <v>0</v>
      </c>
      <c r="AS378" s="36">
        <v>0</v>
      </c>
      <c r="AT378" s="35">
        <v>0</v>
      </c>
      <c r="AU378" s="35">
        <v>1</v>
      </c>
      <c r="AV378" s="36">
        <v>1</v>
      </c>
      <c r="AW378" s="36">
        <v>0</v>
      </c>
      <c r="AX378" s="36">
        <v>0</v>
      </c>
      <c r="AY378" s="36">
        <v>1</v>
      </c>
      <c r="AZ378" s="36">
        <v>0</v>
      </c>
      <c r="BA378" s="36">
        <v>0</v>
      </c>
      <c r="BB378" s="36">
        <v>1</v>
      </c>
      <c r="BC378" s="36">
        <v>0</v>
      </c>
      <c r="BD378" s="36">
        <v>0</v>
      </c>
      <c r="BE378" s="36">
        <v>0</v>
      </c>
      <c r="BF378" s="36">
        <v>0</v>
      </c>
      <c r="BG378" s="36">
        <v>1</v>
      </c>
      <c r="BI378" s="11" t="s">
        <v>6499</v>
      </c>
      <c r="BR378" s="11"/>
      <c r="BV378" s="11"/>
    </row>
    <row r="379" spans="1:74">
      <c r="A379" s="74" t="s">
        <v>720</v>
      </c>
      <c r="B379" s="74" t="s">
        <v>1099</v>
      </c>
      <c r="C379" s="38">
        <v>1</v>
      </c>
      <c r="D379" s="38">
        <v>1</v>
      </c>
      <c r="E379" s="55">
        <v>1</v>
      </c>
      <c r="F379" s="55">
        <v>0</v>
      </c>
      <c r="G379" s="55">
        <v>0</v>
      </c>
      <c r="H379" s="55">
        <v>0</v>
      </c>
      <c r="I379" s="55">
        <v>0</v>
      </c>
      <c r="J379" s="82">
        <v>0</v>
      </c>
      <c r="K379" s="114">
        <f t="shared" si="49"/>
        <v>1</v>
      </c>
      <c r="L379" s="23"/>
      <c r="M379" s="71"/>
      <c r="N379" s="112"/>
      <c r="O379" s="112"/>
      <c r="P379" s="112"/>
      <c r="Q379" s="113"/>
      <c r="AL379" s="11" t="s">
        <v>6500</v>
      </c>
      <c r="AM379" s="36">
        <v>51</v>
      </c>
      <c r="AN379" s="36">
        <v>46</v>
      </c>
      <c r="AO379" s="36">
        <v>37</v>
      </c>
      <c r="AP379" s="36">
        <v>28</v>
      </c>
      <c r="AQ379" s="36">
        <v>23</v>
      </c>
      <c r="AR379" s="36">
        <v>12</v>
      </c>
      <c r="AS379" s="36">
        <v>18</v>
      </c>
      <c r="AT379" s="35">
        <v>8</v>
      </c>
      <c r="AU379" s="35">
        <v>10</v>
      </c>
      <c r="AV379" s="36">
        <v>4</v>
      </c>
      <c r="AW379" s="36">
        <v>1</v>
      </c>
      <c r="AX379" s="36">
        <v>5</v>
      </c>
      <c r="AY379" s="36">
        <v>3</v>
      </c>
      <c r="AZ379" s="36">
        <v>0</v>
      </c>
      <c r="BA379" s="36">
        <v>0</v>
      </c>
      <c r="BB379" s="36">
        <v>2</v>
      </c>
      <c r="BC379" s="36">
        <v>0</v>
      </c>
      <c r="BD379" s="36">
        <v>0</v>
      </c>
      <c r="BE379" s="36">
        <v>0</v>
      </c>
      <c r="BF379" s="36">
        <v>4</v>
      </c>
      <c r="BG379" s="36">
        <v>1</v>
      </c>
      <c r="BI379" s="11" t="s">
        <v>6500</v>
      </c>
      <c r="BR379" s="11"/>
      <c r="BV379" s="11"/>
    </row>
    <row r="380" spans="1:74">
      <c r="A380" s="74" t="s">
        <v>720</v>
      </c>
      <c r="B380" s="74" t="s">
        <v>1117</v>
      </c>
      <c r="C380" s="38">
        <v>71</v>
      </c>
      <c r="D380" s="38">
        <v>70</v>
      </c>
      <c r="E380" s="55">
        <v>1</v>
      </c>
      <c r="F380" s="55">
        <v>3</v>
      </c>
      <c r="G380" s="55">
        <v>0</v>
      </c>
      <c r="H380" s="55">
        <v>19</v>
      </c>
      <c r="I380" s="55">
        <v>47</v>
      </c>
      <c r="J380" s="82">
        <v>0</v>
      </c>
      <c r="K380" s="114">
        <f t="shared" si="49"/>
        <v>70</v>
      </c>
      <c r="L380" s="23"/>
      <c r="M380" s="71">
        <v>88</v>
      </c>
      <c r="N380" s="112"/>
      <c r="O380" s="112"/>
      <c r="P380" s="112"/>
      <c r="Q380" s="113"/>
      <c r="S380" s="14" t="s">
        <v>6496</v>
      </c>
      <c r="T380" s="14" t="s">
        <v>197</v>
      </c>
      <c r="U380" s="14" t="s">
        <v>209</v>
      </c>
      <c r="V380" s="14" t="s">
        <v>186</v>
      </c>
      <c r="W380" s="14" t="s">
        <v>84</v>
      </c>
      <c r="X380" s="14" t="s">
        <v>240</v>
      </c>
      <c r="Y380" s="14" t="s">
        <v>545</v>
      </c>
      <c r="BR380" s="11"/>
      <c r="BV380" s="11"/>
    </row>
    <row r="381" spans="1:74">
      <c r="A381" s="76" t="s">
        <v>245</v>
      </c>
      <c r="B381" s="76" t="s">
        <v>1105</v>
      </c>
      <c r="C381" s="52">
        <v>25</v>
      </c>
      <c r="D381" s="52">
        <v>24</v>
      </c>
      <c r="E381" s="52">
        <v>3</v>
      </c>
      <c r="F381" s="52">
        <v>4</v>
      </c>
      <c r="G381" s="52">
        <v>0</v>
      </c>
      <c r="H381" s="52">
        <v>17</v>
      </c>
      <c r="I381" s="52">
        <v>0</v>
      </c>
      <c r="J381" s="52">
        <v>0</v>
      </c>
      <c r="K381" s="115">
        <f t="shared" si="49"/>
        <v>24</v>
      </c>
      <c r="L381" s="23"/>
      <c r="M381" s="71"/>
      <c r="N381" s="112"/>
      <c r="O381" s="112"/>
      <c r="P381" s="112"/>
      <c r="Q381" s="113"/>
      <c r="S381" s="14" t="s">
        <v>6523</v>
      </c>
      <c r="T381" s="98">
        <v>0</v>
      </c>
      <c r="U381" s="98">
        <v>0</v>
      </c>
      <c r="V381" s="56">
        <v>0</v>
      </c>
      <c r="W381" s="56">
        <v>0</v>
      </c>
      <c r="X381" s="56">
        <v>0</v>
      </c>
      <c r="Y381" s="14">
        <f t="shared" ref="Y381:Y390" si="51">SUM(T381:X381)</f>
        <v>0</v>
      </c>
      <c r="BR381" s="11"/>
      <c r="BV381" s="11"/>
    </row>
    <row r="382" spans="1:74">
      <c r="A382" s="76" t="s">
        <v>245</v>
      </c>
      <c r="B382" s="76" t="s">
        <v>1372</v>
      </c>
      <c r="C382" s="52">
        <v>53</v>
      </c>
      <c r="D382" s="52">
        <v>53</v>
      </c>
      <c r="E382" s="52">
        <v>0</v>
      </c>
      <c r="F382" s="52">
        <v>0</v>
      </c>
      <c r="G382" s="52">
        <v>0</v>
      </c>
      <c r="H382" s="52">
        <v>5</v>
      </c>
      <c r="I382" s="52">
        <v>48</v>
      </c>
      <c r="J382" s="52">
        <v>0</v>
      </c>
      <c r="K382" s="115">
        <f t="shared" si="49"/>
        <v>53</v>
      </c>
      <c r="L382" s="97"/>
      <c r="M382" s="84"/>
      <c r="N382" s="112"/>
      <c r="O382" s="112"/>
      <c r="P382" s="112"/>
      <c r="Q382" s="113"/>
      <c r="S382" s="14" t="s">
        <v>6524</v>
      </c>
      <c r="T382" s="56">
        <v>0</v>
      </c>
      <c r="U382" s="56">
        <v>0</v>
      </c>
      <c r="V382" s="56">
        <v>0</v>
      </c>
      <c r="W382" s="56">
        <v>0</v>
      </c>
      <c r="X382" s="56">
        <v>0</v>
      </c>
      <c r="Y382" s="14">
        <f t="shared" si="51"/>
        <v>0</v>
      </c>
      <c r="BR382" s="11"/>
      <c r="BV382" s="11"/>
    </row>
    <row r="383" spans="1:74">
      <c r="A383" s="76" t="s">
        <v>245</v>
      </c>
      <c r="B383" s="76" t="s">
        <v>1099</v>
      </c>
      <c r="C383" s="52">
        <v>6</v>
      </c>
      <c r="D383" s="52">
        <v>4</v>
      </c>
      <c r="E383" s="52">
        <v>0</v>
      </c>
      <c r="F383" s="52">
        <v>3</v>
      </c>
      <c r="G383" s="52">
        <v>0</v>
      </c>
      <c r="H383" s="52">
        <v>1</v>
      </c>
      <c r="I383" s="52">
        <v>0</v>
      </c>
      <c r="J383" s="52">
        <v>0</v>
      </c>
      <c r="K383" s="115">
        <f t="shared" si="49"/>
        <v>4</v>
      </c>
      <c r="L383" s="97"/>
      <c r="M383" s="84"/>
      <c r="N383" s="112"/>
      <c r="O383" s="112"/>
      <c r="P383" s="112"/>
      <c r="Q383" s="113"/>
      <c r="S383" s="14" t="s">
        <v>6525</v>
      </c>
      <c r="T383" s="98">
        <v>0</v>
      </c>
      <c r="U383" s="98">
        <v>0</v>
      </c>
      <c r="V383" s="56">
        <v>0</v>
      </c>
      <c r="W383" s="56">
        <v>0</v>
      </c>
      <c r="X383" s="56">
        <v>0</v>
      </c>
      <c r="Y383" s="14">
        <f t="shared" si="51"/>
        <v>0</v>
      </c>
      <c r="BR383" s="11"/>
      <c r="BV383" s="11"/>
    </row>
    <row r="384" spans="1:74">
      <c r="A384" s="76" t="s">
        <v>245</v>
      </c>
      <c r="B384" s="76" t="s">
        <v>4312</v>
      </c>
      <c r="C384" s="52">
        <v>1</v>
      </c>
      <c r="D384" s="52">
        <v>1</v>
      </c>
      <c r="E384" s="52">
        <v>0</v>
      </c>
      <c r="F384" s="52">
        <v>0</v>
      </c>
      <c r="G384" s="52">
        <v>0</v>
      </c>
      <c r="H384" s="52">
        <v>1</v>
      </c>
      <c r="I384" s="52">
        <v>0</v>
      </c>
      <c r="J384" s="52">
        <v>0</v>
      </c>
      <c r="K384" s="115">
        <f t="shared" si="49"/>
        <v>1</v>
      </c>
      <c r="L384" s="84"/>
      <c r="M384" s="84"/>
      <c r="N384" s="112"/>
      <c r="O384" s="112"/>
      <c r="P384" s="112"/>
      <c r="Q384" s="113"/>
      <c r="S384" s="14" t="s">
        <v>6526</v>
      </c>
      <c r="T384" s="38">
        <v>0</v>
      </c>
      <c r="U384" s="38">
        <v>1</v>
      </c>
      <c r="V384" s="38">
        <v>0</v>
      </c>
      <c r="W384" s="38">
        <v>0</v>
      </c>
      <c r="X384" s="38">
        <v>0</v>
      </c>
      <c r="Y384" s="14">
        <f t="shared" si="51"/>
        <v>1</v>
      </c>
      <c r="BR384" s="11"/>
      <c r="BV384" s="11"/>
    </row>
    <row r="385" spans="1:74">
      <c r="A385" s="76" t="s">
        <v>245</v>
      </c>
      <c r="B385" s="76" t="s">
        <v>1117</v>
      </c>
      <c r="C385" s="52">
        <v>298</v>
      </c>
      <c r="D385" s="52">
        <v>284</v>
      </c>
      <c r="E385" s="52">
        <v>3</v>
      </c>
      <c r="F385" s="52">
        <v>14</v>
      </c>
      <c r="G385" s="52">
        <v>2</v>
      </c>
      <c r="H385" s="52">
        <v>42</v>
      </c>
      <c r="I385" s="52">
        <v>223</v>
      </c>
      <c r="J385" s="52">
        <v>0</v>
      </c>
      <c r="K385" s="115">
        <f t="shared" si="49"/>
        <v>284</v>
      </c>
      <c r="L385" s="84"/>
      <c r="M385" s="84">
        <v>366</v>
      </c>
      <c r="N385" s="112"/>
      <c r="O385" s="112"/>
      <c r="P385" s="112"/>
      <c r="Q385" s="113"/>
      <c r="S385" s="14" t="s">
        <v>6457</v>
      </c>
      <c r="T385" s="38">
        <v>1</v>
      </c>
      <c r="U385" s="38">
        <v>1</v>
      </c>
      <c r="V385" s="38">
        <v>0</v>
      </c>
      <c r="W385" s="38">
        <v>0</v>
      </c>
      <c r="X385" s="38">
        <v>0</v>
      </c>
      <c r="Y385" s="14">
        <f t="shared" si="51"/>
        <v>2</v>
      </c>
      <c r="BR385" s="11"/>
      <c r="BV385" s="11"/>
    </row>
    <row r="386" spans="1:74">
      <c r="A386" s="74" t="s">
        <v>314</v>
      </c>
      <c r="B386" s="74" t="s">
        <v>1105</v>
      </c>
      <c r="C386" s="38">
        <v>68</v>
      </c>
      <c r="D386" s="38">
        <v>67</v>
      </c>
      <c r="E386" s="38">
        <v>4</v>
      </c>
      <c r="F386" s="38">
        <v>13</v>
      </c>
      <c r="G386" s="38">
        <v>2</v>
      </c>
      <c r="H386" s="38">
        <v>48</v>
      </c>
      <c r="I386" s="38">
        <v>0</v>
      </c>
      <c r="J386" s="83">
        <v>0</v>
      </c>
      <c r="K386" s="114">
        <f t="shared" si="49"/>
        <v>67</v>
      </c>
      <c r="M386" s="61"/>
      <c r="N386" s="112"/>
      <c r="O386" s="112"/>
      <c r="P386" s="112"/>
      <c r="Q386" s="113"/>
      <c r="S386" s="46" t="s">
        <v>6460</v>
      </c>
      <c r="T386" s="52">
        <v>1</v>
      </c>
      <c r="U386" s="52">
        <v>1</v>
      </c>
      <c r="V386" s="52">
        <v>0</v>
      </c>
      <c r="W386" s="52">
        <v>0</v>
      </c>
      <c r="X386" s="52">
        <v>0</v>
      </c>
      <c r="Y386" s="14">
        <f t="shared" si="51"/>
        <v>2</v>
      </c>
      <c r="AL386" s="11" t="s">
        <v>5</v>
      </c>
      <c r="AM386" s="11" t="s">
        <v>6504</v>
      </c>
      <c r="AN386" s="11" t="s">
        <v>6463</v>
      </c>
      <c r="AO386" s="11" t="s">
        <v>6464</v>
      </c>
      <c r="AP386" s="11" t="s">
        <v>6465</v>
      </c>
      <c r="AQ386" s="11" t="s">
        <v>6466</v>
      </c>
      <c r="AR386" s="11" t="s">
        <v>6467</v>
      </c>
      <c r="AS386" s="11" t="s">
        <v>6468</v>
      </c>
      <c r="AT386" s="51" t="s">
        <v>6469</v>
      </c>
      <c r="AU386" s="51" t="s">
        <v>6470</v>
      </c>
      <c r="AV386" s="11" t="s">
        <v>6471</v>
      </c>
      <c r="AW386" s="11" t="s">
        <v>6472</v>
      </c>
      <c r="AX386" s="11" t="s">
        <v>6473</v>
      </c>
      <c r="AY386" s="11" t="s">
        <v>6474</v>
      </c>
      <c r="AZ386" s="11" t="s">
        <v>6475</v>
      </c>
      <c r="BA386" s="11" t="s">
        <v>6476</v>
      </c>
      <c r="BB386" s="11" t="s">
        <v>6477</v>
      </c>
      <c r="BC386" s="11" t="s">
        <v>6478</v>
      </c>
      <c r="BD386" s="11" t="s">
        <v>6479</v>
      </c>
      <c r="BE386" s="11" t="s">
        <v>6480</v>
      </c>
      <c r="BF386" s="11" t="s">
        <v>6481</v>
      </c>
      <c r="BG386" s="11" t="s">
        <v>6482</v>
      </c>
      <c r="BR386" s="11"/>
      <c r="BV386" s="11"/>
    </row>
    <row r="387" spans="1:74">
      <c r="A387" s="74" t="s">
        <v>314</v>
      </c>
      <c r="B387" s="74" t="s">
        <v>1372</v>
      </c>
      <c r="C387" s="38">
        <v>46</v>
      </c>
      <c r="D387" s="38">
        <v>35</v>
      </c>
      <c r="E387" s="38">
        <v>1</v>
      </c>
      <c r="F387" s="38">
        <v>12</v>
      </c>
      <c r="G387" s="38">
        <v>5</v>
      </c>
      <c r="H387" s="38">
        <v>17</v>
      </c>
      <c r="I387" s="38">
        <v>0</v>
      </c>
      <c r="J387" s="83">
        <v>0</v>
      </c>
      <c r="K387" s="114">
        <f t="shared" si="49"/>
        <v>35</v>
      </c>
      <c r="L387" s="61"/>
      <c r="M387" s="61"/>
      <c r="N387" s="112"/>
      <c r="O387" s="112"/>
      <c r="P387" s="112"/>
      <c r="Q387" s="113"/>
      <c r="S387" s="14" t="s">
        <v>6461</v>
      </c>
      <c r="T387" s="55">
        <v>1</v>
      </c>
      <c r="U387" s="55">
        <v>2</v>
      </c>
      <c r="V387" s="55">
        <v>0</v>
      </c>
      <c r="W387" s="55">
        <v>2</v>
      </c>
      <c r="X387" s="55">
        <v>0</v>
      </c>
      <c r="Y387" s="14">
        <f t="shared" si="51"/>
        <v>5</v>
      </c>
      <c r="AL387" s="11" t="s">
        <v>6501</v>
      </c>
      <c r="AM387" s="36">
        <v>713</v>
      </c>
      <c r="AN387" s="36">
        <v>352</v>
      </c>
      <c r="AO387" s="36">
        <v>266</v>
      </c>
      <c r="AP387" s="36">
        <v>249</v>
      </c>
      <c r="AQ387" s="36">
        <v>156</v>
      </c>
      <c r="AR387" s="36">
        <v>84</v>
      </c>
      <c r="AS387" s="36">
        <v>62</v>
      </c>
      <c r="AT387" s="35">
        <v>82</v>
      </c>
      <c r="AU387" s="35">
        <v>42</v>
      </c>
      <c r="AV387" s="36">
        <v>52</v>
      </c>
      <c r="AW387" s="36">
        <v>37</v>
      </c>
      <c r="AX387" s="36">
        <v>17</v>
      </c>
      <c r="AY387" s="36">
        <v>19</v>
      </c>
      <c r="AZ387" s="36">
        <v>37</v>
      </c>
      <c r="BA387" s="36">
        <v>13</v>
      </c>
      <c r="BB387" s="36">
        <v>19</v>
      </c>
      <c r="BC387" s="36">
        <v>16</v>
      </c>
      <c r="BD387" s="59">
        <v>11</v>
      </c>
      <c r="BE387" s="36">
        <v>3</v>
      </c>
      <c r="BF387" s="36">
        <v>6</v>
      </c>
      <c r="BG387" s="36">
        <v>2</v>
      </c>
      <c r="BI387" s="11" t="s">
        <v>6501</v>
      </c>
      <c r="BR387" s="11"/>
      <c r="BV387" s="11"/>
    </row>
    <row r="388" spans="1:74">
      <c r="A388" s="74" t="s">
        <v>314</v>
      </c>
      <c r="B388" s="74" t="s">
        <v>1099</v>
      </c>
      <c r="C388" s="38">
        <v>1</v>
      </c>
      <c r="D388" s="38">
        <v>1</v>
      </c>
      <c r="E388" s="38">
        <v>1</v>
      </c>
      <c r="F388" s="38">
        <v>0</v>
      </c>
      <c r="G388" s="38">
        <v>0</v>
      </c>
      <c r="H388" s="38">
        <v>0</v>
      </c>
      <c r="I388" s="38">
        <v>0</v>
      </c>
      <c r="J388" s="83">
        <v>0</v>
      </c>
      <c r="K388" s="116">
        <f t="shared" si="49"/>
        <v>1</v>
      </c>
      <c r="L388" s="61"/>
      <c r="M388" s="61"/>
      <c r="N388" s="112"/>
      <c r="O388" s="112"/>
      <c r="P388" s="112"/>
      <c r="Q388" s="113"/>
      <c r="S388" s="46" t="s">
        <v>6489</v>
      </c>
      <c r="T388" s="52">
        <v>3</v>
      </c>
      <c r="U388" s="52">
        <v>4</v>
      </c>
      <c r="V388" s="52">
        <v>0</v>
      </c>
      <c r="W388" s="52">
        <v>17</v>
      </c>
      <c r="X388" s="52">
        <v>0</v>
      </c>
      <c r="Y388" s="14">
        <f t="shared" si="51"/>
        <v>24</v>
      </c>
      <c r="AL388" s="11" t="s">
        <v>6502</v>
      </c>
      <c r="AM388" s="36">
        <v>1</v>
      </c>
      <c r="AN388" s="36">
        <v>28</v>
      </c>
      <c r="AO388" s="36">
        <v>72</v>
      </c>
      <c r="AP388" s="36">
        <v>273</v>
      </c>
      <c r="AQ388" s="36">
        <v>355</v>
      </c>
      <c r="AR388" s="36">
        <v>161</v>
      </c>
      <c r="AS388" s="36">
        <v>145</v>
      </c>
      <c r="AT388" s="35">
        <v>92</v>
      </c>
      <c r="AU388" s="35">
        <v>72</v>
      </c>
      <c r="AV388" s="36">
        <v>60</v>
      </c>
      <c r="AW388" s="36">
        <v>43</v>
      </c>
      <c r="AX388" s="36">
        <v>40</v>
      </c>
      <c r="AY388" s="36">
        <v>31</v>
      </c>
      <c r="AZ388" s="36">
        <v>39</v>
      </c>
      <c r="BA388" s="36">
        <v>28</v>
      </c>
      <c r="BB388" s="36">
        <v>32</v>
      </c>
      <c r="BC388" s="36">
        <v>17</v>
      </c>
      <c r="BD388" s="59">
        <v>29</v>
      </c>
      <c r="BE388" s="36">
        <v>10</v>
      </c>
      <c r="BF388" s="36">
        <v>15</v>
      </c>
      <c r="BG388" s="36">
        <v>6</v>
      </c>
      <c r="BI388" s="11" t="s">
        <v>6502</v>
      </c>
      <c r="BR388" s="11"/>
      <c r="BV388" s="11"/>
    </row>
    <row r="389" spans="1:74">
      <c r="A389" s="74" t="s">
        <v>314</v>
      </c>
      <c r="B389" s="74" t="s">
        <v>4312</v>
      </c>
      <c r="C389" s="38">
        <v>1</v>
      </c>
      <c r="D389" s="38">
        <v>1</v>
      </c>
      <c r="E389" s="38">
        <v>0</v>
      </c>
      <c r="F389" s="38">
        <v>0</v>
      </c>
      <c r="G389" s="38">
        <v>0</v>
      </c>
      <c r="H389" s="38">
        <v>1</v>
      </c>
      <c r="I389" s="38">
        <v>0</v>
      </c>
      <c r="J389" s="83">
        <v>0</v>
      </c>
      <c r="K389" s="116">
        <f t="shared" si="49"/>
        <v>1</v>
      </c>
      <c r="L389" s="61"/>
      <c r="M389" s="61"/>
      <c r="N389" s="112"/>
      <c r="O389" s="112"/>
      <c r="P389" s="112"/>
      <c r="Q389" s="113"/>
      <c r="S389" s="15" t="s">
        <v>6429</v>
      </c>
      <c r="T389" s="38">
        <v>4</v>
      </c>
      <c r="U389" s="38">
        <v>13</v>
      </c>
      <c r="V389" s="38">
        <v>2</v>
      </c>
      <c r="W389" s="38">
        <v>48</v>
      </c>
      <c r="X389" s="38">
        <v>0</v>
      </c>
      <c r="Y389" s="14">
        <f t="shared" si="51"/>
        <v>67</v>
      </c>
      <c r="AL389" s="64" t="s">
        <v>6495</v>
      </c>
      <c r="AM389" s="65">
        <v>0</v>
      </c>
      <c r="AN389" s="65">
        <v>0</v>
      </c>
      <c r="AO389" s="65">
        <v>0</v>
      </c>
      <c r="AP389" s="65">
        <v>0</v>
      </c>
      <c r="AQ389" s="65">
        <v>0</v>
      </c>
      <c r="AR389" s="65">
        <v>415</v>
      </c>
      <c r="AS389" s="65">
        <v>435</v>
      </c>
      <c r="AT389" s="117">
        <v>345</v>
      </c>
      <c r="AU389" s="117">
        <v>433</v>
      </c>
      <c r="AV389" s="65">
        <v>457</v>
      </c>
      <c r="AW389" s="65">
        <v>568</v>
      </c>
      <c r="AX389" s="65">
        <v>453</v>
      </c>
      <c r="AY389" s="65">
        <v>391</v>
      </c>
      <c r="AZ389" s="65">
        <v>236</v>
      </c>
      <c r="BA389" s="65">
        <v>35</v>
      </c>
      <c r="BB389" s="65">
        <v>44</v>
      </c>
      <c r="BC389" s="65">
        <v>12</v>
      </c>
      <c r="BD389" s="66">
        <v>15</v>
      </c>
      <c r="BE389" s="66">
        <v>11</v>
      </c>
      <c r="BF389" s="66">
        <v>1</v>
      </c>
      <c r="BG389" s="65">
        <v>0</v>
      </c>
      <c r="BI389" s="64" t="s">
        <v>6495</v>
      </c>
      <c r="BR389" s="11"/>
      <c r="BV389" s="11"/>
    </row>
    <row r="390" spans="1:74">
      <c r="A390" s="74" t="s">
        <v>314</v>
      </c>
      <c r="B390" s="74" t="s">
        <v>1117</v>
      </c>
      <c r="C390" s="38">
        <v>376</v>
      </c>
      <c r="D390" s="38">
        <v>350</v>
      </c>
      <c r="E390" s="38">
        <v>2</v>
      </c>
      <c r="F390" s="38">
        <v>10</v>
      </c>
      <c r="G390" s="38">
        <v>5</v>
      </c>
      <c r="H390" s="38">
        <v>18</v>
      </c>
      <c r="I390" s="38">
        <v>315</v>
      </c>
      <c r="J390" s="83">
        <v>0</v>
      </c>
      <c r="K390" s="114">
        <f t="shared" si="49"/>
        <v>350</v>
      </c>
      <c r="L390" s="61"/>
      <c r="M390" s="84">
        <v>454</v>
      </c>
      <c r="N390" s="112"/>
      <c r="O390" s="112"/>
      <c r="P390" s="112"/>
      <c r="Q390" s="113"/>
      <c r="S390" s="61"/>
      <c r="T390" s="19">
        <f>SUM(T381:T389)</f>
        <v>10</v>
      </c>
      <c r="U390" s="19">
        <f>SUM(U381:U389)</f>
        <v>22</v>
      </c>
      <c r="V390" s="19">
        <f>SUM(V381:V389)</f>
        <v>2</v>
      </c>
      <c r="W390" s="19">
        <f>SUM(W381:W389)</f>
        <v>67</v>
      </c>
      <c r="X390" s="19">
        <f>SUM(X381:X389)</f>
        <v>0</v>
      </c>
      <c r="Y390" s="14">
        <f t="shared" si="51"/>
        <v>101</v>
      </c>
      <c r="AL390" s="11" t="s">
        <v>6509</v>
      </c>
      <c r="AM390" s="36">
        <v>0</v>
      </c>
      <c r="AN390" s="36">
        <v>0</v>
      </c>
      <c r="AO390" s="36">
        <v>0</v>
      </c>
      <c r="AP390" s="36">
        <v>0</v>
      </c>
      <c r="AQ390" s="36">
        <v>2</v>
      </c>
      <c r="AR390" s="36">
        <v>15</v>
      </c>
      <c r="AS390" s="36">
        <v>39</v>
      </c>
      <c r="AT390" s="35">
        <v>174</v>
      </c>
      <c r="AU390" s="35">
        <v>257</v>
      </c>
      <c r="AV390" s="36">
        <v>409</v>
      </c>
      <c r="AW390" s="36">
        <v>233</v>
      </c>
      <c r="AX390" s="36">
        <v>203</v>
      </c>
      <c r="AY390" s="36">
        <v>114</v>
      </c>
      <c r="AZ390" s="36">
        <v>154</v>
      </c>
      <c r="BA390" s="36">
        <v>112</v>
      </c>
      <c r="BB390" s="36">
        <v>124</v>
      </c>
      <c r="BC390" s="36">
        <v>60</v>
      </c>
      <c r="BD390" s="59">
        <v>87</v>
      </c>
      <c r="BE390" s="36">
        <v>39</v>
      </c>
      <c r="BF390" s="36">
        <v>57</v>
      </c>
      <c r="BG390" s="36">
        <v>29</v>
      </c>
      <c r="BI390" s="11" t="s">
        <v>6509</v>
      </c>
      <c r="BR390" s="11"/>
      <c r="BV390" s="11"/>
    </row>
    <row r="391" spans="1:74">
      <c r="A391" s="85" t="s">
        <v>6506</v>
      </c>
      <c r="B391" s="86"/>
      <c r="C391" s="55">
        <f t="shared" ref="C391:J391" si="52">SUM(C367:C390)</f>
        <v>981</v>
      </c>
      <c r="D391" s="55">
        <f t="shared" si="52"/>
        <v>925</v>
      </c>
      <c r="E391" s="55">
        <f t="shared" si="52"/>
        <v>20</v>
      </c>
      <c r="F391" s="55">
        <f t="shared" si="52"/>
        <v>68</v>
      </c>
      <c r="G391" s="55">
        <f t="shared" si="52"/>
        <v>14</v>
      </c>
      <c r="H391" s="55">
        <f t="shared" si="52"/>
        <v>183</v>
      </c>
      <c r="I391" s="55">
        <f t="shared" si="52"/>
        <v>640</v>
      </c>
      <c r="J391" s="82">
        <f t="shared" si="52"/>
        <v>0</v>
      </c>
      <c r="K391" s="114">
        <f t="shared" si="49"/>
        <v>925</v>
      </c>
      <c r="L391" s="61"/>
      <c r="M391" s="84">
        <f>SUM(M367:M390)</f>
        <v>925</v>
      </c>
      <c r="N391" s="112"/>
      <c r="O391" s="112"/>
      <c r="P391" s="112"/>
      <c r="Q391" s="113"/>
      <c r="S391" s="61"/>
      <c r="T391" s="71"/>
      <c r="U391" s="71"/>
      <c r="V391" s="71"/>
      <c r="W391" s="71"/>
      <c r="X391" s="71"/>
      <c r="Y391" s="19"/>
      <c r="AL391" s="64" t="s">
        <v>6510</v>
      </c>
      <c r="AM391" s="65">
        <v>0</v>
      </c>
      <c r="AN391" s="65">
        <v>0</v>
      </c>
      <c r="AO391" s="65">
        <v>0</v>
      </c>
      <c r="AP391" s="65">
        <v>0</v>
      </c>
      <c r="AQ391" s="65">
        <v>0</v>
      </c>
      <c r="AR391" s="65">
        <v>0</v>
      </c>
      <c r="AS391" s="65">
        <v>0</v>
      </c>
      <c r="AT391" s="65">
        <v>0</v>
      </c>
      <c r="AU391" s="65">
        <v>0</v>
      </c>
      <c r="AV391" s="65">
        <v>2</v>
      </c>
      <c r="AW391" s="65">
        <v>10</v>
      </c>
      <c r="AX391" s="65">
        <v>51</v>
      </c>
      <c r="AY391" s="65">
        <v>115</v>
      </c>
      <c r="AZ391" s="65">
        <v>428</v>
      </c>
      <c r="BA391" s="65">
        <v>525</v>
      </c>
      <c r="BB391" s="65">
        <v>467</v>
      </c>
      <c r="BC391" s="65">
        <v>379</v>
      </c>
      <c r="BD391" s="66">
        <v>320</v>
      </c>
      <c r="BE391" s="66">
        <v>115</v>
      </c>
      <c r="BF391" s="65">
        <v>91</v>
      </c>
      <c r="BG391" s="65">
        <v>54</v>
      </c>
      <c r="BI391" s="64" t="s">
        <v>6510</v>
      </c>
      <c r="BR391" s="11"/>
      <c r="BV391" s="11"/>
    </row>
    <row r="392" spans="1:74">
      <c r="C392" s="61"/>
      <c r="D392" s="90"/>
      <c r="E392" s="90"/>
      <c r="F392" s="93"/>
      <c r="G392" s="19"/>
      <c r="H392" s="90"/>
      <c r="I392" s="90"/>
      <c r="J392" s="90"/>
      <c r="K392" s="93"/>
      <c r="L392" s="61"/>
      <c r="M392" s="61"/>
      <c r="N392" s="112"/>
      <c r="O392" s="112"/>
      <c r="P392" s="112"/>
      <c r="Q392" s="113"/>
      <c r="S392" s="14" t="s">
        <v>6507</v>
      </c>
      <c r="T392" s="14" t="s">
        <v>197</v>
      </c>
      <c r="U392" s="14" t="s">
        <v>209</v>
      </c>
      <c r="V392" s="14" t="s">
        <v>186</v>
      </c>
      <c r="W392" s="14" t="s">
        <v>84</v>
      </c>
      <c r="X392" s="14" t="s">
        <v>240</v>
      </c>
      <c r="Y392" s="14" t="s">
        <v>6508</v>
      </c>
      <c r="AL392" s="11" t="s">
        <v>6511</v>
      </c>
      <c r="AM392" s="36">
        <v>0</v>
      </c>
      <c r="AN392" s="36">
        <v>0</v>
      </c>
      <c r="AO392" s="36">
        <v>0</v>
      </c>
      <c r="AP392" s="36">
        <v>0</v>
      </c>
      <c r="AQ392" s="36">
        <v>0</v>
      </c>
      <c r="AR392" s="36">
        <v>0</v>
      </c>
      <c r="AS392" s="36">
        <v>0</v>
      </c>
      <c r="AT392" s="36">
        <v>0</v>
      </c>
      <c r="AU392" s="36">
        <v>0</v>
      </c>
      <c r="AV392" s="36">
        <v>1</v>
      </c>
      <c r="AW392" s="36">
        <v>7</v>
      </c>
      <c r="AX392" s="36">
        <v>40</v>
      </c>
      <c r="AY392" s="36">
        <v>42</v>
      </c>
      <c r="AZ392" s="36">
        <v>161</v>
      </c>
      <c r="BA392" s="36">
        <v>182</v>
      </c>
      <c r="BB392" s="36">
        <v>349</v>
      </c>
      <c r="BC392" s="36">
        <v>202</v>
      </c>
      <c r="BD392" s="59">
        <v>211</v>
      </c>
      <c r="BE392" s="36">
        <v>120</v>
      </c>
      <c r="BF392" s="36">
        <v>162</v>
      </c>
      <c r="BG392" s="36">
        <v>71</v>
      </c>
      <c r="BI392" s="11" t="s">
        <v>6511</v>
      </c>
      <c r="BR392" s="11"/>
      <c r="BV392" s="11"/>
    </row>
    <row r="393" spans="1:74">
      <c r="C393" s="61"/>
      <c r="D393" s="90"/>
      <c r="E393" s="90"/>
      <c r="F393" s="93"/>
      <c r="G393" s="19"/>
      <c r="H393" s="90"/>
      <c r="I393" s="90"/>
      <c r="J393" s="90"/>
      <c r="K393" s="93"/>
      <c r="L393" s="61"/>
      <c r="M393" s="61"/>
      <c r="N393" s="112"/>
      <c r="O393" s="112"/>
      <c r="P393" s="112"/>
      <c r="Q393" s="113"/>
      <c r="S393" s="14" t="s">
        <v>6523</v>
      </c>
      <c r="T393" s="98">
        <v>0</v>
      </c>
      <c r="U393" s="98">
        <v>1</v>
      </c>
      <c r="V393" s="56">
        <v>0</v>
      </c>
      <c r="W393" s="56">
        <v>0</v>
      </c>
      <c r="X393" s="56">
        <v>0</v>
      </c>
      <c r="Y393" s="15">
        <f>SUM(T393:X393)</f>
        <v>1</v>
      </c>
      <c r="AL393" s="64" t="s">
        <v>6512</v>
      </c>
      <c r="AM393" s="65">
        <v>0</v>
      </c>
      <c r="AN393" s="65">
        <v>0</v>
      </c>
      <c r="AO393" s="65">
        <v>0</v>
      </c>
      <c r="AP393" s="65">
        <v>0</v>
      </c>
      <c r="AQ393" s="65">
        <v>0</v>
      </c>
      <c r="AR393" s="65">
        <v>0</v>
      </c>
      <c r="AS393" s="65">
        <v>0</v>
      </c>
      <c r="AT393" s="65">
        <v>0</v>
      </c>
      <c r="AU393" s="65">
        <v>0</v>
      </c>
      <c r="AV393" s="65">
        <v>0</v>
      </c>
      <c r="AW393" s="65">
        <v>0</v>
      </c>
      <c r="AX393" s="65">
        <v>13</v>
      </c>
      <c r="AY393" s="65">
        <v>33</v>
      </c>
      <c r="AZ393" s="65">
        <v>51</v>
      </c>
      <c r="BA393" s="65">
        <v>28</v>
      </c>
      <c r="BB393" s="65">
        <v>181</v>
      </c>
      <c r="BC393" s="65">
        <v>177</v>
      </c>
      <c r="BD393" s="66">
        <v>386</v>
      </c>
      <c r="BE393" s="66">
        <v>395</v>
      </c>
      <c r="BF393" s="65">
        <v>522</v>
      </c>
      <c r="BG393" s="65">
        <v>271</v>
      </c>
      <c r="BI393" s="64" t="s">
        <v>6512</v>
      </c>
    </row>
    <row r="394" spans="1:74">
      <c r="C394" s="61"/>
      <c r="D394" s="90"/>
      <c r="E394" s="90"/>
      <c r="F394" s="93"/>
      <c r="G394" s="19"/>
      <c r="H394" s="19"/>
      <c r="I394" s="19"/>
      <c r="J394" s="19"/>
      <c r="K394" s="19"/>
      <c r="L394" s="61"/>
      <c r="M394" s="61"/>
      <c r="N394" s="112"/>
      <c r="O394" s="112"/>
      <c r="P394" s="112"/>
      <c r="Q394" s="113"/>
      <c r="S394" s="14" t="s">
        <v>6524</v>
      </c>
      <c r="T394" s="56">
        <v>0</v>
      </c>
      <c r="U394" s="56">
        <v>1</v>
      </c>
      <c r="V394" s="56">
        <v>0</v>
      </c>
      <c r="W394" s="56">
        <v>0</v>
      </c>
      <c r="X394" s="56">
        <v>0</v>
      </c>
      <c r="Y394" s="15">
        <f t="shared" ref="Y394:Y402" si="53">SUM(T394:W394)</f>
        <v>1</v>
      </c>
      <c r="AL394" s="11" t="s">
        <v>6513</v>
      </c>
      <c r="AM394" s="36">
        <v>0</v>
      </c>
      <c r="AN394" s="36">
        <v>0</v>
      </c>
      <c r="AO394" s="36">
        <v>0</v>
      </c>
      <c r="AP394" s="36">
        <v>0</v>
      </c>
      <c r="AQ394" s="36">
        <v>0</v>
      </c>
      <c r="AR394" s="36">
        <v>0</v>
      </c>
      <c r="AS394" s="36">
        <v>0</v>
      </c>
      <c r="AT394" s="36">
        <v>0</v>
      </c>
      <c r="AU394" s="36">
        <v>0</v>
      </c>
      <c r="AV394" s="36">
        <v>0</v>
      </c>
      <c r="AW394" s="36">
        <v>0</v>
      </c>
      <c r="AX394" s="36">
        <v>0</v>
      </c>
      <c r="AY394" s="36">
        <v>0</v>
      </c>
      <c r="AZ394" s="36">
        <v>0</v>
      </c>
      <c r="BA394" s="36">
        <v>0</v>
      </c>
      <c r="BB394" s="36">
        <v>0</v>
      </c>
      <c r="BC394" s="36">
        <v>0</v>
      </c>
      <c r="BD394" s="59">
        <v>61</v>
      </c>
      <c r="BE394" s="36">
        <v>57</v>
      </c>
      <c r="BF394" s="36">
        <v>152</v>
      </c>
      <c r="BG394" s="36">
        <v>72</v>
      </c>
      <c r="BI394" s="11" t="s">
        <v>6513</v>
      </c>
    </row>
    <row r="395" spans="1:74">
      <c r="C395" s="61"/>
      <c r="D395" s="90"/>
      <c r="E395" s="90"/>
      <c r="F395" s="93"/>
      <c r="G395" s="19"/>
      <c r="H395" s="19"/>
      <c r="I395" s="19"/>
      <c r="J395" s="19"/>
      <c r="K395" s="19"/>
      <c r="L395" s="61"/>
      <c r="M395" s="61"/>
      <c r="N395" s="112"/>
      <c r="O395" s="112"/>
      <c r="P395" s="112"/>
      <c r="Q395" s="113"/>
      <c r="S395" s="14" t="s">
        <v>6525</v>
      </c>
      <c r="T395" s="98">
        <v>0</v>
      </c>
      <c r="U395" s="98">
        <v>1</v>
      </c>
      <c r="V395" s="56">
        <v>0</v>
      </c>
      <c r="W395" s="56">
        <v>0</v>
      </c>
      <c r="X395" s="56">
        <v>0</v>
      </c>
      <c r="Y395" s="15">
        <f t="shared" si="53"/>
        <v>1</v>
      </c>
      <c r="AL395" s="64" t="s">
        <v>6514</v>
      </c>
      <c r="AM395" s="65">
        <v>0</v>
      </c>
      <c r="AN395" s="65">
        <v>0</v>
      </c>
      <c r="AO395" s="65">
        <v>0</v>
      </c>
      <c r="AP395" s="65">
        <v>0</v>
      </c>
      <c r="AQ395" s="65">
        <v>0</v>
      </c>
      <c r="AR395" s="65">
        <v>0</v>
      </c>
      <c r="AS395" s="65">
        <v>0</v>
      </c>
      <c r="AT395" s="65">
        <v>0</v>
      </c>
      <c r="AU395" s="65">
        <v>0</v>
      </c>
      <c r="AV395" s="65">
        <v>0</v>
      </c>
      <c r="AW395" s="65">
        <v>0</v>
      </c>
      <c r="AX395" s="65">
        <v>0</v>
      </c>
      <c r="AY395" s="65">
        <v>0</v>
      </c>
      <c r="AZ395" s="65">
        <v>0</v>
      </c>
      <c r="BA395" s="65">
        <v>0</v>
      </c>
      <c r="BB395" s="65">
        <v>0</v>
      </c>
      <c r="BC395" s="65">
        <v>0</v>
      </c>
      <c r="BD395" s="66">
        <v>0</v>
      </c>
      <c r="BE395" s="66">
        <v>0</v>
      </c>
      <c r="BF395" s="65">
        <v>76</v>
      </c>
      <c r="BG395" s="65">
        <v>315</v>
      </c>
      <c r="BI395" s="64" t="s">
        <v>6514</v>
      </c>
    </row>
    <row r="396" spans="1:74">
      <c r="C396" s="61"/>
      <c r="D396" s="90"/>
      <c r="E396" s="90"/>
      <c r="F396" s="93"/>
      <c r="G396" s="19"/>
      <c r="H396" s="19"/>
      <c r="I396" s="19"/>
      <c r="J396" s="19"/>
      <c r="K396" s="19"/>
      <c r="L396" s="61"/>
      <c r="M396" s="61"/>
      <c r="N396" s="112"/>
      <c r="O396" s="112"/>
      <c r="P396" s="112"/>
      <c r="Q396" s="113"/>
      <c r="S396" s="14" t="s">
        <v>6526</v>
      </c>
      <c r="T396" s="41">
        <v>1</v>
      </c>
      <c r="U396" s="41">
        <v>0</v>
      </c>
      <c r="V396" s="41">
        <v>0</v>
      </c>
      <c r="W396" s="56">
        <v>0</v>
      </c>
      <c r="X396" s="41">
        <v>0</v>
      </c>
      <c r="Y396" s="15">
        <f t="shared" si="53"/>
        <v>1</v>
      </c>
    </row>
    <row r="397" spans="1:74">
      <c r="C397" s="61"/>
      <c r="D397" s="90"/>
      <c r="E397" s="90"/>
      <c r="F397" s="93"/>
      <c r="G397" s="19"/>
      <c r="H397" s="19"/>
      <c r="I397" s="19"/>
      <c r="J397" s="19"/>
      <c r="K397" s="19"/>
      <c r="L397" s="61"/>
      <c r="M397" s="61"/>
      <c r="N397" s="112"/>
      <c r="O397" s="112"/>
      <c r="P397" s="112"/>
      <c r="Q397" s="113"/>
      <c r="S397" s="14" t="s">
        <v>6457</v>
      </c>
      <c r="T397" s="41">
        <v>0</v>
      </c>
      <c r="U397" s="41">
        <v>0</v>
      </c>
      <c r="V397" s="41">
        <v>0</v>
      </c>
      <c r="W397" s="56">
        <v>2</v>
      </c>
      <c r="X397" s="41">
        <v>0</v>
      </c>
      <c r="Y397" s="15">
        <f t="shared" si="53"/>
        <v>2</v>
      </c>
    </row>
    <row r="398" spans="1:74">
      <c r="C398" s="61"/>
      <c r="D398" s="90"/>
      <c r="E398" s="90"/>
      <c r="F398" s="93"/>
      <c r="G398" s="19"/>
      <c r="H398" s="19"/>
      <c r="I398" s="19"/>
      <c r="J398" s="19"/>
      <c r="K398" s="19"/>
      <c r="L398" s="61"/>
      <c r="M398" s="61"/>
      <c r="N398" s="112"/>
      <c r="O398" s="112"/>
      <c r="P398" s="112"/>
      <c r="Q398" s="113"/>
      <c r="S398" s="46" t="s">
        <v>6460</v>
      </c>
      <c r="T398" s="47">
        <v>0</v>
      </c>
      <c r="U398" s="47">
        <v>1</v>
      </c>
      <c r="V398" s="47">
        <v>0</v>
      </c>
      <c r="W398" s="57">
        <v>5</v>
      </c>
      <c r="X398" s="47">
        <v>0</v>
      </c>
      <c r="Y398" s="15">
        <f t="shared" si="53"/>
        <v>6</v>
      </c>
    </row>
    <row r="399" spans="1:74">
      <c r="C399" s="61"/>
      <c r="D399" s="90"/>
      <c r="E399" s="90"/>
      <c r="F399" s="93"/>
      <c r="G399" s="19"/>
      <c r="H399" s="19"/>
      <c r="I399" s="19"/>
      <c r="J399" s="19"/>
      <c r="K399" s="19"/>
      <c r="L399" s="61"/>
      <c r="M399" s="61"/>
      <c r="N399" s="112"/>
      <c r="O399" s="112"/>
      <c r="P399" s="112"/>
      <c r="Q399" s="113"/>
      <c r="S399" s="14" t="s">
        <v>6461</v>
      </c>
      <c r="T399" s="58">
        <v>2</v>
      </c>
      <c r="U399" s="58">
        <v>3</v>
      </c>
      <c r="V399" s="58">
        <v>0</v>
      </c>
      <c r="W399" s="56">
        <v>24</v>
      </c>
      <c r="X399" s="41">
        <v>54</v>
      </c>
      <c r="Y399" s="15">
        <f t="shared" si="53"/>
        <v>29</v>
      </c>
    </row>
    <row r="400" spans="1:74">
      <c r="C400" s="61"/>
      <c r="D400" s="90"/>
      <c r="E400" s="90"/>
      <c r="F400" s="93"/>
      <c r="G400" s="19"/>
      <c r="H400" s="19"/>
      <c r="I400" s="19"/>
      <c r="J400" s="19"/>
      <c r="K400" s="19"/>
      <c r="L400" s="61"/>
      <c r="M400" s="61"/>
      <c r="N400" s="112"/>
      <c r="O400" s="112"/>
      <c r="P400" s="112"/>
      <c r="Q400" s="113"/>
      <c r="S400" s="46" t="s">
        <v>6489</v>
      </c>
      <c r="T400" s="47">
        <v>3</v>
      </c>
      <c r="U400" s="47">
        <v>17</v>
      </c>
      <c r="V400" s="47">
        <v>2</v>
      </c>
      <c r="W400" s="57">
        <v>49</v>
      </c>
      <c r="X400" s="47">
        <v>271</v>
      </c>
      <c r="Y400" s="15">
        <f t="shared" si="53"/>
        <v>71</v>
      </c>
    </row>
    <row r="401" spans="1:93">
      <c r="C401" s="61"/>
      <c r="D401" s="61"/>
      <c r="E401" s="61"/>
      <c r="F401" s="61"/>
      <c r="G401" s="61"/>
      <c r="H401" s="61"/>
      <c r="I401" s="61"/>
      <c r="J401" s="61"/>
      <c r="K401" s="61"/>
      <c r="L401" s="61"/>
      <c r="M401" s="61"/>
      <c r="N401" s="112"/>
      <c r="O401" s="112"/>
      <c r="P401" s="112"/>
      <c r="Q401" s="113"/>
      <c r="S401" s="15" t="s">
        <v>6429</v>
      </c>
      <c r="T401" s="41">
        <v>4</v>
      </c>
      <c r="U401" s="41">
        <v>22</v>
      </c>
      <c r="V401" s="41">
        <v>10</v>
      </c>
      <c r="W401" s="56">
        <v>36</v>
      </c>
      <c r="X401" s="41">
        <v>315</v>
      </c>
      <c r="Y401" s="15">
        <f t="shared" si="53"/>
        <v>72</v>
      </c>
    </row>
    <row r="402" spans="1:93">
      <c r="C402" s="61"/>
      <c r="D402" s="61"/>
      <c r="E402" s="61"/>
      <c r="F402" s="61"/>
      <c r="G402" s="61"/>
      <c r="H402" s="61"/>
      <c r="I402" s="61"/>
      <c r="J402" s="61"/>
      <c r="K402" s="61"/>
      <c r="L402" s="61"/>
      <c r="M402" s="61"/>
      <c r="N402" s="112"/>
      <c r="O402" s="112"/>
      <c r="P402" s="112"/>
      <c r="Q402" s="113"/>
      <c r="T402" s="19">
        <f>SUM(T393:T401)</f>
        <v>10</v>
      </c>
      <c r="U402" s="19">
        <f>SUM(U393:U401)</f>
        <v>46</v>
      </c>
      <c r="V402" s="19">
        <f>SUM(V393:V401)</f>
        <v>12</v>
      </c>
      <c r="W402" s="19">
        <f>SUM(W393:W401)</f>
        <v>116</v>
      </c>
      <c r="X402" s="19">
        <f>SUM(X393:X401)</f>
        <v>640</v>
      </c>
      <c r="Y402" s="15">
        <f t="shared" si="53"/>
        <v>184</v>
      </c>
    </row>
    <row r="403" spans="1:93">
      <c r="N403" s="112"/>
      <c r="O403" s="112"/>
      <c r="P403" s="112"/>
      <c r="Q403" s="113"/>
    </row>
    <row r="404" spans="1:93">
      <c r="N404" s="112"/>
      <c r="O404" s="112"/>
      <c r="P404" s="112"/>
      <c r="Q404" s="113"/>
    </row>
    <row r="405" spans="1:93">
      <c r="N405" s="112"/>
      <c r="O405" s="112"/>
      <c r="P405" s="112"/>
      <c r="Q405" s="113"/>
    </row>
    <row r="406" spans="1:93" ht="38.25">
      <c r="A406" s="32" t="s">
        <v>6481</v>
      </c>
      <c r="B406" s="32" t="s">
        <v>6433</v>
      </c>
      <c r="C406" s="32" t="s">
        <v>6423</v>
      </c>
      <c r="D406" s="32" t="s">
        <v>6444</v>
      </c>
      <c r="E406" s="32" t="s">
        <v>6445</v>
      </c>
      <c r="F406" s="32" t="s">
        <v>6446</v>
      </c>
      <c r="G406" s="32" t="s">
        <v>6447</v>
      </c>
      <c r="H406" s="32" t="s">
        <v>6448</v>
      </c>
      <c r="I406" s="32" t="s">
        <v>6449</v>
      </c>
      <c r="J406" s="33" t="s">
        <v>6450</v>
      </c>
      <c r="K406" s="34" t="s">
        <v>6451</v>
      </c>
      <c r="L406" s="21"/>
      <c r="M406" s="16" t="s">
        <v>6532</v>
      </c>
      <c r="N406" s="112"/>
      <c r="O406" s="112"/>
      <c r="P406" s="112"/>
      <c r="Q406" s="113"/>
      <c r="S406" s="11" t="s">
        <v>6481</v>
      </c>
      <c r="AL406" s="17" t="s">
        <v>6453</v>
      </c>
      <c r="AM406" s="35" t="s">
        <v>6481</v>
      </c>
      <c r="AN406" s="36"/>
      <c r="AO406" s="36"/>
      <c r="AP406" s="36"/>
      <c r="BZ406" s="118"/>
      <c r="CA406" s="118"/>
      <c r="CB406" s="108"/>
      <c r="CC406" s="108"/>
      <c r="CF406" s="118"/>
      <c r="CG406" s="118"/>
      <c r="CH406" s="118"/>
      <c r="CI406" s="108"/>
      <c r="CJ406" s="19"/>
      <c r="CK406" s="118"/>
      <c r="CL406" s="118"/>
      <c r="CM406" s="118"/>
      <c r="CN406" s="108"/>
      <c r="CO406" s="19"/>
    </row>
    <row r="407" spans="1:93">
      <c r="A407" s="74" t="s">
        <v>675</v>
      </c>
      <c r="B407" s="74" t="s">
        <v>1117</v>
      </c>
      <c r="C407" s="38">
        <v>1</v>
      </c>
      <c r="D407" s="38">
        <v>1</v>
      </c>
      <c r="E407" s="38">
        <v>0</v>
      </c>
      <c r="F407" s="38">
        <v>1</v>
      </c>
      <c r="G407" s="38">
        <v>0</v>
      </c>
      <c r="H407" s="38">
        <v>0</v>
      </c>
      <c r="I407" s="38">
        <v>0</v>
      </c>
      <c r="J407" s="83">
        <v>0</v>
      </c>
      <c r="K407" s="114">
        <f t="shared" ref="K407:K431" si="54">SUM(E407:J407)</f>
        <v>1</v>
      </c>
      <c r="L407" s="23"/>
      <c r="M407" s="71">
        <v>1</v>
      </c>
      <c r="N407" s="112"/>
      <c r="O407" s="112"/>
      <c r="P407" s="112"/>
      <c r="Q407" s="113"/>
      <c r="S407" s="14" t="s">
        <v>6455</v>
      </c>
      <c r="T407" s="14" t="s">
        <v>197</v>
      </c>
      <c r="U407" s="14" t="s">
        <v>209</v>
      </c>
      <c r="V407" s="14" t="s">
        <v>186</v>
      </c>
      <c r="W407" s="14" t="s">
        <v>84</v>
      </c>
      <c r="X407" s="14" t="s">
        <v>240</v>
      </c>
      <c r="Y407" s="14" t="s">
        <v>545</v>
      </c>
      <c r="AL407" s="11" t="s">
        <v>6456</v>
      </c>
      <c r="AM407" s="36"/>
      <c r="AN407" s="36"/>
      <c r="AO407" s="36"/>
      <c r="AP407" s="36"/>
      <c r="BZ407" s="118"/>
      <c r="CA407" s="118"/>
      <c r="CB407" s="108"/>
      <c r="CC407" s="108"/>
      <c r="CF407" s="118"/>
      <c r="CG407" s="118"/>
      <c r="CH407" s="118"/>
      <c r="CI407" s="108"/>
      <c r="CJ407" s="19"/>
      <c r="CK407" s="118"/>
      <c r="CL407" s="118"/>
      <c r="CM407" s="118"/>
      <c r="CN407" s="108"/>
      <c r="CO407" s="19"/>
    </row>
    <row r="408" spans="1:93">
      <c r="A408" s="76" t="s">
        <v>6530</v>
      </c>
      <c r="B408" s="76" t="s">
        <v>1105</v>
      </c>
      <c r="C408" s="43">
        <v>1</v>
      </c>
      <c r="D408" s="43">
        <v>1</v>
      </c>
      <c r="E408" s="43">
        <v>0</v>
      </c>
      <c r="F408" s="43">
        <v>1</v>
      </c>
      <c r="G408" s="43">
        <v>0</v>
      </c>
      <c r="H408" s="43">
        <v>0</v>
      </c>
      <c r="I408" s="43">
        <v>0</v>
      </c>
      <c r="J408" s="43">
        <v>0</v>
      </c>
      <c r="K408" s="115">
        <f t="shared" si="54"/>
        <v>1</v>
      </c>
      <c r="L408" s="24"/>
      <c r="M408" s="79">
        <v>1</v>
      </c>
      <c r="N408" s="112"/>
      <c r="O408" s="112"/>
      <c r="P408" s="112"/>
      <c r="Q408" s="113"/>
      <c r="S408" s="14" t="s">
        <v>6523</v>
      </c>
      <c r="T408" s="98">
        <v>0</v>
      </c>
      <c r="U408" s="98">
        <v>1</v>
      </c>
      <c r="V408" s="56">
        <v>0</v>
      </c>
      <c r="W408" s="56">
        <v>0</v>
      </c>
      <c r="X408" s="56">
        <v>0</v>
      </c>
      <c r="Y408" s="14">
        <f t="shared" ref="Y408:Y417" si="55">SUM(T408:X408)</f>
        <v>1</v>
      </c>
      <c r="AL408" s="11" t="s">
        <v>6458</v>
      </c>
      <c r="AM408" s="36"/>
      <c r="AN408" s="36"/>
      <c r="AO408" s="36"/>
      <c r="AP408" s="36"/>
      <c r="BZ408" s="118"/>
      <c r="CA408" s="118"/>
      <c r="CB408" s="108"/>
      <c r="CC408" s="108"/>
      <c r="CF408" s="118"/>
      <c r="CG408" s="118"/>
      <c r="CH408" s="118"/>
      <c r="CI408" s="108"/>
      <c r="CJ408" s="19"/>
      <c r="CK408" s="118"/>
      <c r="CL408" s="118"/>
      <c r="CM408" s="118"/>
      <c r="CN408" s="108"/>
      <c r="CO408" s="19"/>
    </row>
    <row r="409" spans="1:93">
      <c r="A409" s="74" t="s">
        <v>6531</v>
      </c>
      <c r="B409" s="74" t="s">
        <v>1105</v>
      </c>
      <c r="C409" s="38">
        <v>1</v>
      </c>
      <c r="D409" s="38">
        <v>1</v>
      </c>
      <c r="E409" s="38">
        <v>0</v>
      </c>
      <c r="F409" s="38">
        <v>1</v>
      </c>
      <c r="G409" s="38">
        <v>0</v>
      </c>
      <c r="H409" s="38">
        <v>0</v>
      </c>
      <c r="I409" s="38">
        <v>0</v>
      </c>
      <c r="J409" s="83">
        <v>0</v>
      </c>
      <c r="K409" s="114">
        <f t="shared" si="54"/>
        <v>1</v>
      </c>
      <c r="L409" s="23"/>
      <c r="M409" s="71">
        <v>1</v>
      </c>
      <c r="N409" s="112"/>
      <c r="O409" s="112"/>
      <c r="P409" s="112"/>
      <c r="Q409" s="113"/>
      <c r="S409" s="14" t="s">
        <v>6524</v>
      </c>
      <c r="T409" s="56">
        <v>0</v>
      </c>
      <c r="U409" s="56">
        <v>1</v>
      </c>
      <c r="V409" s="56">
        <v>0</v>
      </c>
      <c r="W409" s="56">
        <v>0</v>
      </c>
      <c r="X409" s="56">
        <v>0</v>
      </c>
      <c r="Y409" s="14">
        <f t="shared" si="55"/>
        <v>1</v>
      </c>
      <c r="AM409" s="36"/>
      <c r="AN409" s="36"/>
      <c r="AO409" s="36"/>
      <c r="AP409" s="36"/>
      <c r="BZ409" s="118"/>
      <c r="CA409" s="118"/>
      <c r="CB409" s="108"/>
      <c r="CC409" s="108"/>
      <c r="CF409" s="118"/>
      <c r="CG409" s="118"/>
      <c r="CH409" s="118"/>
      <c r="CI409" s="108"/>
      <c r="CJ409" s="19"/>
      <c r="CK409" s="118"/>
      <c r="CL409" s="118"/>
      <c r="CM409" s="118"/>
      <c r="CN409" s="108"/>
      <c r="CO409" s="19"/>
    </row>
    <row r="410" spans="1:93">
      <c r="A410" s="76" t="s">
        <v>309</v>
      </c>
      <c r="B410" s="76" t="s">
        <v>1105</v>
      </c>
      <c r="C410" s="43">
        <v>1</v>
      </c>
      <c r="D410" s="43">
        <v>1</v>
      </c>
      <c r="E410" s="43">
        <v>0</v>
      </c>
      <c r="F410" s="43">
        <v>1</v>
      </c>
      <c r="G410" s="43">
        <v>0</v>
      </c>
      <c r="H410" s="43">
        <v>0</v>
      </c>
      <c r="I410" s="43">
        <v>0</v>
      </c>
      <c r="J410" s="43">
        <v>0</v>
      </c>
      <c r="K410" s="115">
        <f t="shared" si="54"/>
        <v>1</v>
      </c>
      <c r="L410" s="23"/>
      <c r="M410" s="71"/>
      <c r="N410" s="112"/>
      <c r="O410" s="112"/>
      <c r="P410" s="112"/>
      <c r="Q410" s="113"/>
      <c r="S410" s="14" t="s">
        <v>6525</v>
      </c>
      <c r="T410" s="98">
        <v>0</v>
      </c>
      <c r="U410" s="98">
        <v>1</v>
      </c>
      <c r="V410" s="56">
        <v>0</v>
      </c>
      <c r="W410" s="56">
        <v>0</v>
      </c>
      <c r="X410" s="56">
        <v>0</v>
      </c>
      <c r="Y410" s="14">
        <f t="shared" si="55"/>
        <v>1</v>
      </c>
      <c r="AL410" s="11" t="s">
        <v>5</v>
      </c>
      <c r="AM410" s="11" t="s">
        <v>6462</v>
      </c>
      <c r="AN410" s="11" t="s">
        <v>6463</v>
      </c>
      <c r="AO410" s="11" t="s">
        <v>6464</v>
      </c>
      <c r="AP410" s="11" t="s">
        <v>6465</v>
      </c>
      <c r="AQ410" s="11" t="s">
        <v>6466</v>
      </c>
      <c r="AR410" s="11" t="s">
        <v>6467</v>
      </c>
      <c r="AS410" s="11" t="s">
        <v>6468</v>
      </c>
      <c r="AT410" s="51" t="s">
        <v>6469</v>
      </c>
      <c r="AU410" s="51" t="s">
        <v>6470</v>
      </c>
      <c r="AV410" s="11" t="s">
        <v>6471</v>
      </c>
      <c r="AW410" s="11" t="s">
        <v>6472</v>
      </c>
      <c r="AX410" s="11" t="s">
        <v>6473</v>
      </c>
      <c r="AY410" s="11" t="s">
        <v>6474</v>
      </c>
      <c r="AZ410" s="11" t="s">
        <v>6475</v>
      </c>
      <c r="BA410" s="11" t="s">
        <v>6476</v>
      </c>
      <c r="BB410" s="11" t="s">
        <v>6477</v>
      </c>
      <c r="BC410" s="11" t="s">
        <v>6478</v>
      </c>
      <c r="BD410" s="11" t="s">
        <v>6479</v>
      </c>
      <c r="BE410" s="11" t="s">
        <v>6480</v>
      </c>
      <c r="BF410" s="11" t="s">
        <v>6481</v>
      </c>
      <c r="BZ410" s="118"/>
      <c r="CA410" s="118"/>
      <c r="CB410" s="108"/>
      <c r="CC410" s="108"/>
      <c r="CF410" s="118"/>
      <c r="CG410" s="118"/>
      <c r="CH410" s="118"/>
      <c r="CI410" s="108"/>
      <c r="CJ410" s="19"/>
      <c r="CK410" s="118"/>
      <c r="CL410" s="118"/>
      <c r="CM410" s="118"/>
      <c r="CN410" s="108"/>
      <c r="CO410" s="19"/>
    </row>
    <row r="411" spans="1:93">
      <c r="A411" s="76" t="s">
        <v>309</v>
      </c>
      <c r="B411" s="76" t="s">
        <v>1117</v>
      </c>
      <c r="C411" s="43">
        <v>4</v>
      </c>
      <c r="D411" s="43">
        <v>4</v>
      </c>
      <c r="E411" s="43">
        <v>0</v>
      </c>
      <c r="F411" s="43">
        <v>1</v>
      </c>
      <c r="G411" s="43">
        <v>3</v>
      </c>
      <c r="H411" s="43">
        <v>0</v>
      </c>
      <c r="I411" s="43">
        <v>0</v>
      </c>
      <c r="J411" s="43">
        <v>0</v>
      </c>
      <c r="K411" s="115">
        <f t="shared" si="54"/>
        <v>4</v>
      </c>
      <c r="L411" s="23"/>
      <c r="M411" s="71">
        <v>5</v>
      </c>
      <c r="N411" s="112"/>
      <c r="O411" s="112"/>
      <c r="P411" s="112"/>
      <c r="Q411" s="113"/>
      <c r="S411" s="14" t="s">
        <v>6526</v>
      </c>
      <c r="T411" s="41">
        <v>0</v>
      </c>
      <c r="U411" s="41">
        <v>2</v>
      </c>
      <c r="V411" s="41">
        <v>3</v>
      </c>
      <c r="W411" s="41">
        <v>0</v>
      </c>
      <c r="X411" s="41">
        <v>0</v>
      </c>
      <c r="Y411" s="14">
        <f t="shared" si="55"/>
        <v>5</v>
      </c>
      <c r="AL411" s="11" t="s">
        <v>6490</v>
      </c>
      <c r="AM411" s="36">
        <v>0</v>
      </c>
      <c r="AN411" s="36">
        <v>0</v>
      </c>
      <c r="AO411" s="36">
        <v>0</v>
      </c>
      <c r="AP411" s="36">
        <v>0</v>
      </c>
      <c r="AQ411" s="36">
        <v>0</v>
      </c>
      <c r="AR411" s="36">
        <v>0</v>
      </c>
      <c r="AS411" s="36">
        <v>0</v>
      </c>
      <c r="AT411" s="35">
        <v>0</v>
      </c>
      <c r="AU411" s="35">
        <v>0</v>
      </c>
      <c r="AV411" s="36">
        <v>0</v>
      </c>
      <c r="AW411" s="36">
        <v>0</v>
      </c>
      <c r="AX411" s="36">
        <v>0</v>
      </c>
      <c r="AY411" s="36">
        <v>0</v>
      </c>
      <c r="AZ411" s="36">
        <v>0</v>
      </c>
      <c r="BA411" s="36">
        <v>0</v>
      </c>
      <c r="BB411" s="36">
        <v>0</v>
      </c>
      <c r="BC411" s="36">
        <v>0</v>
      </c>
      <c r="BD411" s="36">
        <v>0</v>
      </c>
      <c r="BE411" s="36">
        <v>0</v>
      </c>
      <c r="BF411" s="36">
        <v>0</v>
      </c>
      <c r="BH411" s="11" t="s">
        <v>6490</v>
      </c>
      <c r="BZ411" s="118"/>
      <c r="CA411" s="118"/>
      <c r="CB411" s="108"/>
      <c r="CC411" s="108"/>
      <c r="CF411" s="118"/>
      <c r="CG411" s="118"/>
      <c r="CH411" s="118"/>
      <c r="CI411" s="108"/>
      <c r="CJ411" s="19"/>
      <c r="CK411" s="118"/>
      <c r="CL411" s="118"/>
      <c r="CM411" s="118"/>
      <c r="CN411" s="108"/>
      <c r="CO411" s="19"/>
    </row>
    <row r="412" spans="1:93">
      <c r="A412" s="74" t="s">
        <v>679</v>
      </c>
      <c r="B412" s="102" t="s">
        <v>1105</v>
      </c>
      <c r="C412" s="38">
        <v>5</v>
      </c>
      <c r="D412" s="38">
        <v>5</v>
      </c>
      <c r="E412" s="38">
        <v>0</v>
      </c>
      <c r="F412" s="38">
        <v>2</v>
      </c>
      <c r="G412" s="38">
        <v>3</v>
      </c>
      <c r="H412" s="38">
        <v>0</v>
      </c>
      <c r="I412" s="38">
        <v>0</v>
      </c>
      <c r="J412" s="83">
        <v>0</v>
      </c>
      <c r="K412" s="114">
        <f t="shared" si="54"/>
        <v>5</v>
      </c>
      <c r="L412" s="23"/>
      <c r="M412" s="71"/>
      <c r="N412" s="112"/>
      <c r="O412" s="112"/>
      <c r="P412" s="112"/>
      <c r="Q412" s="113"/>
      <c r="S412" s="14" t="s">
        <v>6457</v>
      </c>
      <c r="T412" s="41">
        <v>0</v>
      </c>
      <c r="U412" s="41">
        <v>2</v>
      </c>
      <c r="V412" s="41">
        <v>3</v>
      </c>
      <c r="W412" s="41">
        <v>6</v>
      </c>
      <c r="X412" s="41">
        <v>0</v>
      </c>
      <c r="Y412" s="14">
        <f t="shared" si="55"/>
        <v>11</v>
      </c>
      <c r="AL412" s="11" t="s">
        <v>6491</v>
      </c>
      <c r="AM412" s="36">
        <v>0</v>
      </c>
      <c r="AN412" s="36">
        <v>0</v>
      </c>
      <c r="AO412" s="36">
        <v>0</v>
      </c>
      <c r="AP412" s="36">
        <v>0</v>
      </c>
      <c r="AQ412" s="36">
        <v>0</v>
      </c>
      <c r="AR412" s="36">
        <v>0</v>
      </c>
      <c r="AS412" s="36">
        <v>0</v>
      </c>
      <c r="AT412" s="35">
        <v>0</v>
      </c>
      <c r="AU412" s="35">
        <v>0</v>
      </c>
      <c r="AV412" s="36">
        <v>0</v>
      </c>
      <c r="AW412" s="36">
        <v>0</v>
      </c>
      <c r="AX412" s="36">
        <v>0</v>
      </c>
      <c r="AY412" s="36">
        <v>0</v>
      </c>
      <c r="AZ412" s="36">
        <v>0</v>
      </c>
      <c r="BA412" s="36">
        <v>0</v>
      </c>
      <c r="BB412" s="36">
        <v>0</v>
      </c>
      <c r="BC412" s="36">
        <v>0</v>
      </c>
      <c r="BD412" s="36">
        <v>0</v>
      </c>
      <c r="BE412" s="36">
        <v>0</v>
      </c>
      <c r="BF412" s="36">
        <v>0</v>
      </c>
      <c r="BH412" s="11" t="s">
        <v>6491</v>
      </c>
      <c r="BZ412" s="118"/>
      <c r="CA412" s="118"/>
      <c r="CB412" s="108"/>
      <c r="CC412" s="108"/>
      <c r="CF412" s="118"/>
      <c r="CG412" s="118"/>
      <c r="CH412" s="118"/>
      <c r="CI412" s="108"/>
      <c r="CJ412" s="19"/>
      <c r="CK412" s="118"/>
      <c r="CL412" s="118"/>
      <c r="CM412" s="118"/>
      <c r="CN412" s="108"/>
      <c r="CO412" s="19"/>
    </row>
    <row r="413" spans="1:93">
      <c r="A413" s="74" t="s">
        <v>679</v>
      </c>
      <c r="B413" s="74" t="s">
        <v>1117</v>
      </c>
      <c r="C413" s="38">
        <v>6</v>
      </c>
      <c r="D413" s="38">
        <v>6</v>
      </c>
      <c r="E413" s="55">
        <v>0</v>
      </c>
      <c r="F413" s="55">
        <v>0</v>
      </c>
      <c r="G413" s="55">
        <v>0</v>
      </c>
      <c r="H413" s="55">
        <v>6</v>
      </c>
      <c r="I413" s="55">
        <v>0</v>
      </c>
      <c r="J413" s="82">
        <v>0</v>
      </c>
      <c r="K413" s="114">
        <f t="shared" si="54"/>
        <v>6</v>
      </c>
      <c r="L413" s="23"/>
      <c r="M413" s="71">
        <v>11</v>
      </c>
      <c r="N413" s="112"/>
      <c r="O413" s="112"/>
      <c r="P413" s="112"/>
      <c r="Q413" s="113"/>
      <c r="S413" s="46" t="s">
        <v>6460</v>
      </c>
      <c r="T413" s="47">
        <v>0</v>
      </c>
      <c r="U413" s="47">
        <v>7</v>
      </c>
      <c r="V413" s="47">
        <v>3</v>
      </c>
      <c r="W413" s="47">
        <v>13</v>
      </c>
      <c r="X413" s="47">
        <v>1</v>
      </c>
      <c r="Y413" s="14">
        <f t="shared" si="55"/>
        <v>24</v>
      </c>
      <c r="AL413" s="11" t="s">
        <v>6492</v>
      </c>
      <c r="AM413" s="36">
        <v>0</v>
      </c>
      <c r="AN413" s="36">
        <v>0</v>
      </c>
      <c r="AO413" s="36">
        <v>0</v>
      </c>
      <c r="AP413" s="36">
        <v>0</v>
      </c>
      <c r="AQ413" s="36">
        <v>0</v>
      </c>
      <c r="AR413" s="36">
        <v>0</v>
      </c>
      <c r="AS413" s="36">
        <v>0</v>
      </c>
      <c r="AT413" s="35">
        <v>0</v>
      </c>
      <c r="AU413" s="35">
        <v>0</v>
      </c>
      <c r="AV413" s="36">
        <v>0</v>
      </c>
      <c r="AW413" s="36">
        <v>0</v>
      </c>
      <c r="AX413" s="36">
        <v>1</v>
      </c>
      <c r="AY413" s="36">
        <v>0</v>
      </c>
      <c r="AZ413" s="36">
        <v>0</v>
      </c>
      <c r="BA413" s="36">
        <v>0</v>
      </c>
      <c r="BB413" s="36">
        <v>0</v>
      </c>
      <c r="BC413" s="36">
        <v>0</v>
      </c>
      <c r="BD413" s="36">
        <v>0</v>
      </c>
      <c r="BE413" s="36">
        <v>0</v>
      </c>
      <c r="BF413" s="36">
        <v>0</v>
      </c>
      <c r="BH413" s="11" t="s">
        <v>6492</v>
      </c>
      <c r="BZ413" s="118"/>
      <c r="CA413" s="118"/>
      <c r="CB413" s="108"/>
      <c r="CC413" s="108"/>
      <c r="CF413" s="118"/>
      <c r="CG413" s="118"/>
      <c r="CH413" s="118"/>
      <c r="CI413" s="108"/>
      <c r="CJ413" s="19"/>
      <c r="CK413" s="118"/>
      <c r="CL413" s="118"/>
      <c r="CM413" s="118"/>
      <c r="CN413" s="108"/>
      <c r="CO413" s="19"/>
    </row>
    <row r="414" spans="1:93">
      <c r="A414" s="76" t="s">
        <v>685</v>
      </c>
      <c r="B414" s="76" t="s">
        <v>1105</v>
      </c>
      <c r="C414" s="43">
        <v>8</v>
      </c>
      <c r="D414" s="43">
        <v>8</v>
      </c>
      <c r="E414" s="52">
        <v>0</v>
      </c>
      <c r="F414" s="52">
        <v>2</v>
      </c>
      <c r="G414" s="52">
        <v>3</v>
      </c>
      <c r="H414" s="52">
        <v>3</v>
      </c>
      <c r="I414" s="52">
        <v>0</v>
      </c>
      <c r="J414" s="52">
        <v>0</v>
      </c>
      <c r="K414" s="115">
        <f t="shared" si="54"/>
        <v>8</v>
      </c>
      <c r="L414" s="24"/>
      <c r="M414" s="79"/>
      <c r="N414" s="112"/>
      <c r="O414" s="112"/>
      <c r="P414" s="112"/>
      <c r="Q414" s="113"/>
      <c r="S414" s="14" t="s">
        <v>6461</v>
      </c>
      <c r="T414" s="41">
        <v>1</v>
      </c>
      <c r="U414" s="41">
        <v>24</v>
      </c>
      <c r="V414" s="41">
        <v>5</v>
      </c>
      <c r="W414" s="41">
        <v>44</v>
      </c>
      <c r="X414" s="41">
        <v>91</v>
      </c>
      <c r="Y414" s="14">
        <f t="shared" si="55"/>
        <v>165</v>
      </c>
      <c r="AL414" s="11" t="s">
        <v>6493</v>
      </c>
      <c r="AM414" s="36">
        <v>0</v>
      </c>
      <c r="AN414" s="36">
        <v>0</v>
      </c>
      <c r="AO414" s="36">
        <v>0</v>
      </c>
      <c r="AP414" s="36">
        <v>0</v>
      </c>
      <c r="AQ414" s="36">
        <v>0</v>
      </c>
      <c r="AR414" s="36">
        <v>0</v>
      </c>
      <c r="AS414" s="36">
        <v>0</v>
      </c>
      <c r="AT414" s="35">
        <v>0</v>
      </c>
      <c r="AU414" s="35">
        <v>0</v>
      </c>
      <c r="AV414" s="36">
        <v>0</v>
      </c>
      <c r="AW414" s="36">
        <v>0</v>
      </c>
      <c r="AX414" s="36">
        <v>1</v>
      </c>
      <c r="AY414" s="36">
        <v>0</v>
      </c>
      <c r="AZ414" s="36">
        <v>0</v>
      </c>
      <c r="BA414" s="36">
        <v>0</v>
      </c>
      <c r="BB414" s="36">
        <v>0</v>
      </c>
      <c r="BC414" s="36">
        <v>0</v>
      </c>
      <c r="BD414" s="36">
        <v>0</v>
      </c>
      <c r="BE414" s="36">
        <v>0</v>
      </c>
      <c r="BF414" s="36">
        <v>0</v>
      </c>
      <c r="BH414" s="11" t="s">
        <v>6493</v>
      </c>
      <c r="BZ414" s="118"/>
      <c r="CA414" s="118"/>
      <c r="CB414" s="108"/>
      <c r="CC414" s="108"/>
      <c r="CF414" s="118"/>
      <c r="CG414" s="118"/>
      <c r="CH414" s="118"/>
      <c r="CI414" s="108"/>
      <c r="CJ414" s="19"/>
      <c r="CK414" s="118"/>
      <c r="CL414" s="118"/>
      <c r="CM414" s="118"/>
      <c r="CN414" s="108"/>
      <c r="CO414" s="19"/>
    </row>
    <row r="415" spans="1:93">
      <c r="A415" s="76" t="s">
        <v>685</v>
      </c>
      <c r="B415" s="76" t="s">
        <v>1099</v>
      </c>
      <c r="C415" s="43">
        <v>1</v>
      </c>
      <c r="D415" s="43">
        <v>1</v>
      </c>
      <c r="E415" s="52">
        <v>0</v>
      </c>
      <c r="F415" s="52">
        <v>1</v>
      </c>
      <c r="G415" s="52">
        <v>0</v>
      </c>
      <c r="H415" s="52">
        <v>0</v>
      </c>
      <c r="I415" s="52">
        <v>0</v>
      </c>
      <c r="J415" s="52">
        <v>0</v>
      </c>
      <c r="K415" s="115">
        <f t="shared" si="54"/>
        <v>1</v>
      </c>
      <c r="L415" s="23"/>
      <c r="M415" s="71"/>
      <c r="N415" s="112"/>
      <c r="O415" s="112"/>
      <c r="P415" s="112"/>
      <c r="Q415" s="113"/>
      <c r="S415" s="46" t="s">
        <v>6489</v>
      </c>
      <c r="T415" s="47">
        <v>6</v>
      </c>
      <c r="U415" s="47">
        <v>58</v>
      </c>
      <c r="V415" s="47">
        <v>14</v>
      </c>
      <c r="W415" s="47">
        <v>139</v>
      </c>
      <c r="X415" s="47">
        <v>522</v>
      </c>
      <c r="Y415" s="14">
        <f t="shared" si="55"/>
        <v>739</v>
      </c>
      <c r="AL415" s="11" t="s">
        <v>6494</v>
      </c>
      <c r="AM415" s="36">
        <v>364</v>
      </c>
      <c r="AN415" s="36">
        <v>349</v>
      </c>
      <c r="AO415" s="36">
        <v>510</v>
      </c>
      <c r="AP415" s="36">
        <v>535</v>
      </c>
      <c r="AQ415" s="36">
        <v>579</v>
      </c>
      <c r="AR415" s="36">
        <v>91</v>
      </c>
      <c r="AS415" s="36">
        <v>181</v>
      </c>
      <c r="AT415" s="35">
        <v>166</v>
      </c>
      <c r="AU415" s="35">
        <v>123</v>
      </c>
      <c r="AV415" s="36">
        <v>6</v>
      </c>
      <c r="AW415" s="36">
        <v>0</v>
      </c>
      <c r="AX415" s="36">
        <v>1</v>
      </c>
      <c r="AY415" s="36">
        <v>0</v>
      </c>
      <c r="AZ415" s="36">
        <v>0</v>
      </c>
      <c r="BA415" s="36">
        <v>0</v>
      </c>
      <c r="BB415" s="36">
        <v>0</v>
      </c>
      <c r="BC415" s="36">
        <v>0</v>
      </c>
      <c r="BD415" s="36">
        <v>0</v>
      </c>
      <c r="BE415" s="36">
        <v>0</v>
      </c>
      <c r="BF415" s="36">
        <v>0</v>
      </c>
      <c r="BH415" s="11" t="s">
        <v>6494</v>
      </c>
      <c r="BZ415" s="118"/>
      <c r="CA415" s="118"/>
      <c r="CB415" s="108"/>
      <c r="CC415" s="108"/>
      <c r="CF415" s="118"/>
      <c r="CG415" s="118"/>
      <c r="CH415" s="118"/>
      <c r="CI415" s="108"/>
      <c r="CJ415" s="19"/>
      <c r="CK415" s="118"/>
      <c r="CL415" s="118"/>
      <c r="CM415" s="118"/>
      <c r="CN415" s="108"/>
      <c r="CO415" s="19"/>
    </row>
    <row r="416" spans="1:93">
      <c r="A416" s="76" t="s">
        <v>685</v>
      </c>
      <c r="B416" s="76" t="s">
        <v>1117</v>
      </c>
      <c r="C416" s="43">
        <v>15</v>
      </c>
      <c r="D416" s="43">
        <v>15</v>
      </c>
      <c r="E416" s="52">
        <v>0</v>
      </c>
      <c r="F416" s="52">
        <v>4</v>
      </c>
      <c r="G416" s="52">
        <v>0</v>
      </c>
      <c r="H416" s="52">
        <v>10</v>
      </c>
      <c r="I416" s="52">
        <v>1</v>
      </c>
      <c r="J416" s="52">
        <v>0</v>
      </c>
      <c r="K416" s="115">
        <f t="shared" si="54"/>
        <v>15</v>
      </c>
      <c r="L416" s="23"/>
      <c r="M416" s="71">
        <v>24</v>
      </c>
      <c r="N416" s="19"/>
      <c r="O416" s="19"/>
      <c r="P416" s="19"/>
      <c r="Q416" s="19"/>
      <c r="S416" s="15" t="s">
        <v>6429</v>
      </c>
      <c r="T416" s="41">
        <v>13</v>
      </c>
      <c r="U416" s="41">
        <v>26</v>
      </c>
      <c r="V416" s="41">
        <v>31</v>
      </c>
      <c r="W416" s="41">
        <v>196</v>
      </c>
      <c r="X416" s="41">
        <v>76</v>
      </c>
      <c r="Y416" s="14">
        <f t="shared" si="55"/>
        <v>342</v>
      </c>
      <c r="AL416" s="11" t="s">
        <v>6497</v>
      </c>
      <c r="AM416" s="36">
        <v>3</v>
      </c>
      <c r="AN416" s="36">
        <v>0</v>
      </c>
      <c r="AO416" s="36">
        <v>1</v>
      </c>
      <c r="AP416" s="36">
        <v>1</v>
      </c>
      <c r="AQ416" s="36">
        <v>1</v>
      </c>
      <c r="AR416" s="36">
        <v>0</v>
      </c>
      <c r="AS416" s="36">
        <v>0</v>
      </c>
      <c r="AT416" s="35">
        <v>0</v>
      </c>
      <c r="AU416" s="35">
        <v>0</v>
      </c>
      <c r="AV416" s="36">
        <v>1</v>
      </c>
      <c r="AW416" s="36">
        <v>2</v>
      </c>
      <c r="AX416" s="36">
        <v>1</v>
      </c>
      <c r="AY416" s="36">
        <v>1</v>
      </c>
      <c r="AZ416" s="36">
        <v>0</v>
      </c>
      <c r="BA416" s="36">
        <v>0</v>
      </c>
      <c r="BB416" s="36">
        <v>1</v>
      </c>
      <c r="BC416" s="36">
        <v>0</v>
      </c>
      <c r="BD416" s="36">
        <v>0</v>
      </c>
      <c r="BE416" s="36">
        <v>0</v>
      </c>
      <c r="BF416" s="36">
        <v>1</v>
      </c>
      <c r="BH416" s="11" t="s">
        <v>6497</v>
      </c>
      <c r="BZ416" s="118"/>
      <c r="CA416" s="118"/>
      <c r="CB416" s="108"/>
      <c r="CC416" s="108"/>
      <c r="CF416" s="118"/>
      <c r="CG416" s="118"/>
      <c r="CH416" s="118"/>
      <c r="CI416" s="108"/>
      <c r="CJ416" s="19"/>
      <c r="CK416" s="118"/>
      <c r="CL416" s="118"/>
      <c r="CM416" s="118"/>
      <c r="CN416" s="108"/>
      <c r="CO416" s="19"/>
    </row>
    <row r="417" spans="1:93">
      <c r="A417" s="74" t="s">
        <v>720</v>
      </c>
      <c r="B417" s="74" t="s">
        <v>1105</v>
      </c>
      <c r="C417" s="38">
        <v>17</v>
      </c>
      <c r="D417" s="38">
        <v>17</v>
      </c>
      <c r="E417" s="55">
        <v>0</v>
      </c>
      <c r="F417" s="55">
        <v>5</v>
      </c>
      <c r="G417" s="55">
        <v>3</v>
      </c>
      <c r="H417" s="55">
        <v>9</v>
      </c>
      <c r="I417" s="55">
        <v>0</v>
      </c>
      <c r="J417" s="82">
        <v>0</v>
      </c>
      <c r="K417" s="114">
        <f t="shared" si="54"/>
        <v>17</v>
      </c>
      <c r="L417" s="23"/>
      <c r="M417" s="71"/>
      <c r="N417" s="61"/>
      <c r="O417" s="61"/>
      <c r="P417" s="61"/>
      <c r="Q417" s="61"/>
      <c r="T417" s="11">
        <f>SUM(T408:T416)</f>
        <v>20</v>
      </c>
      <c r="U417" s="11">
        <f>SUM(U408:U416)</f>
        <v>122</v>
      </c>
      <c r="V417" s="11">
        <f>SUM(V408:V416)</f>
        <v>59</v>
      </c>
      <c r="W417" s="11">
        <f>SUM(W408:W416)</f>
        <v>398</v>
      </c>
      <c r="X417" s="11">
        <f>SUM(X408:X416)</f>
        <v>690</v>
      </c>
      <c r="Y417" s="14">
        <f t="shared" si="55"/>
        <v>1289</v>
      </c>
      <c r="AL417" s="11" t="s">
        <v>6498</v>
      </c>
      <c r="AM417" s="36">
        <v>3</v>
      </c>
      <c r="AN417" s="36">
        <v>3</v>
      </c>
      <c r="AO417" s="36">
        <v>1</v>
      </c>
      <c r="AP417" s="36">
        <v>1</v>
      </c>
      <c r="AQ417" s="36">
        <v>1</v>
      </c>
      <c r="AR417" s="36">
        <v>0</v>
      </c>
      <c r="AS417" s="36">
        <v>0</v>
      </c>
      <c r="AT417" s="35">
        <v>0</v>
      </c>
      <c r="AU417" s="35">
        <v>1</v>
      </c>
      <c r="AV417" s="36">
        <v>1</v>
      </c>
      <c r="AW417" s="36">
        <v>0</v>
      </c>
      <c r="AX417" s="36">
        <v>0</v>
      </c>
      <c r="AY417" s="36">
        <v>1</v>
      </c>
      <c r="AZ417" s="36">
        <v>0</v>
      </c>
      <c r="BA417" s="36">
        <v>0</v>
      </c>
      <c r="BB417" s="36">
        <v>1</v>
      </c>
      <c r="BC417" s="36">
        <v>0</v>
      </c>
      <c r="BD417" s="36">
        <v>0</v>
      </c>
      <c r="BE417" s="36">
        <v>0</v>
      </c>
      <c r="BF417" s="36">
        <v>0</v>
      </c>
      <c r="BH417" s="11" t="s">
        <v>6498</v>
      </c>
      <c r="BZ417" s="118"/>
      <c r="CA417" s="118"/>
      <c r="CB417" s="108"/>
      <c r="CC417" s="108"/>
      <c r="CF417" s="118"/>
      <c r="CG417" s="118"/>
      <c r="CH417" s="118"/>
      <c r="CI417" s="108"/>
      <c r="CJ417" s="19"/>
      <c r="CK417" s="118"/>
      <c r="CL417" s="118"/>
      <c r="CM417" s="118"/>
      <c r="CN417" s="108"/>
      <c r="CO417" s="19"/>
    </row>
    <row r="418" spans="1:93">
      <c r="A418" s="74" t="s">
        <v>720</v>
      </c>
      <c r="B418" s="74" t="s">
        <v>1372</v>
      </c>
      <c r="C418" s="38">
        <v>12</v>
      </c>
      <c r="D418" s="38">
        <v>11</v>
      </c>
      <c r="E418" s="55">
        <v>0</v>
      </c>
      <c r="F418" s="55">
        <v>1</v>
      </c>
      <c r="G418" s="55">
        <v>0</v>
      </c>
      <c r="H418" s="55">
        <v>8</v>
      </c>
      <c r="I418" s="55">
        <v>2</v>
      </c>
      <c r="J418" s="82">
        <v>0</v>
      </c>
      <c r="K418" s="114">
        <f t="shared" si="54"/>
        <v>11</v>
      </c>
      <c r="L418" s="23"/>
      <c r="M418" s="71"/>
      <c r="N418" s="61"/>
      <c r="O418" s="61"/>
      <c r="P418" s="61"/>
      <c r="Q418" s="61"/>
      <c r="AL418" s="11" t="s">
        <v>6499</v>
      </c>
      <c r="AM418" s="36">
        <v>10</v>
      </c>
      <c r="AN418" s="36">
        <v>3</v>
      </c>
      <c r="AO418" s="36">
        <v>5</v>
      </c>
      <c r="AP418" s="36">
        <v>3</v>
      </c>
      <c r="AQ418" s="36">
        <v>2</v>
      </c>
      <c r="AR418" s="36">
        <v>0</v>
      </c>
      <c r="AS418" s="36">
        <v>0</v>
      </c>
      <c r="AT418" s="35">
        <v>0</v>
      </c>
      <c r="AU418" s="35">
        <v>1</v>
      </c>
      <c r="AV418" s="36">
        <v>1</v>
      </c>
      <c r="AW418" s="36">
        <v>0</v>
      </c>
      <c r="AX418" s="36">
        <v>0</v>
      </c>
      <c r="AY418" s="36">
        <v>1</v>
      </c>
      <c r="AZ418" s="36">
        <v>0</v>
      </c>
      <c r="BA418" s="36">
        <v>0</v>
      </c>
      <c r="BB418" s="36">
        <v>1</v>
      </c>
      <c r="BC418" s="36">
        <v>0</v>
      </c>
      <c r="BD418" s="36">
        <v>0</v>
      </c>
      <c r="BE418" s="36">
        <v>0</v>
      </c>
      <c r="BF418" s="36">
        <v>0</v>
      </c>
      <c r="BH418" s="11" t="s">
        <v>6499</v>
      </c>
      <c r="BZ418" s="118"/>
      <c r="CA418" s="118"/>
      <c r="CB418" s="108"/>
      <c r="CC418" s="108"/>
      <c r="CF418" s="118"/>
      <c r="CG418" s="118"/>
      <c r="CH418" s="118"/>
      <c r="CI418" s="108"/>
      <c r="CJ418" s="19"/>
      <c r="CK418" s="118"/>
      <c r="CL418" s="118"/>
      <c r="CM418" s="118"/>
      <c r="CN418" s="108"/>
      <c r="CO418" s="19"/>
    </row>
    <row r="419" spans="1:93">
      <c r="A419" s="74" t="s">
        <v>720</v>
      </c>
      <c r="B419" s="74" t="s">
        <v>1099</v>
      </c>
      <c r="C419" s="38">
        <v>1</v>
      </c>
      <c r="D419" s="38">
        <v>1</v>
      </c>
      <c r="E419" s="55">
        <v>0</v>
      </c>
      <c r="F419" s="55">
        <v>1</v>
      </c>
      <c r="G419" s="55">
        <v>0</v>
      </c>
      <c r="H419" s="55">
        <v>0</v>
      </c>
      <c r="I419" s="55">
        <v>0</v>
      </c>
      <c r="J419" s="82">
        <v>0</v>
      </c>
      <c r="K419" s="114">
        <f t="shared" si="54"/>
        <v>1</v>
      </c>
      <c r="L419" s="23"/>
      <c r="M419" s="71"/>
      <c r="N419" s="61"/>
      <c r="O419" s="61"/>
      <c r="P419" s="61"/>
      <c r="Q419" s="61"/>
      <c r="AL419" s="11" t="s">
        <v>6500</v>
      </c>
      <c r="AM419" s="36">
        <v>51</v>
      </c>
      <c r="AN419" s="36">
        <v>46</v>
      </c>
      <c r="AO419" s="36">
        <v>37</v>
      </c>
      <c r="AP419" s="36">
        <v>28</v>
      </c>
      <c r="AQ419" s="36">
        <v>23</v>
      </c>
      <c r="AR419" s="36">
        <v>12</v>
      </c>
      <c r="AS419" s="36">
        <v>18</v>
      </c>
      <c r="AT419" s="35">
        <v>8</v>
      </c>
      <c r="AU419" s="35">
        <v>10</v>
      </c>
      <c r="AV419" s="36">
        <v>4</v>
      </c>
      <c r="AW419" s="36">
        <v>1</v>
      </c>
      <c r="AX419" s="36">
        <v>5</v>
      </c>
      <c r="AY419" s="36">
        <v>3</v>
      </c>
      <c r="AZ419" s="36">
        <v>0</v>
      </c>
      <c r="BA419" s="36">
        <v>0</v>
      </c>
      <c r="BB419" s="36">
        <v>2</v>
      </c>
      <c r="BC419" s="36">
        <v>0</v>
      </c>
      <c r="BD419" s="36">
        <v>0</v>
      </c>
      <c r="BE419" s="36">
        <v>0</v>
      </c>
      <c r="BF419" s="36">
        <v>4</v>
      </c>
      <c r="BH419" s="11" t="s">
        <v>6500</v>
      </c>
      <c r="BZ419" s="118"/>
      <c r="CA419" s="118"/>
      <c r="CB419" s="108"/>
      <c r="CC419" s="108"/>
      <c r="CF419" s="118"/>
      <c r="CG419" s="118"/>
      <c r="CH419" s="118"/>
      <c r="CI419" s="108"/>
      <c r="CJ419" s="19"/>
      <c r="CK419" s="118"/>
      <c r="CL419" s="118"/>
      <c r="CM419" s="118"/>
      <c r="CN419" s="108"/>
      <c r="CO419" s="19"/>
    </row>
    <row r="420" spans="1:93">
      <c r="A420" s="74" t="s">
        <v>720</v>
      </c>
      <c r="B420" s="74" t="s">
        <v>1117</v>
      </c>
      <c r="C420" s="38">
        <v>153</v>
      </c>
      <c r="D420" s="38">
        <v>136</v>
      </c>
      <c r="E420" s="55">
        <v>1</v>
      </c>
      <c r="F420" s="55">
        <v>17</v>
      </c>
      <c r="G420" s="55">
        <v>2</v>
      </c>
      <c r="H420" s="55">
        <v>27</v>
      </c>
      <c r="I420" s="55">
        <v>89</v>
      </c>
      <c r="J420" s="82">
        <v>0</v>
      </c>
      <c r="K420" s="114">
        <f t="shared" si="54"/>
        <v>136</v>
      </c>
      <c r="L420" s="23"/>
      <c r="M420" s="71">
        <f>SUM(K417:K420)</f>
        <v>165</v>
      </c>
      <c r="N420" s="61"/>
      <c r="O420" s="61"/>
      <c r="P420" s="61"/>
      <c r="Q420" s="61"/>
      <c r="S420" s="14" t="s">
        <v>6496</v>
      </c>
      <c r="T420" s="14" t="s">
        <v>197</v>
      </c>
      <c r="U420" s="14" t="s">
        <v>209</v>
      </c>
      <c r="V420" s="14" t="s">
        <v>186</v>
      </c>
      <c r="W420" s="14" t="s">
        <v>84</v>
      </c>
      <c r="X420" s="14" t="s">
        <v>240</v>
      </c>
      <c r="Y420" s="14" t="s">
        <v>545</v>
      </c>
      <c r="BZ420" s="118"/>
      <c r="CA420" s="118"/>
      <c r="CB420" s="108"/>
      <c r="CC420" s="79"/>
      <c r="CF420" s="118"/>
      <c r="CG420" s="118"/>
      <c r="CH420" s="118"/>
      <c r="CI420" s="108"/>
      <c r="CJ420" s="19"/>
      <c r="CK420" s="118"/>
      <c r="CL420" s="118"/>
      <c r="CM420" s="118"/>
      <c r="CN420" s="108"/>
      <c r="CO420" s="19"/>
    </row>
    <row r="421" spans="1:93">
      <c r="A421" s="76" t="s">
        <v>245</v>
      </c>
      <c r="B421" s="76" t="s">
        <v>1105</v>
      </c>
      <c r="C421" s="52">
        <v>56</v>
      </c>
      <c r="D421" s="52">
        <v>55</v>
      </c>
      <c r="E421" s="52">
        <v>1</v>
      </c>
      <c r="F421" s="52">
        <v>19</v>
      </c>
      <c r="G421" s="52">
        <v>5</v>
      </c>
      <c r="H421" s="52">
        <v>30</v>
      </c>
      <c r="I421" s="52">
        <v>0</v>
      </c>
      <c r="J421" s="52">
        <v>0</v>
      </c>
      <c r="K421" s="115">
        <f t="shared" si="54"/>
        <v>55</v>
      </c>
      <c r="L421" s="23"/>
      <c r="M421" s="71"/>
      <c r="N421" s="61"/>
      <c r="O421" s="61"/>
      <c r="P421" s="61"/>
      <c r="Q421" s="61"/>
      <c r="S421" s="14" t="s">
        <v>6523</v>
      </c>
      <c r="T421" s="98">
        <v>0</v>
      </c>
      <c r="U421" s="98">
        <v>0</v>
      </c>
      <c r="V421" s="56">
        <v>0</v>
      </c>
      <c r="W421" s="56">
        <v>0</v>
      </c>
      <c r="X421" s="56">
        <v>0</v>
      </c>
      <c r="Y421" s="14">
        <f t="shared" ref="Y421:Y430" si="56">SUM(T421:X421)</f>
        <v>0</v>
      </c>
      <c r="BZ421" s="118"/>
      <c r="CA421" s="118"/>
      <c r="CB421" s="108"/>
      <c r="CC421" s="79"/>
      <c r="CF421" s="118"/>
      <c r="CG421" s="118"/>
      <c r="CH421" s="118"/>
      <c r="CI421" s="108"/>
      <c r="CJ421" s="19"/>
      <c r="CK421" s="118"/>
      <c r="CL421" s="118"/>
      <c r="CM421" s="118"/>
      <c r="CN421" s="108"/>
      <c r="CO421" s="19"/>
    </row>
    <row r="422" spans="1:93">
      <c r="A422" s="76" t="s">
        <v>245</v>
      </c>
      <c r="B422" s="76" t="s">
        <v>1372</v>
      </c>
      <c r="C422" s="52">
        <v>111</v>
      </c>
      <c r="D422" s="52">
        <v>110</v>
      </c>
      <c r="E422" s="52">
        <v>0</v>
      </c>
      <c r="F422" s="52">
        <v>3</v>
      </c>
      <c r="G422" s="52">
        <v>0</v>
      </c>
      <c r="H422" s="52">
        <v>39</v>
      </c>
      <c r="I422" s="52">
        <v>68</v>
      </c>
      <c r="J422" s="52">
        <v>0</v>
      </c>
      <c r="K422" s="115">
        <f t="shared" si="54"/>
        <v>110</v>
      </c>
      <c r="L422" s="97"/>
      <c r="M422" s="84"/>
      <c r="N422" s="61"/>
      <c r="O422" s="61"/>
      <c r="P422" s="61"/>
      <c r="Q422" s="61"/>
      <c r="S422" s="14" t="s">
        <v>6524</v>
      </c>
      <c r="T422" s="56">
        <v>0</v>
      </c>
      <c r="U422" s="56">
        <v>1</v>
      </c>
      <c r="V422" s="56">
        <v>0</v>
      </c>
      <c r="W422" s="56">
        <v>0</v>
      </c>
      <c r="X422" s="56">
        <v>0</v>
      </c>
      <c r="Y422" s="14">
        <f t="shared" si="56"/>
        <v>1</v>
      </c>
      <c r="BZ422" s="118"/>
      <c r="CA422" s="118"/>
      <c r="CB422" s="108"/>
      <c r="CC422" s="79"/>
      <c r="CF422" s="118"/>
      <c r="CG422" s="118"/>
      <c r="CH422" s="118"/>
      <c r="CI422" s="108"/>
      <c r="CJ422" s="19"/>
      <c r="CK422" s="118"/>
      <c r="CL422" s="118"/>
      <c r="CM422" s="118"/>
      <c r="CN422" s="108"/>
      <c r="CO422" s="19"/>
    </row>
    <row r="423" spans="1:93">
      <c r="A423" s="76" t="s">
        <v>245</v>
      </c>
      <c r="B423" s="76" t="s">
        <v>1099</v>
      </c>
      <c r="C423" s="52">
        <v>6</v>
      </c>
      <c r="D423" s="52">
        <v>6</v>
      </c>
      <c r="E423" s="52">
        <v>0</v>
      </c>
      <c r="F423" s="52">
        <v>4</v>
      </c>
      <c r="G423" s="52">
        <v>1</v>
      </c>
      <c r="H423" s="52">
        <v>1</v>
      </c>
      <c r="I423" s="52">
        <v>0</v>
      </c>
      <c r="J423" s="52">
        <v>0</v>
      </c>
      <c r="K423" s="115">
        <f t="shared" si="54"/>
        <v>6</v>
      </c>
      <c r="L423" s="97"/>
      <c r="M423" s="84"/>
      <c r="N423" s="61"/>
      <c r="O423" s="61"/>
      <c r="P423" s="61"/>
      <c r="Q423" s="61"/>
      <c r="S423" s="14" t="s">
        <v>6525</v>
      </c>
      <c r="T423" s="98">
        <v>0</v>
      </c>
      <c r="U423" s="98">
        <v>1</v>
      </c>
      <c r="V423" s="56">
        <v>0</v>
      </c>
      <c r="W423" s="56">
        <v>0</v>
      </c>
      <c r="X423" s="56">
        <v>0</v>
      </c>
      <c r="Y423" s="14">
        <f t="shared" si="56"/>
        <v>1</v>
      </c>
      <c r="BZ423" s="118"/>
      <c r="CA423" s="118"/>
      <c r="CB423" s="108"/>
      <c r="CC423" s="79"/>
      <c r="CF423" s="118"/>
      <c r="CG423" s="118"/>
      <c r="CH423" s="118"/>
      <c r="CI423" s="108"/>
      <c r="CJ423" s="19"/>
      <c r="CK423" s="118"/>
      <c r="CL423" s="118"/>
      <c r="CM423" s="118"/>
      <c r="CN423" s="108"/>
      <c r="CO423" s="19"/>
    </row>
    <row r="424" spans="1:93">
      <c r="A424" s="76" t="s">
        <v>245</v>
      </c>
      <c r="B424" s="76" t="s">
        <v>4312</v>
      </c>
      <c r="C424" s="52">
        <v>5</v>
      </c>
      <c r="D424" s="52">
        <v>5</v>
      </c>
      <c r="E424" s="52">
        <v>0</v>
      </c>
      <c r="F424" s="52">
        <v>3</v>
      </c>
      <c r="G424" s="52">
        <v>0</v>
      </c>
      <c r="H424" s="52">
        <v>2</v>
      </c>
      <c r="I424" s="52">
        <v>0</v>
      </c>
      <c r="J424" s="52">
        <v>0</v>
      </c>
      <c r="K424" s="115">
        <f t="shared" si="54"/>
        <v>5</v>
      </c>
      <c r="L424" s="84"/>
      <c r="M424" s="84"/>
      <c r="N424" s="61"/>
      <c r="O424" s="61"/>
      <c r="P424" s="61"/>
      <c r="Q424" s="61"/>
      <c r="S424" s="14" t="s">
        <v>6526</v>
      </c>
      <c r="T424" s="41">
        <v>0</v>
      </c>
      <c r="U424" s="41">
        <v>1</v>
      </c>
      <c r="V424" s="41">
        <v>0</v>
      </c>
      <c r="W424" s="41">
        <v>0</v>
      </c>
      <c r="X424" s="41">
        <v>0</v>
      </c>
      <c r="Y424" s="14">
        <f t="shared" si="56"/>
        <v>1</v>
      </c>
      <c r="BZ424" s="118"/>
      <c r="CA424" s="118"/>
      <c r="CB424" s="108"/>
      <c r="CC424" s="79"/>
      <c r="CF424" s="118"/>
      <c r="CG424" s="118"/>
      <c r="CH424" s="118"/>
      <c r="CI424" s="108"/>
      <c r="CJ424" s="19"/>
      <c r="CK424" s="118"/>
      <c r="CL424" s="118"/>
      <c r="CM424" s="118"/>
      <c r="CN424" s="108"/>
      <c r="CO424" s="19"/>
    </row>
    <row r="425" spans="1:93">
      <c r="A425" s="76" t="s">
        <v>245</v>
      </c>
      <c r="B425" s="76" t="s">
        <v>1117</v>
      </c>
      <c r="C425" s="52">
        <v>634</v>
      </c>
      <c r="D425" s="52">
        <v>563</v>
      </c>
      <c r="E425" s="52">
        <v>5</v>
      </c>
      <c r="F425" s="52">
        <v>29</v>
      </c>
      <c r="G425" s="52">
        <v>8</v>
      </c>
      <c r="H425" s="52">
        <v>67</v>
      </c>
      <c r="I425" s="52">
        <v>454</v>
      </c>
      <c r="J425" s="52">
        <v>0</v>
      </c>
      <c r="K425" s="115">
        <f t="shared" si="54"/>
        <v>563</v>
      </c>
      <c r="L425" s="84"/>
      <c r="M425" s="84">
        <f>SUM(K421:K425)</f>
        <v>739</v>
      </c>
      <c r="N425" s="61"/>
      <c r="O425" s="61"/>
      <c r="P425" s="61"/>
      <c r="Q425" s="61"/>
      <c r="S425" s="14" t="s">
        <v>6457</v>
      </c>
      <c r="T425" s="41">
        <v>0</v>
      </c>
      <c r="U425" s="41">
        <v>2</v>
      </c>
      <c r="V425" s="41">
        <v>3</v>
      </c>
      <c r="W425" s="41">
        <v>0</v>
      </c>
      <c r="X425" s="41">
        <v>0</v>
      </c>
      <c r="Y425" s="14">
        <f t="shared" si="56"/>
        <v>5</v>
      </c>
      <c r="BZ425" s="118"/>
      <c r="CA425" s="118"/>
      <c r="CB425" s="108"/>
      <c r="CC425" s="108"/>
      <c r="CF425" s="118"/>
      <c r="CG425" s="118"/>
      <c r="CH425" s="118"/>
      <c r="CI425" s="108"/>
      <c r="CJ425" s="19"/>
      <c r="CK425" s="118"/>
      <c r="CL425" s="118"/>
      <c r="CM425" s="118"/>
      <c r="CN425" s="108"/>
      <c r="CO425" s="19"/>
    </row>
    <row r="426" spans="1:93">
      <c r="A426" s="74" t="s">
        <v>314</v>
      </c>
      <c r="B426" s="74" t="s">
        <v>1105</v>
      </c>
      <c r="C426" s="38">
        <v>115</v>
      </c>
      <c r="D426" s="38">
        <v>114</v>
      </c>
      <c r="E426" s="38">
        <v>0</v>
      </c>
      <c r="F426" s="38">
        <v>0</v>
      </c>
      <c r="G426" s="38">
        <v>0</v>
      </c>
      <c r="H426" s="38">
        <v>114</v>
      </c>
      <c r="I426" s="38">
        <v>0</v>
      </c>
      <c r="J426" s="83">
        <v>0</v>
      </c>
      <c r="K426" s="114">
        <f t="shared" si="54"/>
        <v>114</v>
      </c>
      <c r="M426" s="61"/>
      <c r="N426" s="61"/>
      <c r="O426" s="61"/>
      <c r="P426" s="61"/>
      <c r="Q426" s="61"/>
      <c r="S426" s="46" t="s">
        <v>6460</v>
      </c>
      <c r="T426" s="52">
        <v>0</v>
      </c>
      <c r="U426" s="52">
        <v>2</v>
      </c>
      <c r="V426" s="52">
        <v>3</v>
      </c>
      <c r="W426" s="52">
        <v>3</v>
      </c>
      <c r="X426" s="52">
        <v>0</v>
      </c>
      <c r="Y426" s="14">
        <f t="shared" si="56"/>
        <v>8</v>
      </c>
      <c r="AL426" s="11" t="s">
        <v>5</v>
      </c>
      <c r="AM426" s="11" t="s">
        <v>6504</v>
      </c>
      <c r="AN426" s="11" t="s">
        <v>6463</v>
      </c>
      <c r="AO426" s="11" t="s">
        <v>6464</v>
      </c>
      <c r="AP426" s="11" t="s">
        <v>6465</v>
      </c>
      <c r="AQ426" s="11" t="s">
        <v>6466</v>
      </c>
      <c r="AR426" s="11" t="s">
        <v>6467</v>
      </c>
      <c r="AS426" s="11" t="s">
        <v>6468</v>
      </c>
      <c r="AT426" s="51" t="s">
        <v>6469</v>
      </c>
      <c r="AU426" s="51" t="s">
        <v>6470</v>
      </c>
      <c r="AV426" s="11" t="s">
        <v>6471</v>
      </c>
      <c r="AW426" s="11" t="s">
        <v>6472</v>
      </c>
      <c r="AX426" s="11" t="s">
        <v>6473</v>
      </c>
      <c r="AY426" s="11" t="s">
        <v>6474</v>
      </c>
      <c r="AZ426" s="11" t="s">
        <v>6475</v>
      </c>
      <c r="BA426" s="11" t="s">
        <v>6476</v>
      </c>
      <c r="BB426" s="11" t="s">
        <v>6477</v>
      </c>
      <c r="BC426" s="11" t="s">
        <v>6478</v>
      </c>
      <c r="BD426" s="11" t="s">
        <v>6479</v>
      </c>
      <c r="BE426" s="11" t="s">
        <v>6480</v>
      </c>
      <c r="BF426" s="11" t="s">
        <v>6481</v>
      </c>
      <c r="BZ426" s="118"/>
      <c r="CA426" s="118"/>
      <c r="CB426" s="108"/>
      <c r="CC426" s="108"/>
      <c r="CF426" s="118"/>
      <c r="CG426" s="118"/>
      <c r="CH426" s="118"/>
      <c r="CI426" s="108"/>
      <c r="CJ426" s="19"/>
      <c r="CK426" s="118"/>
      <c r="CL426" s="118"/>
      <c r="CM426" s="118"/>
      <c r="CN426" s="108"/>
      <c r="CO426" s="19"/>
    </row>
    <row r="427" spans="1:93">
      <c r="A427" s="74" t="s">
        <v>314</v>
      </c>
      <c r="B427" s="74" t="s">
        <v>1372</v>
      </c>
      <c r="C427" s="38">
        <v>111</v>
      </c>
      <c r="D427" s="38">
        <v>105</v>
      </c>
      <c r="E427" s="38">
        <v>6</v>
      </c>
      <c r="F427" s="38">
        <v>20</v>
      </c>
      <c r="G427" s="38">
        <v>24</v>
      </c>
      <c r="H427" s="38">
        <v>55</v>
      </c>
      <c r="I427" s="38">
        <v>0</v>
      </c>
      <c r="J427" s="83">
        <v>0</v>
      </c>
      <c r="K427" s="114">
        <f t="shared" si="54"/>
        <v>105</v>
      </c>
      <c r="L427" s="61"/>
      <c r="M427" s="61"/>
      <c r="N427" s="61"/>
      <c r="O427" s="61"/>
      <c r="P427" s="61"/>
      <c r="Q427" s="61"/>
      <c r="S427" s="14" t="s">
        <v>6461</v>
      </c>
      <c r="T427" s="82">
        <v>0</v>
      </c>
      <c r="U427" s="82">
        <v>5</v>
      </c>
      <c r="V427" s="82">
        <v>3</v>
      </c>
      <c r="W427" s="82">
        <v>9</v>
      </c>
      <c r="X427" s="82">
        <v>0</v>
      </c>
      <c r="Y427" s="14">
        <f t="shared" si="56"/>
        <v>17</v>
      </c>
      <c r="AL427" s="11" t="s">
        <v>6501</v>
      </c>
      <c r="AM427" s="36">
        <v>713</v>
      </c>
      <c r="AN427" s="36">
        <v>352</v>
      </c>
      <c r="AO427" s="36">
        <v>266</v>
      </c>
      <c r="AP427" s="36">
        <v>249</v>
      </c>
      <c r="AQ427" s="36">
        <v>156</v>
      </c>
      <c r="AR427" s="36">
        <v>84</v>
      </c>
      <c r="AS427" s="36">
        <v>62</v>
      </c>
      <c r="AT427" s="35">
        <v>82</v>
      </c>
      <c r="AU427" s="35">
        <v>42</v>
      </c>
      <c r="AV427" s="36">
        <v>52</v>
      </c>
      <c r="AW427" s="36">
        <v>37</v>
      </c>
      <c r="AX427" s="36">
        <v>17</v>
      </c>
      <c r="AY427" s="36">
        <v>19</v>
      </c>
      <c r="AZ427" s="36">
        <v>37</v>
      </c>
      <c r="BA427" s="36">
        <v>13</v>
      </c>
      <c r="BB427" s="36">
        <v>19</v>
      </c>
      <c r="BC427" s="36">
        <v>16</v>
      </c>
      <c r="BD427" s="59">
        <v>11</v>
      </c>
      <c r="BE427" s="36">
        <v>3</v>
      </c>
      <c r="BF427" s="36">
        <v>6</v>
      </c>
      <c r="BH427" s="11" t="s">
        <v>6501</v>
      </c>
      <c r="BZ427" s="118"/>
      <c r="CA427" s="118"/>
      <c r="CB427" s="108"/>
      <c r="CC427" s="108"/>
      <c r="CF427" s="118"/>
      <c r="CG427" s="118"/>
      <c r="CH427" s="118"/>
      <c r="CI427" s="108"/>
      <c r="CJ427" s="19"/>
      <c r="CK427" s="19"/>
      <c r="CL427" s="19"/>
      <c r="CM427" s="19"/>
      <c r="CN427" s="19"/>
      <c r="CO427" s="19"/>
    </row>
    <row r="428" spans="1:93">
      <c r="A428" s="74" t="s">
        <v>314</v>
      </c>
      <c r="B428" s="74" t="s">
        <v>1099</v>
      </c>
      <c r="C428" s="38">
        <v>2</v>
      </c>
      <c r="D428" s="38">
        <v>2</v>
      </c>
      <c r="E428" s="38">
        <v>0</v>
      </c>
      <c r="F428" s="38">
        <v>2</v>
      </c>
      <c r="G428" s="38">
        <v>0</v>
      </c>
      <c r="H428" s="38">
        <v>0</v>
      </c>
      <c r="I428" s="38">
        <v>0</v>
      </c>
      <c r="J428" s="83">
        <v>0</v>
      </c>
      <c r="K428" s="119">
        <f t="shared" si="54"/>
        <v>2</v>
      </c>
      <c r="L428" s="61"/>
      <c r="M428" s="61"/>
      <c r="N428" s="61"/>
      <c r="O428" s="61"/>
      <c r="P428" s="61"/>
      <c r="Q428" s="61"/>
      <c r="S428" s="46" t="s">
        <v>6489</v>
      </c>
      <c r="T428" s="52">
        <v>1</v>
      </c>
      <c r="U428" s="52">
        <v>19</v>
      </c>
      <c r="V428" s="52">
        <v>5</v>
      </c>
      <c r="W428" s="52">
        <v>30</v>
      </c>
      <c r="X428" s="52">
        <v>0</v>
      </c>
      <c r="Y428" s="14">
        <f t="shared" si="56"/>
        <v>55</v>
      </c>
      <c r="AL428" s="11" t="s">
        <v>6502</v>
      </c>
      <c r="AM428" s="36">
        <v>1</v>
      </c>
      <c r="AN428" s="36">
        <v>28</v>
      </c>
      <c r="AO428" s="36">
        <v>72</v>
      </c>
      <c r="AP428" s="36">
        <v>273</v>
      </c>
      <c r="AQ428" s="36">
        <v>355</v>
      </c>
      <c r="AR428" s="36">
        <v>161</v>
      </c>
      <c r="AS428" s="36">
        <v>145</v>
      </c>
      <c r="AT428" s="35">
        <v>92</v>
      </c>
      <c r="AU428" s="35">
        <v>72</v>
      </c>
      <c r="AV428" s="36">
        <v>60</v>
      </c>
      <c r="AW428" s="36">
        <v>43</v>
      </c>
      <c r="AX428" s="36">
        <v>40</v>
      </c>
      <c r="AY428" s="36">
        <v>31</v>
      </c>
      <c r="AZ428" s="36">
        <v>39</v>
      </c>
      <c r="BA428" s="36">
        <v>28</v>
      </c>
      <c r="BB428" s="36">
        <v>32</v>
      </c>
      <c r="BC428" s="36">
        <v>17</v>
      </c>
      <c r="BD428" s="59">
        <v>29</v>
      </c>
      <c r="BE428" s="36">
        <v>10</v>
      </c>
      <c r="BF428" s="36">
        <v>15</v>
      </c>
      <c r="BH428" s="11" t="s">
        <v>6502</v>
      </c>
      <c r="BZ428" s="118"/>
      <c r="CA428" s="118"/>
      <c r="CB428" s="108"/>
      <c r="CC428" s="108"/>
      <c r="CF428" s="118"/>
      <c r="CG428" s="118"/>
      <c r="CH428" s="118"/>
      <c r="CI428" s="108"/>
      <c r="CJ428" s="19"/>
      <c r="CK428" s="19"/>
      <c r="CL428" s="19"/>
      <c r="CM428" s="19"/>
      <c r="CN428" s="19"/>
      <c r="CO428" s="19"/>
    </row>
    <row r="429" spans="1:93">
      <c r="A429" s="74" t="s">
        <v>314</v>
      </c>
      <c r="B429" s="74" t="s">
        <v>4312</v>
      </c>
      <c r="C429" s="38">
        <v>3</v>
      </c>
      <c r="D429" s="38">
        <v>3</v>
      </c>
      <c r="E429" s="38">
        <v>1</v>
      </c>
      <c r="F429" s="38">
        <v>1</v>
      </c>
      <c r="G429" s="38">
        <v>0</v>
      </c>
      <c r="H429" s="38">
        <v>1</v>
      </c>
      <c r="I429" s="38">
        <v>0</v>
      </c>
      <c r="J429" s="83">
        <v>0</v>
      </c>
      <c r="K429" s="119">
        <f t="shared" si="54"/>
        <v>3</v>
      </c>
      <c r="L429" s="61"/>
      <c r="M429" s="61"/>
      <c r="N429" s="61"/>
      <c r="O429" s="61"/>
      <c r="P429" s="61"/>
      <c r="Q429" s="61"/>
      <c r="S429" s="15" t="s">
        <v>6429</v>
      </c>
      <c r="T429" s="82">
        <v>0</v>
      </c>
      <c r="U429" s="82">
        <v>0</v>
      </c>
      <c r="V429" s="82">
        <v>0</v>
      </c>
      <c r="W429" s="82">
        <v>114</v>
      </c>
      <c r="X429" s="82">
        <v>0</v>
      </c>
      <c r="Y429" s="14">
        <f t="shared" si="56"/>
        <v>114</v>
      </c>
      <c r="AL429" s="64" t="s">
        <v>6495</v>
      </c>
      <c r="AM429" s="65">
        <v>0</v>
      </c>
      <c r="AN429" s="65">
        <v>0</v>
      </c>
      <c r="AO429" s="65">
        <v>0</v>
      </c>
      <c r="AP429" s="65">
        <v>0</v>
      </c>
      <c r="AQ429" s="65">
        <v>0</v>
      </c>
      <c r="AR429" s="65">
        <v>415</v>
      </c>
      <c r="AS429" s="65">
        <v>435</v>
      </c>
      <c r="AT429" s="117">
        <v>345</v>
      </c>
      <c r="AU429" s="117">
        <v>433</v>
      </c>
      <c r="AV429" s="65">
        <v>457</v>
      </c>
      <c r="AW429" s="65">
        <v>568</v>
      </c>
      <c r="AX429" s="65">
        <v>453</v>
      </c>
      <c r="AY429" s="65">
        <v>391</v>
      </c>
      <c r="AZ429" s="65">
        <v>236</v>
      </c>
      <c r="BA429" s="65">
        <v>35</v>
      </c>
      <c r="BB429" s="65">
        <v>44</v>
      </c>
      <c r="BC429" s="65">
        <v>12</v>
      </c>
      <c r="BD429" s="66">
        <v>15</v>
      </c>
      <c r="BE429" s="66">
        <v>11</v>
      </c>
      <c r="BF429" s="66">
        <v>1</v>
      </c>
      <c r="BH429" s="64" t="s">
        <v>6495</v>
      </c>
      <c r="BZ429" s="118"/>
      <c r="CA429" s="118"/>
      <c r="CB429" s="108"/>
      <c r="CC429" s="108"/>
      <c r="CF429" s="118"/>
      <c r="CG429" s="118"/>
      <c r="CH429" s="118"/>
      <c r="CI429" s="108"/>
      <c r="CJ429" s="19"/>
      <c r="CK429" s="19"/>
      <c r="CL429" s="19"/>
      <c r="CM429" s="19"/>
      <c r="CN429" s="19"/>
      <c r="CO429" s="19"/>
    </row>
    <row r="430" spans="1:93">
      <c r="A430" s="74" t="s">
        <v>314</v>
      </c>
      <c r="B430" s="74" t="s">
        <v>1117</v>
      </c>
      <c r="C430" s="38">
        <v>120</v>
      </c>
      <c r="D430" s="38">
        <v>118</v>
      </c>
      <c r="E430" s="38">
        <v>6</v>
      </c>
      <c r="F430" s="38">
        <v>3</v>
      </c>
      <c r="G430" s="38">
        <v>7</v>
      </c>
      <c r="H430" s="38">
        <v>26</v>
      </c>
      <c r="I430" s="38">
        <v>76</v>
      </c>
      <c r="J430" s="83">
        <v>0</v>
      </c>
      <c r="K430" s="114">
        <f t="shared" si="54"/>
        <v>118</v>
      </c>
      <c r="L430" s="61"/>
      <c r="M430" s="84">
        <f>SUM(K426:K430)</f>
        <v>342</v>
      </c>
      <c r="N430" s="61"/>
      <c r="O430" s="61"/>
      <c r="P430" s="61"/>
      <c r="Q430" s="61"/>
      <c r="S430" s="61"/>
      <c r="T430" s="19">
        <f>SUM(T421:T429)</f>
        <v>1</v>
      </c>
      <c r="U430" s="19">
        <f>SUM(U421:U429)</f>
        <v>31</v>
      </c>
      <c r="V430" s="19">
        <f>SUM(V421:V429)</f>
        <v>14</v>
      </c>
      <c r="W430" s="19">
        <f>SUM(W421:W429)</f>
        <v>156</v>
      </c>
      <c r="X430" s="19">
        <f>SUM(X421:X429)</f>
        <v>0</v>
      </c>
      <c r="Y430" s="14">
        <f t="shared" si="56"/>
        <v>202</v>
      </c>
      <c r="AL430" s="11" t="s">
        <v>6509</v>
      </c>
      <c r="AM430" s="36">
        <v>0</v>
      </c>
      <c r="AN430" s="36">
        <v>0</v>
      </c>
      <c r="AO430" s="36">
        <v>0</v>
      </c>
      <c r="AP430" s="36">
        <v>0</v>
      </c>
      <c r="AQ430" s="36">
        <v>2</v>
      </c>
      <c r="AR430" s="36">
        <v>15</v>
      </c>
      <c r="AS430" s="36">
        <v>39</v>
      </c>
      <c r="AT430" s="35">
        <v>174</v>
      </c>
      <c r="AU430" s="35">
        <v>257</v>
      </c>
      <c r="AV430" s="36">
        <v>409</v>
      </c>
      <c r="AW430" s="36">
        <v>233</v>
      </c>
      <c r="AX430" s="36">
        <v>203</v>
      </c>
      <c r="AY430" s="36">
        <v>114</v>
      </c>
      <c r="AZ430" s="36">
        <v>154</v>
      </c>
      <c r="BA430" s="36">
        <v>112</v>
      </c>
      <c r="BB430" s="36">
        <v>124</v>
      </c>
      <c r="BC430" s="36">
        <v>60</v>
      </c>
      <c r="BD430" s="59">
        <v>87</v>
      </c>
      <c r="BE430" s="36">
        <v>39</v>
      </c>
      <c r="BF430" s="36">
        <v>57</v>
      </c>
      <c r="BH430" s="11" t="s">
        <v>6509</v>
      </c>
      <c r="BZ430" s="19"/>
      <c r="CA430" s="19"/>
      <c r="CB430" s="19"/>
      <c r="CC430" s="19"/>
      <c r="CF430" s="118"/>
      <c r="CG430" s="118"/>
      <c r="CH430" s="118"/>
      <c r="CI430" s="108"/>
      <c r="CJ430" s="19"/>
      <c r="CK430" s="19"/>
      <c r="CL430" s="19"/>
      <c r="CM430" s="19"/>
      <c r="CN430" s="19"/>
      <c r="CO430" s="19"/>
    </row>
    <row r="431" spans="1:93">
      <c r="A431" s="85" t="s">
        <v>6506</v>
      </c>
      <c r="B431" s="86"/>
      <c r="C431" s="55">
        <f t="shared" ref="C431:J431" si="57">SUM(C407:C430)</f>
        <v>1389</v>
      </c>
      <c r="D431" s="55">
        <f t="shared" si="57"/>
        <v>1289</v>
      </c>
      <c r="E431" s="55">
        <f t="shared" si="57"/>
        <v>20</v>
      </c>
      <c r="F431" s="55">
        <f t="shared" si="57"/>
        <v>122</v>
      </c>
      <c r="G431" s="55">
        <f t="shared" si="57"/>
        <v>59</v>
      </c>
      <c r="H431" s="55">
        <f t="shared" si="57"/>
        <v>398</v>
      </c>
      <c r="I431" s="55">
        <f t="shared" si="57"/>
        <v>690</v>
      </c>
      <c r="J431" s="82">
        <f t="shared" si="57"/>
        <v>0</v>
      </c>
      <c r="K431" s="114">
        <f t="shared" si="54"/>
        <v>1289</v>
      </c>
      <c r="L431" s="61"/>
      <c r="M431" s="84">
        <f>SUM(M407:M430)</f>
        <v>1289</v>
      </c>
      <c r="N431" s="61"/>
      <c r="O431" s="61"/>
      <c r="P431" s="61"/>
      <c r="Q431" s="61"/>
      <c r="S431" s="61"/>
      <c r="T431" s="71"/>
      <c r="U431" s="71"/>
      <c r="V431" s="71"/>
      <c r="W431" s="71"/>
      <c r="X431" s="71"/>
      <c r="Y431" s="19"/>
      <c r="AL431" s="64" t="s">
        <v>6510</v>
      </c>
      <c r="AM431" s="65">
        <v>0</v>
      </c>
      <c r="AN431" s="65">
        <v>0</v>
      </c>
      <c r="AO431" s="65">
        <v>0</v>
      </c>
      <c r="AP431" s="65">
        <v>0</v>
      </c>
      <c r="AQ431" s="65">
        <v>0</v>
      </c>
      <c r="AR431" s="65">
        <v>0</v>
      </c>
      <c r="AS431" s="65">
        <v>0</v>
      </c>
      <c r="AT431" s="65">
        <v>0</v>
      </c>
      <c r="AU431" s="65">
        <v>0</v>
      </c>
      <c r="AV431" s="65">
        <v>2</v>
      </c>
      <c r="AW431" s="65">
        <v>10</v>
      </c>
      <c r="AX431" s="65">
        <v>51</v>
      </c>
      <c r="AY431" s="65">
        <v>115</v>
      </c>
      <c r="AZ431" s="65">
        <v>428</v>
      </c>
      <c r="BA431" s="65">
        <v>525</v>
      </c>
      <c r="BB431" s="65">
        <v>467</v>
      </c>
      <c r="BC431" s="65">
        <v>379</v>
      </c>
      <c r="BD431" s="66">
        <v>320</v>
      </c>
      <c r="BE431" s="66">
        <v>115</v>
      </c>
      <c r="BF431" s="65">
        <v>91</v>
      </c>
      <c r="BH431" s="64" t="s">
        <v>6510</v>
      </c>
      <c r="BZ431" s="19"/>
      <c r="CA431" s="19"/>
      <c r="CB431" s="19"/>
      <c r="CC431" s="19"/>
      <c r="CF431" s="118"/>
      <c r="CG431" s="118"/>
      <c r="CH431" s="118"/>
      <c r="CI431" s="108"/>
      <c r="CJ431" s="19"/>
      <c r="CK431" s="19"/>
      <c r="CL431" s="19"/>
      <c r="CM431" s="19"/>
      <c r="CN431" s="19"/>
      <c r="CO431" s="19"/>
    </row>
    <row r="432" spans="1:93">
      <c r="C432" s="61"/>
      <c r="D432" s="90"/>
      <c r="E432" s="90"/>
      <c r="F432" s="93"/>
      <c r="G432" s="19"/>
      <c r="H432" s="90"/>
      <c r="I432" s="90"/>
      <c r="J432" s="90"/>
      <c r="K432" s="93"/>
      <c r="L432" s="61"/>
      <c r="M432" s="61"/>
      <c r="N432" s="61"/>
      <c r="O432" s="61"/>
      <c r="P432" s="61"/>
      <c r="Q432" s="61"/>
      <c r="S432" s="14" t="s">
        <v>6507</v>
      </c>
      <c r="T432" s="14" t="s">
        <v>197</v>
      </c>
      <c r="U432" s="14" t="s">
        <v>209</v>
      </c>
      <c r="V432" s="14" t="s">
        <v>186</v>
      </c>
      <c r="W432" s="14" t="s">
        <v>84</v>
      </c>
      <c r="X432" s="14" t="s">
        <v>240</v>
      </c>
      <c r="Y432" s="14" t="s">
        <v>6508</v>
      </c>
      <c r="AL432" s="11" t="s">
        <v>6511</v>
      </c>
      <c r="AM432" s="36">
        <v>0</v>
      </c>
      <c r="AN432" s="36">
        <v>0</v>
      </c>
      <c r="AO432" s="36">
        <v>0</v>
      </c>
      <c r="AP432" s="36">
        <v>0</v>
      </c>
      <c r="AQ432" s="36">
        <v>0</v>
      </c>
      <c r="AR432" s="36">
        <v>0</v>
      </c>
      <c r="AS432" s="36">
        <v>0</v>
      </c>
      <c r="AT432" s="36">
        <v>0</v>
      </c>
      <c r="AU432" s="36">
        <v>0</v>
      </c>
      <c r="AV432" s="36">
        <v>1</v>
      </c>
      <c r="AW432" s="36">
        <v>7</v>
      </c>
      <c r="AX432" s="36">
        <v>40</v>
      </c>
      <c r="AY432" s="36">
        <v>42</v>
      </c>
      <c r="AZ432" s="36">
        <v>161</v>
      </c>
      <c r="BA432" s="36">
        <v>182</v>
      </c>
      <c r="BB432" s="36">
        <v>349</v>
      </c>
      <c r="BC432" s="36">
        <v>202</v>
      </c>
      <c r="BD432" s="59">
        <v>211</v>
      </c>
      <c r="BE432" s="36">
        <v>120</v>
      </c>
      <c r="BF432" s="36">
        <v>162</v>
      </c>
      <c r="BH432" s="11" t="s">
        <v>6511</v>
      </c>
      <c r="CF432" s="118"/>
      <c r="CG432" s="118"/>
      <c r="CH432" s="118"/>
      <c r="CI432" s="108"/>
      <c r="CJ432" s="19"/>
      <c r="CK432" s="19"/>
      <c r="CL432" s="19"/>
      <c r="CM432" s="19"/>
      <c r="CN432" s="19"/>
      <c r="CO432" s="19"/>
    </row>
    <row r="433" spans="1:93">
      <c r="C433" s="61"/>
      <c r="D433" s="90"/>
      <c r="E433" s="90"/>
      <c r="F433" s="93"/>
      <c r="G433" s="19"/>
      <c r="H433" s="90"/>
      <c r="I433" s="90"/>
      <c r="J433" s="90"/>
      <c r="K433" s="93"/>
      <c r="L433" s="61"/>
      <c r="M433" s="61"/>
      <c r="N433" s="61"/>
      <c r="O433" s="61"/>
      <c r="P433" s="61"/>
      <c r="Q433" s="61"/>
      <c r="S433" s="14" t="s">
        <v>6523</v>
      </c>
      <c r="T433" s="98">
        <v>0</v>
      </c>
      <c r="U433" s="98">
        <v>1</v>
      </c>
      <c r="V433" s="56">
        <v>0</v>
      </c>
      <c r="W433" s="56">
        <v>0</v>
      </c>
      <c r="X433" s="56">
        <v>0</v>
      </c>
      <c r="Y433" s="15">
        <f>SUM(T433:X433)</f>
        <v>1</v>
      </c>
      <c r="AL433" s="64" t="s">
        <v>6512</v>
      </c>
      <c r="AM433" s="65">
        <v>0</v>
      </c>
      <c r="AN433" s="65">
        <v>0</v>
      </c>
      <c r="AO433" s="65">
        <v>0</v>
      </c>
      <c r="AP433" s="65">
        <v>0</v>
      </c>
      <c r="AQ433" s="65">
        <v>0</v>
      </c>
      <c r="AR433" s="65">
        <v>0</v>
      </c>
      <c r="AS433" s="65">
        <v>0</v>
      </c>
      <c r="AT433" s="65">
        <v>0</v>
      </c>
      <c r="AU433" s="65">
        <v>0</v>
      </c>
      <c r="AV433" s="65">
        <v>0</v>
      </c>
      <c r="AW433" s="65">
        <v>0</v>
      </c>
      <c r="AX433" s="65">
        <v>13</v>
      </c>
      <c r="AY433" s="65">
        <v>33</v>
      </c>
      <c r="AZ433" s="65">
        <v>51</v>
      </c>
      <c r="BA433" s="65">
        <v>28</v>
      </c>
      <c r="BB433" s="65">
        <v>181</v>
      </c>
      <c r="BC433" s="65">
        <v>177</v>
      </c>
      <c r="BD433" s="66">
        <v>386</v>
      </c>
      <c r="BE433" s="66">
        <v>395</v>
      </c>
      <c r="BF433" s="65">
        <v>522</v>
      </c>
      <c r="BH433" s="64" t="s">
        <v>6512</v>
      </c>
      <c r="CF433" s="118"/>
      <c r="CG433" s="118"/>
      <c r="CH433" s="118"/>
      <c r="CI433" s="108"/>
      <c r="CJ433" s="19"/>
      <c r="CK433" s="19"/>
      <c r="CL433" s="19"/>
      <c r="CM433" s="19"/>
      <c r="CN433" s="19"/>
      <c r="CO433" s="19"/>
    </row>
    <row r="434" spans="1:93">
      <c r="C434" s="61"/>
      <c r="D434" s="90"/>
      <c r="E434" s="90"/>
      <c r="F434" s="93"/>
      <c r="G434" s="19"/>
      <c r="H434" s="19"/>
      <c r="I434" s="19"/>
      <c r="J434" s="19"/>
      <c r="K434" s="19"/>
      <c r="L434" s="61"/>
      <c r="M434" s="61"/>
      <c r="N434" s="61"/>
      <c r="O434" s="61"/>
      <c r="P434" s="61"/>
      <c r="Q434" s="61"/>
      <c r="S434" s="14" t="s">
        <v>6524</v>
      </c>
      <c r="T434" s="56">
        <v>0</v>
      </c>
      <c r="U434" s="56">
        <v>0</v>
      </c>
      <c r="V434" s="56">
        <v>0</v>
      </c>
      <c r="W434" s="56">
        <v>0</v>
      </c>
      <c r="X434" s="56">
        <v>0</v>
      </c>
      <c r="Y434" s="15">
        <f t="shared" ref="Y434:Y442" si="58">SUM(T434:W434)</f>
        <v>0</v>
      </c>
      <c r="AL434" s="11" t="s">
        <v>6513</v>
      </c>
      <c r="AM434" s="36">
        <v>0</v>
      </c>
      <c r="AN434" s="36">
        <v>0</v>
      </c>
      <c r="AO434" s="36">
        <v>0</v>
      </c>
      <c r="AP434" s="36">
        <v>0</v>
      </c>
      <c r="AQ434" s="36">
        <v>0</v>
      </c>
      <c r="AR434" s="36">
        <v>0</v>
      </c>
      <c r="AS434" s="36">
        <v>0</v>
      </c>
      <c r="AT434" s="36">
        <v>0</v>
      </c>
      <c r="AU434" s="36">
        <v>0</v>
      </c>
      <c r="AV434" s="36">
        <v>0</v>
      </c>
      <c r="AW434" s="36">
        <v>0</v>
      </c>
      <c r="AX434" s="36">
        <v>0</v>
      </c>
      <c r="AY434" s="36">
        <v>0</v>
      </c>
      <c r="AZ434" s="36">
        <v>0</v>
      </c>
      <c r="BA434" s="36">
        <v>0</v>
      </c>
      <c r="BB434" s="36">
        <v>0</v>
      </c>
      <c r="BC434" s="36">
        <v>0</v>
      </c>
      <c r="BD434" s="59">
        <v>61</v>
      </c>
      <c r="BE434" s="36">
        <v>57</v>
      </c>
      <c r="BF434" s="36">
        <v>152</v>
      </c>
      <c r="BH434" s="11" t="s">
        <v>6513</v>
      </c>
      <c r="CF434" s="118"/>
      <c r="CG434" s="118"/>
      <c r="CH434" s="118"/>
      <c r="CI434" s="108"/>
      <c r="CJ434" s="19"/>
      <c r="CK434" s="19"/>
      <c r="CL434" s="19"/>
      <c r="CM434" s="19"/>
      <c r="CN434" s="19"/>
      <c r="CO434" s="19"/>
    </row>
    <row r="435" spans="1:93">
      <c r="C435" s="61"/>
      <c r="D435" s="90"/>
      <c r="E435" s="90"/>
      <c r="F435" s="93"/>
      <c r="G435" s="19"/>
      <c r="H435" s="19"/>
      <c r="I435" s="19"/>
      <c r="J435" s="19"/>
      <c r="K435" s="19"/>
      <c r="L435" s="61"/>
      <c r="M435" s="61"/>
      <c r="N435" s="61"/>
      <c r="O435" s="61"/>
      <c r="P435" s="61"/>
      <c r="Q435" s="61"/>
      <c r="S435" s="14" t="s">
        <v>6525</v>
      </c>
      <c r="T435" s="98">
        <v>0</v>
      </c>
      <c r="U435" s="98">
        <v>0</v>
      </c>
      <c r="V435" s="56">
        <v>0</v>
      </c>
      <c r="W435" s="56">
        <v>0</v>
      </c>
      <c r="X435" s="56">
        <v>0</v>
      </c>
      <c r="Y435" s="15">
        <f t="shared" si="58"/>
        <v>0</v>
      </c>
      <c r="AL435" s="64" t="s">
        <v>6514</v>
      </c>
      <c r="AM435" s="65">
        <v>0</v>
      </c>
      <c r="AN435" s="65">
        <v>0</v>
      </c>
      <c r="AO435" s="65">
        <v>0</v>
      </c>
      <c r="AP435" s="65">
        <v>0</v>
      </c>
      <c r="AQ435" s="65">
        <v>0</v>
      </c>
      <c r="AR435" s="65">
        <v>0</v>
      </c>
      <c r="AS435" s="65">
        <v>0</v>
      </c>
      <c r="AT435" s="65">
        <v>0</v>
      </c>
      <c r="AU435" s="65">
        <v>0</v>
      </c>
      <c r="AV435" s="65">
        <v>0</v>
      </c>
      <c r="AW435" s="65">
        <v>0</v>
      </c>
      <c r="AX435" s="65">
        <v>0</v>
      </c>
      <c r="AY435" s="65">
        <v>0</v>
      </c>
      <c r="AZ435" s="65">
        <v>0</v>
      </c>
      <c r="BA435" s="65">
        <v>0</v>
      </c>
      <c r="BB435" s="65">
        <v>0</v>
      </c>
      <c r="BC435" s="65">
        <v>0</v>
      </c>
      <c r="BD435" s="66">
        <v>0</v>
      </c>
      <c r="BE435" s="66">
        <v>0</v>
      </c>
      <c r="BF435" s="65">
        <v>76</v>
      </c>
      <c r="BH435" s="64" t="s">
        <v>6514</v>
      </c>
      <c r="CF435" s="118"/>
      <c r="CG435" s="118"/>
      <c r="CH435" s="118"/>
      <c r="CI435" s="108"/>
      <c r="CJ435" s="19"/>
      <c r="CK435" s="19"/>
      <c r="CL435" s="19"/>
      <c r="CM435" s="19"/>
      <c r="CN435" s="19"/>
      <c r="CO435" s="19"/>
    </row>
    <row r="436" spans="1:93">
      <c r="C436" s="61"/>
      <c r="D436" s="90"/>
      <c r="E436" s="90"/>
      <c r="F436" s="93"/>
      <c r="G436" s="19"/>
      <c r="H436" s="19"/>
      <c r="I436" s="19"/>
      <c r="J436" s="19"/>
      <c r="K436" s="19"/>
      <c r="L436" s="61"/>
      <c r="M436" s="61"/>
      <c r="N436" s="61"/>
      <c r="O436" s="61"/>
      <c r="P436" s="61"/>
      <c r="Q436" s="61"/>
      <c r="S436" s="14" t="s">
        <v>6526</v>
      </c>
      <c r="T436" s="41">
        <v>0</v>
      </c>
      <c r="U436" s="41">
        <v>1</v>
      </c>
      <c r="V436" s="41">
        <v>3</v>
      </c>
      <c r="W436" s="56">
        <v>0</v>
      </c>
      <c r="X436" s="41">
        <v>0</v>
      </c>
      <c r="Y436" s="15">
        <f t="shared" si="58"/>
        <v>4</v>
      </c>
      <c r="CF436" s="118"/>
      <c r="CG436" s="118"/>
      <c r="CH436" s="118"/>
      <c r="CI436" s="108"/>
      <c r="CJ436" s="19"/>
      <c r="CK436" s="19"/>
      <c r="CL436" s="19"/>
      <c r="CM436" s="19"/>
      <c r="CN436" s="19"/>
      <c r="CO436" s="19"/>
    </row>
    <row r="437" spans="1:93">
      <c r="C437" s="61"/>
      <c r="D437" s="90"/>
      <c r="E437" s="90"/>
      <c r="F437" s="93"/>
      <c r="G437" s="19"/>
      <c r="H437" s="19"/>
      <c r="I437" s="19"/>
      <c r="J437" s="19"/>
      <c r="K437" s="19"/>
      <c r="L437" s="61"/>
      <c r="M437" s="61"/>
      <c r="N437" s="61"/>
      <c r="O437" s="61"/>
      <c r="P437" s="61"/>
      <c r="Q437" s="61"/>
      <c r="S437" s="14" t="s">
        <v>6457</v>
      </c>
      <c r="T437" s="41">
        <v>0</v>
      </c>
      <c r="U437" s="41">
        <v>0</v>
      </c>
      <c r="V437" s="41">
        <v>0</v>
      </c>
      <c r="W437" s="56">
        <v>6</v>
      </c>
      <c r="X437" s="41">
        <v>0</v>
      </c>
      <c r="Y437" s="15">
        <f t="shared" si="58"/>
        <v>6</v>
      </c>
      <c r="CF437" s="118"/>
      <c r="CG437" s="118"/>
      <c r="CH437" s="118"/>
      <c r="CI437" s="108"/>
      <c r="CJ437" s="19"/>
      <c r="CK437" s="19"/>
      <c r="CL437" s="19"/>
      <c r="CM437" s="19"/>
      <c r="CN437" s="19"/>
      <c r="CO437" s="19"/>
    </row>
    <row r="438" spans="1:93">
      <c r="C438" s="61"/>
      <c r="D438" s="90"/>
      <c r="E438" s="90"/>
      <c r="F438" s="93"/>
      <c r="G438" s="19"/>
      <c r="H438" s="19"/>
      <c r="I438" s="19"/>
      <c r="J438" s="19"/>
      <c r="K438" s="19"/>
      <c r="L438" s="61"/>
      <c r="M438" s="61"/>
      <c r="N438" s="61"/>
      <c r="O438" s="61"/>
      <c r="P438" s="61"/>
      <c r="Q438" s="61"/>
      <c r="S438" s="46" t="s">
        <v>6460</v>
      </c>
      <c r="T438" s="47">
        <v>0</v>
      </c>
      <c r="U438" s="47">
        <v>5</v>
      </c>
      <c r="V438" s="47">
        <v>0</v>
      </c>
      <c r="W438" s="57">
        <v>10</v>
      </c>
      <c r="X438" s="47">
        <v>1</v>
      </c>
      <c r="Y438" s="15">
        <f t="shared" si="58"/>
        <v>15</v>
      </c>
      <c r="CF438" s="118"/>
      <c r="CG438" s="118"/>
      <c r="CH438" s="118"/>
      <c r="CI438" s="108"/>
      <c r="CJ438" s="19"/>
      <c r="CK438" s="19"/>
      <c r="CL438" s="19"/>
      <c r="CM438" s="19"/>
      <c r="CN438" s="19"/>
      <c r="CO438" s="19"/>
    </row>
    <row r="439" spans="1:93">
      <c r="C439" s="61"/>
      <c r="D439" s="90"/>
      <c r="E439" s="90"/>
      <c r="F439" s="93"/>
      <c r="G439" s="19"/>
      <c r="H439" s="19"/>
      <c r="I439" s="19"/>
      <c r="J439" s="19"/>
      <c r="K439" s="19"/>
      <c r="L439" s="61"/>
      <c r="M439" s="61"/>
      <c r="N439" s="61"/>
      <c r="O439" s="61"/>
      <c r="P439" s="61"/>
      <c r="Q439" s="61"/>
      <c r="S439" s="14" t="s">
        <v>6461</v>
      </c>
      <c r="T439" s="58">
        <v>1</v>
      </c>
      <c r="U439" s="58">
        <v>19</v>
      </c>
      <c r="V439" s="58">
        <v>2</v>
      </c>
      <c r="W439" s="56">
        <v>35</v>
      </c>
      <c r="X439" s="41">
        <v>91</v>
      </c>
      <c r="Y439" s="15">
        <f t="shared" si="58"/>
        <v>57</v>
      </c>
      <c r="CF439" s="118"/>
      <c r="CG439" s="118"/>
      <c r="CH439" s="118"/>
      <c r="CI439" s="108"/>
      <c r="CJ439" s="19"/>
      <c r="CK439" s="19"/>
      <c r="CL439" s="19"/>
      <c r="CM439" s="19"/>
      <c r="CN439" s="19"/>
      <c r="CO439" s="19"/>
    </row>
    <row r="440" spans="1:93">
      <c r="C440" s="61"/>
      <c r="D440" s="90"/>
      <c r="E440" s="90"/>
      <c r="F440" s="93"/>
      <c r="G440" s="19"/>
      <c r="H440" s="19"/>
      <c r="I440" s="19"/>
      <c r="J440" s="19"/>
      <c r="K440" s="19"/>
      <c r="L440" s="61"/>
      <c r="M440" s="61"/>
      <c r="N440" s="61"/>
      <c r="O440" s="61"/>
      <c r="P440" s="61"/>
      <c r="Q440" s="61"/>
      <c r="S440" s="46" t="s">
        <v>6489</v>
      </c>
      <c r="T440" s="47">
        <v>5</v>
      </c>
      <c r="U440" s="47">
        <v>39</v>
      </c>
      <c r="V440" s="47">
        <v>9</v>
      </c>
      <c r="W440" s="57">
        <v>109</v>
      </c>
      <c r="X440" s="47">
        <v>522</v>
      </c>
      <c r="Y440" s="15">
        <f t="shared" si="58"/>
        <v>162</v>
      </c>
      <c r="CF440" s="118"/>
      <c r="CG440" s="118"/>
      <c r="CH440" s="118"/>
      <c r="CI440" s="108"/>
      <c r="CJ440" s="19"/>
      <c r="CK440" s="19"/>
      <c r="CL440" s="19"/>
      <c r="CM440" s="19"/>
      <c r="CN440" s="19"/>
      <c r="CO440" s="19"/>
    </row>
    <row r="441" spans="1:93">
      <c r="C441" s="61"/>
      <c r="D441" s="61"/>
      <c r="E441" s="61"/>
      <c r="F441" s="61"/>
      <c r="G441" s="61"/>
      <c r="H441" s="61"/>
      <c r="I441" s="61"/>
      <c r="J441" s="61"/>
      <c r="K441" s="61"/>
      <c r="L441" s="61"/>
      <c r="M441" s="61"/>
      <c r="N441" s="61"/>
      <c r="O441" s="61"/>
      <c r="P441" s="61"/>
      <c r="Q441" s="61"/>
      <c r="S441" s="15" t="s">
        <v>6429</v>
      </c>
      <c r="T441" s="41">
        <v>13</v>
      </c>
      <c r="U441" s="41">
        <v>26</v>
      </c>
      <c r="V441" s="41">
        <v>31</v>
      </c>
      <c r="W441" s="56">
        <v>82</v>
      </c>
      <c r="X441" s="41">
        <v>76</v>
      </c>
      <c r="Y441" s="15">
        <f t="shared" si="58"/>
        <v>152</v>
      </c>
      <c r="CF441" s="118"/>
      <c r="CG441" s="118"/>
      <c r="CH441" s="118"/>
      <c r="CI441" s="108"/>
      <c r="CJ441" s="19"/>
      <c r="CK441" s="19"/>
      <c r="CL441" s="19"/>
      <c r="CM441" s="19"/>
      <c r="CN441" s="19"/>
      <c r="CO441" s="19"/>
    </row>
    <row r="442" spans="1:93">
      <c r="C442" s="61"/>
      <c r="D442" s="61"/>
      <c r="E442" s="61"/>
      <c r="F442" s="61"/>
      <c r="G442" s="61"/>
      <c r="H442" s="61"/>
      <c r="I442" s="61"/>
      <c r="J442" s="61"/>
      <c r="K442" s="61"/>
      <c r="L442" s="61"/>
      <c r="M442" s="61"/>
      <c r="N442" s="61"/>
      <c r="O442" s="61"/>
      <c r="P442" s="61"/>
      <c r="Q442" s="61"/>
      <c r="T442" s="19">
        <f>SUM(T433:T441)</f>
        <v>19</v>
      </c>
      <c r="U442" s="19">
        <f>SUM(U433:U441)</f>
        <v>91</v>
      </c>
      <c r="V442" s="19">
        <f>SUM(V433:V441)</f>
        <v>45</v>
      </c>
      <c r="W442" s="19">
        <f>SUM(W433:W441)</f>
        <v>242</v>
      </c>
      <c r="X442" s="19">
        <f>SUM(X433:X441)</f>
        <v>690</v>
      </c>
      <c r="Y442" s="15">
        <f t="shared" si="58"/>
        <v>397</v>
      </c>
      <c r="CF442" s="118"/>
      <c r="CG442" s="118"/>
      <c r="CH442" s="118"/>
      <c r="CI442" s="108"/>
      <c r="CJ442" s="19"/>
      <c r="CK442" s="19"/>
      <c r="CL442" s="19"/>
      <c r="CM442" s="19"/>
      <c r="CN442" s="19"/>
      <c r="CO442" s="19"/>
    </row>
    <row r="443" spans="1:93">
      <c r="N443" s="61"/>
      <c r="O443" s="61"/>
      <c r="P443" s="61"/>
      <c r="Q443" s="61"/>
      <c r="CF443" s="118"/>
      <c r="CG443" s="118"/>
      <c r="CH443" s="118"/>
      <c r="CI443" s="108"/>
      <c r="CJ443" s="19"/>
      <c r="CK443" s="19"/>
      <c r="CL443" s="19"/>
      <c r="CM443" s="19"/>
      <c r="CN443" s="19"/>
      <c r="CO443" s="19"/>
    </row>
    <row r="444" spans="1:93">
      <c r="N444" s="61"/>
      <c r="O444" s="61"/>
      <c r="P444" s="61"/>
      <c r="Q444" s="61"/>
      <c r="CF444" s="19"/>
      <c r="CG444" s="19"/>
      <c r="CH444" s="118"/>
      <c r="CI444" s="19"/>
      <c r="CJ444" s="19"/>
      <c r="CK444" s="19"/>
      <c r="CL444" s="19"/>
      <c r="CM444" s="19"/>
      <c r="CN444" s="19"/>
      <c r="CO444" s="19"/>
    </row>
    <row r="445" spans="1:93">
      <c r="N445" s="61"/>
      <c r="O445" s="61"/>
      <c r="P445" s="61"/>
      <c r="Q445" s="61"/>
      <c r="CF445" s="19"/>
      <c r="CG445" s="19"/>
      <c r="CH445" s="19"/>
      <c r="CI445" s="19"/>
      <c r="CJ445" s="19"/>
      <c r="CK445" s="19"/>
      <c r="CL445" s="19"/>
      <c r="CM445" s="19"/>
      <c r="CN445" s="19"/>
      <c r="CO445" s="19"/>
    </row>
    <row r="446" spans="1:93" ht="38.25">
      <c r="A446" s="33" t="s">
        <v>6480</v>
      </c>
      <c r="B446" s="33" t="s">
        <v>6433</v>
      </c>
      <c r="C446" s="33" t="s">
        <v>6423</v>
      </c>
      <c r="D446" s="33" t="s">
        <v>6444</v>
      </c>
      <c r="E446" s="33" t="s">
        <v>6445</v>
      </c>
      <c r="F446" s="33" t="s">
        <v>6446</v>
      </c>
      <c r="G446" s="33" t="s">
        <v>6447</v>
      </c>
      <c r="H446" s="33" t="s">
        <v>6448</v>
      </c>
      <c r="I446" s="33" t="s">
        <v>6449</v>
      </c>
      <c r="J446" s="33" t="s">
        <v>6450</v>
      </c>
      <c r="K446" s="34" t="s">
        <v>6451</v>
      </c>
      <c r="L446" s="21"/>
      <c r="M446" s="16" t="s">
        <v>6533</v>
      </c>
      <c r="N446" s="61"/>
      <c r="O446" s="61"/>
      <c r="P446" s="61"/>
      <c r="Q446" s="61"/>
      <c r="S446" s="11" t="s">
        <v>6480</v>
      </c>
      <c r="AL446" s="17" t="s">
        <v>6453</v>
      </c>
      <c r="AM446" s="35" t="s">
        <v>6480</v>
      </c>
      <c r="AN446" s="36"/>
      <c r="AO446" s="36"/>
      <c r="AP446" s="36"/>
      <c r="CF446" s="19"/>
      <c r="CG446" s="19"/>
      <c r="CH446" s="19"/>
      <c r="CI446" s="19"/>
      <c r="CJ446" s="19"/>
      <c r="CK446" s="19"/>
      <c r="CL446" s="19"/>
      <c r="CM446" s="19"/>
      <c r="CN446" s="19"/>
      <c r="CO446" s="19"/>
    </row>
    <row r="447" spans="1:93">
      <c r="A447" s="74" t="s">
        <v>679</v>
      </c>
      <c r="B447" s="74" t="s">
        <v>1117</v>
      </c>
      <c r="C447" s="120">
        <v>3</v>
      </c>
      <c r="D447" s="83">
        <v>3</v>
      </c>
      <c r="E447" s="82">
        <v>0</v>
      </c>
      <c r="F447" s="82">
        <v>0</v>
      </c>
      <c r="G447" s="82">
        <v>0</v>
      </c>
      <c r="H447" s="82">
        <v>3</v>
      </c>
      <c r="I447" s="82">
        <v>0</v>
      </c>
      <c r="J447" s="82">
        <v>0</v>
      </c>
      <c r="K447" s="114">
        <f t="shared" ref="K447:K463" si="59">SUM(E447:J447)</f>
        <v>3</v>
      </c>
      <c r="L447" s="23"/>
      <c r="M447" s="71">
        <v>3</v>
      </c>
      <c r="S447" s="14" t="s">
        <v>6455</v>
      </c>
      <c r="T447" s="14" t="s">
        <v>197</v>
      </c>
      <c r="U447" s="14" t="s">
        <v>209</v>
      </c>
      <c r="V447" s="14" t="s">
        <v>186</v>
      </c>
      <c r="W447" s="14" t="s">
        <v>84</v>
      </c>
      <c r="X447" s="14" t="s">
        <v>240</v>
      </c>
      <c r="Y447" s="14" t="s">
        <v>545</v>
      </c>
      <c r="AL447" s="11" t="s">
        <v>6456</v>
      </c>
      <c r="AM447" s="36"/>
      <c r="AN447" s="36"/>
      <c r="AO447" s="36"/>
      <c r="AP447" s="36"/>
      <c r="CF447" s="19"/>
      <c r="CG447" s="19"/>
      <c r="CH447" s="19"/>
      <c r="CI447" s="19"/>
      <c r="CJ447" s="19"/>
      <c r="CK447" s="19"/>
      <c r="CL447" s="19"/>
      <c r="CM447" s="19"/>
      <c r="CN447" s="19"/>
      <c r="CO447" s="19"/>
    </row>
    <row r="448" spans="1:93">
      <c r="A448" s="76" t="s">
        <v>685</v>
      </c>
      <c r="B448" s="76" t="s">
        <v>1105</v>
      </c>
      <c r="C448" s="121">
        <v>2</v>
      </c>
      <c r="D448" s="43">
        <v>2</v>
      </c>
      <c r="E448" s="52">
        <v>0</v>
      </c>
      <c r="F448" s="52">
        <v>0</v>
      </c>
      <c r="G448" s="52">
        <v>0</v>
      </c>
      <c r="H448" s="52">
        <v>2</v>
      </c>
      <c r="I448" s="52">
        <v>0</v>
      </c>
      <c r="J448" s="52">
        <v>0</v>
      </c>
      <c r="K448" s="114">
        <f t="shared" si="59"/>
        <v>2</v>
      </c>
      <c r="L448" s="64"/>
      <c r="M448" s="122"/>
      <c r="S448" s="14" t="s">
        <v>6523</v>
      </c>
      <c r="T448" s="98">
        <v>0</v>
      </c>
      <c r="U448" s="98">
        <v>0</v>
      </c>
      <c r="V448" s="56">
        <v>0</v>
      </c>
      <c r="W448" s="56">
        <v>0</v>
      </c>
      <c r="X448" s="56">
        <v>0</v>
      </c>
      <c r="Y448" s="14">
        <f t="shared" ref="Y448:Y457" si="60">SUM(T448:X448)</f>
        <v>0</v>
      </c>
      <c r="AL448" s="11" t="s">
        <v>6458</v>
      </c>
      <c r="AM448" s="36"/>
      <c r="AN448" s="36"/>
      <c r="AO448" s="36"/>
      <c r="AP448" s="36"/>
      <c r="CF448" s="19"/>
      <c r="CG448" s="19"/>
      <c r="CH448" s="19"/>
      <c r="CI448" s="19"/>
      <c r="CJ448" s="19"/>
      <c r="CK448" s="19"/>
      <c r="CL448" s="19"/>
      <c r="CM448" s="19"/>
      <c r="CN448" s="19"/>
      <c r="CO448" s="19"/>
    </row>
    <row r="449" spans="1:93">
      <c r="A449" s="76" t="s">
        <v>685</v>
      </c>
      <c r="B449" s="76" t="s">
        <v>1372</v>
      </c>
      <c r="C449" s="121">
        <v>2</v>
      </c>
      <c r="D449" s="43">
        <v>2</v>
      </c>
      <c r="E449" s="52">
        <v>0</v>
      </c>
      <c r="F449" s="52">
        <v>0</v>
      </c>
      <c r="G449" s="52">
        <v>0</v>
      </c>
      <c r="H449" s="52">
        <v>0</v>
      </c>
      <c r="I449" s="52">
        <v>2</v>
      </c>
      <c r="J449" s="52">
        <v>0</v>
      </c>
      <c r="K449" s="114">
        <f t="shared" si="59"/>
        <v>2</v>
      </c>
      <c r="L449" s="123"/>
      <c r="M449" s="124"/>
      <c r="S449" s="14" t="s">
        <v>6524</v>
      </c>
      <c r="T449" s="56">
        <v>0</v>
      </c>
      <c r="U449" s="56">
        <v>0</v>
      </c>
      <c r="V449" s="56">
        <v>0</v>
      </c>
      <c r="W449" s="56">
        <v>0</v>
      </c>
      <c r="X449" s="56">
        <v>0</v>
      </c>
      <c r="Y449" s="14">
        <f t="shared" si="60"/>
        <v>0</v>
      </c>
      <c r="AM449" s="36"/>
      <c r="AN449" s="36"/>
      <c r="AO449" s="36"/>
      <c r="AP449" s="36"/>
      <c r="CF449" s="19"/>
      <c r="CG449" s="19"/>
      <c r="CH449" s="19"/>
      <c r="CI449" s="19"/>
      <c r="CJ449" s="19"/>
      <c r="CK449" s="19"/>
      <c r="CL449" s="19"/>
      <c r="CM449" s="19"/>
      <c r="CN449" s="19"/>
      <c r="CO449" s="19"/>
    </row>
    <row r="450" spans="1:93">
      <c r="A450" s="76" t="s">
        <v>685</v>
      </c>
      <c r="B450" s="76" t="s">
        <v>1117</v>
      </c>
      <c r="C450" s="121">
        <v>20</v>
      </c>
      <c r="D450" s="43">
        <v>19</v>
      </c>
      <c r="E450" s="52">
        <v>0</v>
      </c>
      <c r="F450" s="52">
        <v>4</v>
      </c>
      <c r="G450" s="52">
        <v>0</v>
      </c>
      <c r="H450" s="52">
        <v>6</v>
      </c>
      <c r="I450" s="52">
        <v>9</v>
      </c>
      <c r="J450" s="52">
        <v>0</v>
      </c>
      <c r="K450" s="114">
        <f t="shared" si="59"/>
        <v>19</v>
      </c>
      <c r="L450" s="123"/>
      <c r="M450" s="124">
        <v>23</v>
      </c>
      <c r="S450" s="14" t="s">
        <v>6525</v>
      </c>
      <c r="T450" s="98">
        <v>0</v>
      </c>
      <c r="U450" s="98">
        <v>0</v>
      </c>
      <c r="V450" s="56">
        <v>0</v>
      </c>
      <c r="W450" s="56">
        <v>0</v>
      </c>
      <c r="X450" s="56">
        <v>0</v>
      </c>
      <c r="Y450" s="14">
        <f t="shared" si="60"/>
        <v>0</v>
      </c>
      <c r="AL450" s="11" t="s">
        <v>5</v>
      </c>
      <c r="AM450" s="11" t="s">
        <v>6462</v>
      </c>
      <c r="AN450" s="11" t="s">
        <v>6463</v>
      </c>
      <c r="AO450" s="11" t="s">
        <v>6464</v>
      </c>
      <c r="AP450" s="11" t="s">
        <v>6465</v>
      </c>
      <c r="AQ450" s="11" t="s">
        <v>6466</v>
      </c>
      <c r="AR450" s="11" t="s">
        <v>6467</v>
      </c>
      <c r="AS450" s="11" t="s">
        <v>6468</v>
      </c>
      <c r="AT450" s="51" t="s">
        <v>6469</v>
      </c>
      <c r="AU450" s="51" t="s">
        <v>6470</v>
      </c>
      <c r="AV450" s="11" t="s">
        <v>6471</v>
      </c>
      <c r="AW450" s="11" t="s">
        <v>6472</v>
      </c>
      <c r="AX450" s="11" t="s">
        <v>6473</v>
      </c>
      <c r="AY450" s="11" t="s">
        <v>6474</v>
      </c>
      <c r="AZ450" s="11" t="s">
        <v>6475</v>
      </c>
      <c r="BA450" s="11" t="s">
        <v>6476</v>
      </c>
      <c r="BB450" s="11" t="s">
        <v>6477</v>
      </c>
      <c r="BC450" s="11" t="s">
        <v>6478</v>
      </c>
      <c r="BD450" s="11" t="s">
        <v>6479</v>
      </c>
      <c r="BE450" s="11" t="s">
        <v>6480</v>
      </c>
      <c r="CF450" s="19"/>
      <c r="CG450" s="19"/>
      <c r="CH450" s="19"/>
      <c r="CI450" s="19"/>
      <c r="CJ450" s="19"/>
      <c r="CK450" s="19"/>
      <c r="CL450" s="19"/>
      <c r="CM450" s="19"/>
      <c r="CN450" s="19"/>
      <c r="CO450" s="19"/>
    </row>
    <row r="451" spans="1:93">
      <c r="A451" s="125" t="s">
        <v>720</v>
      </c>
      <c r="B451" s="125" t="s">
        <v>1105</v>
      </c>
      <c r="C451" s="120">
        <v>11</v>
      </c>
      <c r="D451" s="83">
        <v>10</v>
      </c>
      <c r="E451" s="82">
        <v>0</v>
      </c>
      <c r="F451" s="82">
        <v>2</v>
      </c>
      <c r="G451" s="82">
        <v>0</v>
      </c>
      <c r="H451" s="82">
        <v>8</v>
      </c>
      <c r="I451" s="82">
        <v>0</v>
      </c>
      <c r="J451" s="82">
        <v>0</v>
      </c>
      <c r="K451" s="114">
        <f t="shared" si="59"/>
        <v>10</v>
      </c>
      <c r="L451" s="23"/>
      <c r="M451" s="71"/>
      <c r="S451" s="14" t="s">
        <v>6526</v>
      </c>
      <c r="T451" s="41">
        <v>0</v>
      </c>
      <c r="U451" s="41">
        <v>0</v>
      </c>
      <c r="V451" s="41">
        <v>0</v>
      </c>
      <c r="W451" s="41">
        <v>0</v>
      </c>
      <c r="X451" s="41">
        <v>0</v>
      </c>
      <c r="Y451" s="14">
        <f t="shared" si="60"/>
        <v>0</v>
      </c>
      <c r="AL451" s="11" t="s">
        <v>6490</v>
      </c>
      <c r="AM451" s="36">
        <v>0</v>
      </c>
      <c r="AN451" s="36">
        <v>0</v>
      </c>
      <c r="AO451" s="36">
        <v>0</v>
      </c>
      <c r="AP451" s="36">
        <v>0</v>
      </c>
      <c r="AQ451" s="36">
        <v>0</v>
      </c>
      <c r="AR451" s="36">
        <v>0</v>
      </c>
      <c r="AS451" s="36">
        <v>0</v>
      </c>
      <c r="AT451" s="35">
        <v>0</v>
      </c>
      <c r="AU451" s="35">
        <v>0</v>
      </c>
      <c r="AV451" s="36">
        <v>0</v>
      </c>
      <c r="AW451" s="36">
        <v>0</v>
      </c>
      <c r="AX451" s="36">
        <v>0</v>
      </c>
      <c r="AY451" s="36">
        <v>0</v>
      </c>
      <c r="AZ451" s="36">
        <v>0</v>
      </c>
      <c r="BA451" s="36">
        <v>0</v>
      </c>
      <c r="BB451" s="36">
        <v>0</v>
      </c>
      <c r="BC451" s="36">
        <v>0</v>
      </c>
      <c r="BD451" s="36">
        <v>0</v>
      </c>
      <c r="BE451" s="36">
        <v>0</v>
      </c>
      <c r="BG451" s="11" t="s">
        <v>6490</v>
      </c>
      <c r="CF451" s="19"/>
      <c r="CG451" s="19"/>
      <c r="CH451" s="19"/>
      <c r="CI451" s="19"/>
      <c r="CJ451" s="19"/>
      <c r="CK451" s="19"/>
      <c r="CL451" s="19"/>
      <c r="CM451" s="19"/>
      <c r="CN451" s="19"/>
      <c r="CO451" s="19"/>
    </row>
    <row r="452" spans="1:93">
      <c r="A452" s="125" t="s">
        <v>720</v>
      </c>
      <c r="B452" s="125" t="s">
        <v>1372</v>
      </c>
      <c r="C452" s="120">
        <v>7</v>
      </c>
      <c r="D452" s="83">
        <v>7</v>
      </c>
      <c r="E452" s="82">
        <v>0</v>
      </c>
      <c r="F452" s="82">
        <v>0</v>
      </c>
      <c r="G452" s="82">
        <v>0</v>
      </c>
      <c r="H452" s="82">
        <v>5</v>
      </c>
      <c r="I452" s="82">
        <v>2</v>
      </c>
      <c r="J452" s="82">
        <v>0</v>
      </c>
      <c r="K452" s="114">
        <f t="shared" si="59"/>
        <v>7</v>
      </c>
      <c r="L452" s="23"/>
      <c r="M452" s="71"/>
      <c r="S452" s="14" t="s">
        <v>6457</v>
      </c>
      <c r="T452" s="41">
        <v>0</v>
      </c>
      <c r="U452" s="41">
        <v>0</v>
      </c>
      <c r="V452" s="41">
        <v>0</v>
      </c>
      <c r="W452" s="41">
        <v>3</v>
      </c>
      <c r="X452" s="41">
        <v>0</v>
      </c>
      <c r="Y452" s="14">
        <f t="shared" si="60"/>
        <v>3</v>
      </c>
      <c r="AL452" s="11" t="s">
        <v>6491</v>
      </c>
      <c r="AM452" s="36">
        <v>0</v>
      </c>
      <c r="AN452" s="36">
        <v>0</v>
      </c>
      <c r="AO452" s="36">
        <v>0</v>
      </c>
      <c r="AP452" s="36">
        <v>0</v>
      </c>
      <c r="AQ452" s="36">
        <v>0</v>
      </c>
      <c r="AR452" s="36">
        <v>0</v>
      </c>
      <c r="AS452" s="36">
        <v>0</v>
      </c>
      <c r="AT452" s="35">
        <v>0</v>
      </c>
      <c r="AU452" s="35">
        <v>0</v>
      </c>
      <c r="AV452" s="36">
        <v>0</v>
      </c>
      <c r="AW452" s="36">
        <v>0</v>
      </c>
      <c r="AX452" s="36">
        <v>0</v>
      </c>
      <c r="AY452" s="36">
        <v>0</v>
      </c>
      <c r="AZ452" s="36">
        <v>0</v>
      </c>
      <c r="BA452" s="36">
        <v>0</v>
      </c>
      <c r="BB452" s="36">
        <v>0</v>
      </c>
      <c r="BC452" s="36">
        <v>0</v>
      </c>
      <c r="BD452" s="36">
        <v>0</v>
      </c>
      <c r="BE452" s="36">
        <v>0</v>
      </c>
      <c r="BG452" s="11" t="s">
        <v>6491</v>
      </c>
      <c r="CF452" s="19"/>
      <c r="CG452" s="19"/>
      <c r="CH452" s="19"/>
      <c r="CI452" s="19"/>
      <c r="CJ452" s="19"/>
      <c r="CK452" s="19"/>
      <c r="CL452" s="19"/>
      <c r="CM452" s="19"/>
      <c r="CN452" s="19"/>
      <c r="CO452" s="19"/>
    </row>
    <row r="453" spans="1:93">
      <c r="A453" s="125" t="s">
        <v>720</v>
      </c>
      <c r="B453" s="125" t="s">
        <v>4312</v>
      </c>
      <c r="C453" s="120">
        <v>1</v>
      </c>
      <c r="D453" s="83">
        <v>1</v>
      </c>
      <c r="E453" s="82">
        <v>0</v>
      </c>
      <c r="F453" s="82">
        <v>0</v>
      </c>
      <c r="G453" s="82">
        <v>0</v>
      </c>
      <c r="H453" s="82">
        <v>1</v>
      </c>
      <c r="I453" s="82">
        <v>0</v>
      </c>
      <c r="J453" s="82">
        <v>0</v>
      </c>
      <c r="K453" s="114">
        <f t="shared" si="59"/>
        <v>1</v>
      </c>
      <c r="L453" s="23"/>
      <c r="M453" s="71"/>
      <c r="S453" s="46" t="s">
        <v>6460</v>
      </c>
      <c r="T453" s="47">
        <v>0</v>
      </c>
      <c r="U453" s="47">
        <v>4</v>
      </c>
      <c r="V453" s="47">
        <v>0</v>
      </c>
      <c r="W453" s="47">
        <v>8</v>
      </c>
      <c r="X453" s="47">
        <v>11</v>
      </c>
      <c r="Y453" s="14">
        <f t="shared" si="60"/>
        <v>23</v>
      </c>
      <c r="AL453" s="11" t="s">
        <v>6492</v>
      </c>
      <c r="AM453" s="36">
        <v>0</v>
      </c>
      <c r="AN453" s="36">
        <v>0</v>
      </c>
      <c r="AO453" s="36">
        <v>0</v>
      </c>
      <c r="AP453" s="36">
        <v>0</v>
      </c>
      <c r="AQ453" s="36">
        <v>0</v>
      </c>
      <c r="AR453" s="36">
        <v>0</v>
      </c>
      <c r="AS453" s="36">
        <v>0</v>
      </c>
      <c r="AT453" s="35">
        <v>0</v>
      </c>
      <c r="AU453" s="35">
        <v>0</v>
      </c>
      <c r="AV453" s="36">
        <v>0</v>
      </c>
      <c r="AW453" s="36">
        <v>0</v>
      </c>
      <c r="AX453" s="36">
        <v>1</v>
      </c>
      <c r="AY453" s="36">
        <v>0</v>
      </c>
      <c r="AZ453" s="36">
        <v>0</v>
      </c>
      <c r="BA453" s="36">
        <v>0</v>
      </c>
      <c r="BB453" s="36">
        <v>0</v>
      </c>
      <c r="BC453" s="36">
        <v>0</v>
      </c>
      <c r="BD453" s="36">
        <v>0</v>
      </c>
      <c r="BE453" s="36">
        <v>0</v>
      </c>
      <c r="BG453" s="11" t="s">
        <v>6492</v>
      </c>
      <c r="CF453" s="19"/>
      <c r="CG453" s="19"/>
      <c r="CH453" s="19"/>
      <c r="CI453" s="19"/>
      <c r="CJ453" s="19"/>
      <c r="CK453" s="19"/>
      <c r="CL453" s="19"/>
      <c r="CM453" s="19"/>
      <c r="CN453" s="19"/>
      <c r="CO453" s="19"/>
    </row>
    <row r="454" spans="1:93">
      <c r="A454" s="125" t="s">
        <v>720</v>
      </c>
      <c r="B454" s="125" t="s">
        <v>1117</v>
      </c>
      <c r="C454" s="120">
        <v>147</v>
      </c>
      <c r="D454" s="83">
        <v>146</v>
      </c>
      <c r="E454" s="82">
        <v>0</v>
      </c>
      <c r="F454" s="82">
        <v>8</v>
      </c>
      <c r="G454" s="82">
        <v>1</v>
      </c>
      <c r="H454" s="82">
        <v>24</v>
      </c>
      <c r="I454" s="82">
        <v>113</v>
      </c>
      <c r="J454" s="82">
        <v>0</v>
      </c>
      <c r="K454" s="114">
        <f t="shared" si="59"/>
        <v>146</v>
      </c>
      <c r="L454" s="24"/>
      <c r="M454" s="79">
        <v>164</v>
      </c>
      <c r="S454" s="14" t="s">
        <v>6461</v>
      </c>
      <c r="T454" s="41">
        <v>0</v>
      </c>
      <c r="U454" s="41">
        <v>10</v>
      </c>
      <c r="V454" s="41">
        <v>1</v>
      </c>
      <c r="W454" s="41">
        <v>38</v>
      </c>
      <c r="X454" s="41">
        <v>115</v>
      </c>
      <c r="Y454" s="14">
        <f t="shared" si="60"/>
        <v>164</v>
      </c>
      <c r="AL454" s="11" t="s">
        <v>6493</v>
      </c>
      <c r="AM454" s="36">
        <v>0</v>
      </c>
      <c r="AN454" s="36">
        <v>0</v>
      </c>
      <c r="AO454" s="36">
        <v>0</v>
      </c>
      <c r="AP454" s="36">
        <v>0</v>
      </c>
      <c r="AQ454" s="36">
        <v>0</v>
      </c>
      <c r="AR454" s="36">
        <v>0</v>
      </c>
      <c r="AS454" s="36">
        <v>0</v>
      </c>
      <c r="AT454" s="35">
        <v>0</v>
      </c>
      <c r="AU454" s="35">
        <v>0</v>
      </c>
      <c r="AV454" s="36">
        <v>0</v>
      </c>
      <c r="AW454" s="36">
        <v>0</v>
      </c>
      <c r="AX454" s="36">
        <v>1</v>
      </c>
      <c r="AY454" s="36">
        <v>0</v>
      </c>
      <c r="AZ454" s="36">
        <v>0</v>
      </c>
      <c r="BA454" s="36">
        <v>0</v>
      </c>
      <c r="BB454" s="36">
        <v>0</v>
      </c>
      <c r="BC454" s="36">
        <v>0</v>
      </c>
      <c r="BD454" s="36">
        <v>0</v>
      </c>
      <c r="BE454" s="36">
        <v>0</v>
      </c>
      <c r="BG454" s="11" t="s">
        <v>6493</v>
      </c>
      <c r="CF454" s="19"/>
      <c r="CG454" s="19"/>
      <c r="CH454" s="19"/>
      <c r="CI454" s="19"/>
      <c r="CJ454" s="19"/>
      <c r="CK454" s="19"/>
      <c r="CL454" s="19"/>
      <c r="CM454" s="19"/>
      <c r="CN454" s="19"/>
      <c r="CO454" s="19"/>
    </row>
    <row r="455" spans="1:93">
      <c r="A455" s="76" t="s">
        <v>245</v>
      </c>
      <c r="B455" s="76" t="s">
        <v>1105</v>
      </c>
      <c r="C455" s="121">
        <v>40</v>
      </c>
      <c r="D455" s="43">
        <v>38</v>
      </c>
      <c r="E455" s="52">
        <v>0</v>
      </c>
      <c r="F455" s="52">
        <v>10</v>
      </c>
      <c r="G455" s="52">
        <v>1</v>
      </c>
      <c r="H455" s="52">
        <v>27</v>
      </c>
      <c r="I455" s="52">
        <v>0</v>
      </c>
      <c r="J455" s="52">
        <v>0</v>
      </c>
      <c r="K455" s="114">
        <f t="shared" si="59"/>
        <v>38</v>
      </c>
      <c r="L455" s="123"/>
      <c r="M455" s="124"/>
      <c r="S455" s="46" t="s">
        <v>6489</v>
      </c>
      <c r="T455" s="47">
        <v>13</v>
      </c>
      <c r="U455" s="47">
        <v>33</v>
      </c>
      <c r="V455" s="47">
        <v>16</v>
      </c>
      <c r="W455" s="47">
        <v>96</v>
      </c>
      <c r="X455" s="47">
        <v>395</v>
      </c>
      <c r="Y455" s="14">
        <f t="shared" si="60"/>
        <v>553</v>
      </c>
      <c r="AL455" s="11" t="s">
        <v>6494</v>
      </c>
      <c r="AM455" s="36">
        <v>364</v>
      </c>
      <c r="AN455" s="36">
        <v>349</v>
      </c>
      <c r="AO455" s="36">
        <v>510</v>
      </c>
      <c r="AP455" s="36">
        <v>535</v>
      </c>
      <c r="AQ455" s="36">
        <v>579</v>
      </c>
      <c r="AR455" s="36">
        <v>91</v>
      </c>
      <c r="AS455" s="36">
        <v>181</v>
      </c>
      <c r="AT455" s="35">
        <v>166</v>
      </c>
      <c r="AU455" s="35">
        <v>123</v>
      </c>
      <c r="AV455" s="36">
        <v>6</v>
      </c>
      <c r="AW455" s="36">
        <v>0</v>
      </c>
      <c r="AX455" s="36">
        <v>1</v>
      </c>
      <c r="AY455" s="36">
        <v>0</v>
      </c>
      <c r="AZ455" s="36">
        <v>0</v>
      </c>
      <c r="BA455" s="36">
        <v>0</v>
      </c>
      <c r="BB455" s="36">
        <v>0</v>
      </c>
      <c r="BC455" s="36">
        <v>0</v>
      </c>
      <c r="BD455" s="36">
        <v>0</v>
      </c>
      <c r="BE455" s="36">
        <v>0</v>
      </c>
      <c r="BG455" s="11" t="s">
        <v>6494</v>
      </c>
      <c r="CF455" s="19"/>
      <c r="CG455" s="19"/>
      <c r="CH455" s="19"/>
      <c r="CI455" s="19"/>
      <c r="CJ455" s="19"/>
      <c r="CK455" s="19"/>
      <c r="CL455" s="19"/>
      <c r="CM455" s="19"/>
      <c r="CN455" s="19"/>
      <c r="CO455" s="19"/>
    </row>
    <row r="456" spans="1:93">
      <c r="A456" s="76" t="s">
        <v>245</v>
      </c>
      <c r="B456" s="76" t="s">
        <v>1372</v>
      </c>
      <c r="C456" s="121">
        <v>55</v>
      </c>
      <c r="D456" s="43">
        <v>55</v>
      </c>
      <c r="E456" s="52">
        <v>0</v>
      </c>
      <c r="F456" s="52">
        <v>0</v>
      </c>
      <c r="G456" s="52">
        <v>0</v>
      </c>
      <c r="H456" s="52">
        <v>21</v>
      </c>
      <c r="I456" s="52">
        <v>34</v>
      </c>
      <c r="J456" s="52">
        <v>0</v>
      </c>
      <c r="K456" s="114">
        <f t="shared" si="59"/>
        <v>55</v>
      </c>
      <c r="L456" s="123"/>
      <c r="M456" s="124"/>
      <c r="S456" s="15" t="s">
        <v>6429</v>
      </c>
      <c r="T456" s="41">
        <v>0</v>
      </c>
      <c r="U456" s="41">
        <v>0</v>
      </c>
      <c r="V456" s="41">
        <v>0</v>
      </c>
      <c r="W456" s="41">
        <v>137</v>
      </c>
      <c r="X456" s="41">
        <v>0</v>
      </c>
      <c r="Y456" s="14">
        <f t="shared" si="60"/>
        <v>137</v>
      </c>
      <c r="AL456" s="11" t="s">
        <v>6497</v>
      </c>
      <c r="AM456" s="36">
        <v>3</v>
      </c>
      <c r="AN456" s="36">
        <v>0</v>
      </c>
      <c r="AO456" s="36">
        <v>1</v>
      </c>
      <c r="AP456" s="36">
        <v>1</v>
      </c>
      <c r="AQ456" s="36">
        <v>1</v>
      </c>
      <c r="AR456" s="36">
        <v>0</v>
      </c>
      <c r="AS456" s="36">
        <v>0</v>
      </c>
      <c r="AT456" s="35">
        <v>0</v>
      </c>
      <c r="AU456" s="35">
        <v>0</v>
      </c>
      <c r="AV456" s="36">
        <v>1</v>
      </c>
      <c r="AW456" s="36">
        <v>2</v>
      </c>
      <c r="AX456" s="36">
        <v>1</v>
      </c>
      <c r="AY456" s="36">
        <v>1</v>
      </c>
      <c r="AZ456" s="36">
        <v>0</v>
      </c>
      <c r="BA456" s="36">
        <v>0</v>
      </c>
      <c r="BB456" s="36">
        <v>1</v>
      </c>
      <c r="BC456" s="36">
        <v>0</v>
      </c>
      <c r="BD456" s="36">
        <v>0</v>
      </c>
      <c r="BE456" s="36">
        <v>0</v>
      </c>
      <c r="BG456" s="11" t="s">
        <v>6497</v>
      </c>
      <c r="CF456" s="19"/>
      <c r="CG456" s="19"/>
      <c r="CH456" s="19"/>
      <c r="CI456" s="19"/>
      <c r="CJ456" s="19"/>
      <c r="CK456" s="19"/>
      <c r="CL456" s="19"/>
      <c r="CM456" s="19"/>
      <c r="CN456" s="19"/>
      <c r="CO456" s="19"/>
    </row>
    <row r="457" spans="1:93">
      <c r="A457" s="76" t="s">
        <v>245</v>
      </c>
      <c r="B457" s="76" t="s">
        <v>1099</v>
      </c>
      <c r="C457" s="121">
        <v>7</v>
      </c>
      <c r="D457" s="43">
        <v>1</v>
      </c>
      <c r="E457" s="52">
        <v>0</v>
      </c>
      <c r="F457" s="52">
        <v>1</v>
      </c>
      <c r="G457" s="52">
        <v>0</v>
      </c>
      <c r="H457" s="52">
        <v>0</v>
      </c>
      <c r="I457" s="52">
        <v>0</v>
      </c>
      <c r="J457" s="52">
        <v>0</v>
      </c>
      <c r="K457" s="114">
        <f t="shared" si="59"/>
        <v>1</v>
      </c>
      <c r="L457" s="123"/>
      <c r="M457" s="124"/>
      <c r="T457" s="11">
        <f>SUM(T448:T456)</f>
        <v>13</v>
      </c>
      <c r="U457" s="11">
        <f>SUM(U448:U456)</f>
        <v>47</v>
      </c>
      <c r="V457" s="11">
        <f>SUM(V448:V456)</f>
        <v>17</v>
      </c>
      <c r="W457" s="11">
        <f>SUM(W448:W456)</f>
        <v>282</v>
      </c>
      <c r="X457" s="11">
        <f>SUM(X448:X456)</f>
        <v>521</v>
      </c>
      <c r="Y457" s="14">
        <f t="shared" si="60"/>
        <v>880</v>
      </c>
      <c r="AL457" s="11" t="s">
        <v>6498</v>
      </c>
      <c r="AM457" s="36">
        <v>3</v>
      </c>
      <c r="AN457" s="36">
        <v>3</v>
      </c>
      <c r="AO457" s="36">
        <v>1</v>
      </c>
      <c r="AP457" s="36">
        <v>1</v>
      </c>
      <c r="AQ457" s="36">
        <v>1</v>
      </c>
      <c r="AR457" s="36">
        <v>0</v>
      </c>
      <c r="AS457" s="36">
        <v>0</v>
      </c>
      <c r="AT457" s="35">
        <v>0</v>
      </c>
      <c r="AU457" s="35">
        <v>1</v>
      </c>
      <c r="AV457" s="36">
        <v>1</v>
      </c>
      <c r="AW457" s="36">
        <v>0</v>
      </c>
      <c r="AX457" s="36">
        <v>0</v>
      </c>
      <c r="AY457" s="36">
        <v>1</v>
      </c>
      <c r="AZ457" s="36">
        <v>0</v>
      </c>
      <c r="BA457" s="36">
        <v>0</v>
      </c>
      <c r="BB457" s="36">
        <v>1</v>
      </c>
      <c r="BC457" s="36">
        <v>0</v>
      </c>
      <c r="BD457" s="36">
        <v>0</v>
      </c>
      <c r="BE457" s="36">
        <v>0</v>
      </c>
      <c r="BG457" s="11" t="s">
        <v>6498</v>
      </c>
      <c r="CF457" s="19"/>
      <c r="CG457" s="19"/>
      <c r="CH457" s="19"/>
      <c r="CI457" s="19"/>
      <c r="CJ457" s="19"/>
      <c r="CK457" s="19"/>
      <c r="CL457" s="19"/>
      <c r="CM457" s="19"/>
      <c r="CN457" s="19"/>
      <c r="CO457" s="19"/>
    </row>
    <row r="458" spans="1:93">
      <c r="A458" s="76" t="s">
        <v>245</v>
      </c>
      <c r="B458" s="76" t="s">
        <v>4312</v>
      </c>
      <c r="C458" s="121">
        <v>1</v>
      </c>
      <c r="D458" s="43">
        <v>1</v>
      </c>
      <c r="E458" s="52">
        <v>0</v>
      </c>
      <c r="F458" s="52">
        <v>1</v>
      </c>
      <c r="G458" s="52">
        <v>0</v>
      </c>
      <c r="H458" s="52">
        <v>0</v>
      </c>
      <c r="I458" s="52">
        <v>0</v>
      </c>
      <c r="J458" s="52">
        <v>0</v>
      </c>
      <c r="K458" s="114">
        <f t="shared" si="59"/>
        <v>1</v>
      </c>
      <c r="L458" s="123"/>
      <c r="M458" s="124"/>
      <c r="AL458" s="11" t="s">
        <v>6499</v>
      </c>
      <c r="AM458" s="36">
        <v>10</v>
      </c>
      <c r="AN458" s="36">
        <v>3</v>
      </c>
      <c r="AO458" s="36">
        <v>5</v>
      </c>
      <c r="AP458" s="36">
        <v>3</v>
      </c>
      <c r="AQ458" s="36">
        <v>2</v>
      </c>
      <c r="AR458" s="36">
        <v>0</v>
      </c>
      <c r="AS458" s="36">
        <v>0</v>
      </c>
      <c r="AT458" s="35">
        <v>0</v>
      </c>
      <c r="AU458" s="35">
        <v>1</v>
      </c>
      <c r="AV458" s="36">
        <v>1</v>
      </c>
      <c r="AW458" s="36">
        <v>0</v>
      </c>
      <c r="AX458" s="36">
        <v>0</v>
      </c>
      <c r="AY458" s="36">
        <v>1</v>
      </c>
      <c r="AZ458" s="36">
        <v>0</v>
      </c>
      <c r="BA458" s="36">
        <v>0</v>
      </c>
      <c r="BB458" s="36">
        <v>1</v>
      </c>
      <c r="BC458" s="36">
        <v>0</v>
      </c>
      <c r="BD458" s="36">
        <v>0</v>
      </c>
      <c r="BE458" s="36">
        <v>0</v>
      </c>
      <c r="BG458" s="11" t="s">
        <v>6499</v>
      </c>
      <c r="CF458" s="19"/>
      <c r="CG458" s="19"/>
      <c r="CH458" s="19"/>
      <c r="CI458" s="19"/>
      <c r="CJ458" s="19"/>
      <c r="CK458" s="19"/>
      <c r="CL458" s="19"/>
      <c r="CM458" s="19"/>
      <c r="CN458" s="19"/>
      <c r="CO458" s="19"/>
    </row>
    <row r="459" spans="1:93">
      <c r="A459" s="76" t="s">
        <v>245</v>
      </c>
      <c r="B459" s="76" t="s">
        <v>1117</v>
      </c>
      <c r="C459" s="121">
        <v>459</v>
      </c>
      <c r="D459" s="43">
        <v>458</v>
      </c>
      <c r="E459" s="52">
        <v>13</v>
      </c>
      <c r="F459" s="52">
        <v>21</v>
      </c>
      <c r="G459" s="52">
        <v>15</v>
      </c>
      <c r="H459" s="52">
        <v>48</v>
      </c>
      <c r="I459" s="52">
        <v>361</v>
      </c>
      <c r="J459" s="52">
        <v>0</v>
      </c>
      <c r="K459" s="114">
        <f t="shared" si="59"/>
        <v>458</v>
      </c>
      <c r="L459" s="123"/>
      <c r="M459" s="124">
        <v>553</v>
      </c>
      <c r="AL459" s="11" t="s">
        <v>6500</v>
      </c>
      <c r="AM459" s="36">
        <v>51</v>
      </c>
      <c r="AN459" s="36">
        <v>46</v>
      </c>
      <c r="AO459" s="36">
        <v>37</v>
      </c>
      <c r="AP459" s="36">
        <v>28</v>
      </c>
      <c r="AQ459" s="36">
        <v>23</v>
      </c>
      <c r="AR459" s="36">
        <v>12</v>
      </c>
      <c r="AS459" s="36">
        <v>18</v>
      </c>
      <c r="AT459" s="35">
        <v>8</v>
      </c>
      <c r="AU459" s="35">
        <v>10</v>
      </c>
      <c r="AV459" s="36">
        <v>4</v>
      </c>
      <c r="AW459" s="36">
        <v>1</v>
      </c>
      <c r="AX459" s="36">
        <v>5</v>
      </c>
      <c r="AY459" s="36">
        <v>3</v>
      </c>
      <c r="AZ459" s="36">
        <v>0</v>
      </c>
      <c r="BA459" s="36">
        <v>0</v>
      </c>
      <c r="BB459" s="36">
        <v>2</v>
      </c>
      <c r="BC459" s="36">
        <v>0</v>
      </c>
      <c r="BD459" s="36">
        <v>0</v>
      </c>
      <c r="BE459" s="36">
        <v>0</v>
      </c>
      <c r="BG459" s="11" t="s">
        <v>6500</v>
      </c>
      <c r="CF459" s="19"/>
      <c r="CG459" s="19"/>
      <c r="CH459" s="19"/>
      <c r="CI459" s="19"/>
      <c r="CJ459" s="19"/>
      <c r="CK459" s="19"/>
      <c r="CL459" s="19"/>
      <c r="CM459" s="19"/>
      <c r="CN459" s="19"/>
      <c r="CO459" s="19"/>
    </row>
    <row r="460" spans="1:93">
      <c r="A460" s="125" t="s">
        <v>314</v>
      </c>
      <c r="B460" s="125" t="s">
        <v>1105</v>
      </c>
      <c r="C460" s="120">
        <v>80</v>
      </c>
      <c r="D460" s="82">
        <v>80</v>
      </c>
      <c r="E460" s="82">
        <v>0</v>
      </c>
      <c r="F460" s="82">
        <v>0</v>
      </c>
      <c r="G460" s="82">
        <v>0</v>
      </c>
      <c r="H460" s="82">
        <v>80</v>
      </c>
      <c r="I460" s="82">
        <v>0</v>
      </c>
      <c r="J460" s="82">
        <v>0</v>
      </c>
      <c r="K460" s="114">
        <f t="shared" si="59"/>
        <v>80</v>
      </c>
      <c r="L460" s="23"/>
      <c r="M460" s="71"/>
      <c r="S460" s="14" t="s">
        <v>6496</v>
      </c>
      <c r="T460" s="14" t="s">
        <v>197</v>
      </c>
      <c r="U460" s="14" t="s">
        <v>209</v>
      </c>
      <c r="V460" s="14" t="s">
        <v>186</v>
      </c>
      <c r="W460" s="14" t="s">
        <v>84</v>
      </c>
      <c r="X460" s="14" t="s">
        <v>240</v>
      </c>
      <c r="Y460" s="14" t="s">
        <v>545</v>
      </c>
      <c r="CF460" s="19"/>
      <c r="CG460" s="19"/>
      <c r="CH460" s="19"/>
      <c r="CI460" s="19"/>
      <c r="CJ460" s="19"/>
      <c r="CK460" s="19"/>
      <c r="CL460" s="19"/>
      <c r="CM460" s="19"/>
      <c r="CN460" s="19"/>
      <c r="CO460" s="19"/>
    </row>
    <row r="461" spans="1:93">
      <c r="A461" s="125" t="s">
        <v>314</v>
      </c>
      <c r="B461" s="125" t="s">
        <v>1372</v>
      </c>
      <c r="C461" s="120">
        <v>51</v>
      </c>
      <c r="D461" s="82">
        <v>51</v>
      </c>
      <c r="E461" s="82">
        <v>0</v>
      </c>
      <c r="F461" s="82">
        <v>0</v>
      </c>
      <c r="G461" s="82">
        <v>0</v>
      </c>
      <c r="H461" s="82">
        <v>51</v>
      </c>
      <c r="I461" s="82">
        <v>0</v>
      </c>
      <c r="J461" s="82">
        <v>0</v>
      </c>
      <c r="K461" s="114">
        <f t="shared" si="59"/>
        <v>51</v>
      </c>
      <c r="L461" s="23"/>
      <c r="M461" s="71"/>
      <c r="S461" s="14" t="s">
        <v>6523</v>
      </c>
      <c r="T461" s="98">
        <v>0</v>
      </c>
      <c r="U461" s="98">
        <v>0</v>
      </c>
      <c r="V461" s="56">
        <v>0</v>
      </c>
      <c r="W461" s="56">
        <v>0</v>
      </c>
      <c r="X461" s="56">
        <v>0</v>
      </c>
      <c r="Y461" s="14">
        <f t="shared" ref="Y461:Y470" si="61">SUM(T461:X461)</f>
        <v>0</v>
      </c>
    </row>
    <row r="462" spans="1:93">
      <c r="A462" s="125" t="s">
        <v>314</v>
      </c>
      <c r="B462" s="125" t="s">
        <v>1117</v>
      </c>
      <c r="C462" s="120">
        <v>6</v>
      </c>
      <c r="D462" s="82">
        <v>6</v>
      </c>
      <c r="E462" s="82">
        <v>0</v>
      </c>
      <c r="F462" s="82">
        <v>0</v>
      </c>
      <c r="G462" s="82">
        <v>0</v>
      </c>
      <c r="H462" s="82">
        <v>6</v>
      </c>
      <c r="I462" s="82">
        <v>0</v>
      </c>
      <c r="J462" s="82">
        <v>0</v>
      </c>
      <c r="K462" s="114">
        <f t="shared" si="59"/>
        <v>6</v>
      </c>
      <c r="L462" s="97"/>
      <c r="M462" s="84">
        <v>137</v>
      </c>
      <c r="S462" s="14" t="s">
        <v>6524</v>
      </c>
      <c r="T462" s="56">
        <v>0</v>
      </c>
      <c r="U462" s="56">
        <v>0</v>
      </c>
      <c r="V462" s="56">
        <v>0</v>
      </c>
      <c r="W462" s="56">
        <v>0</v>
      </c>
      <c r="X462" s="56">
        <v>0</v>
      </c>
      <c r="Y462" s="14">
        <f t="shared" si="61"/>
        <v>0</v>
      </c>
    </row>
    <row r="463" spans="1:93">
      <c r="A463" s="85" t="s">
        <v>6506</v>
      </c>
      <c r="B463" s="126"/>
      <c r="C463" s="82">
        <f t="shared" ref="C463:J463" si="62">SUM(C447:C462)</f>
        <v>892</v>
      </c>
      <c r="D463" s="82">
        <f t="shared" si="62"/>
        <v>880</v>
      </c>
      <c r="E463" s="82">
        <f t="shared" si="62"/>
        <v>13</v>
      </c>
      <c r="F463" s="82">
        <f t="shared" si="62"/>
        <v>47</v>
      </c>
      <c r="G463" s="82">
        <f t="shared" si="62"/>
        <v>17</v>
      </c>
      <c r="H463" s="82">
        <f t="shared" si="62"/>
        <v>282</v>
      </c>
      <c r="I463" s="82">
        <f t="shared" si="62"/>
        <v>521</v>
      </c>
      <c r="J463" s="82">
        <f t="shared" si="62"/>
        <v>0</v>
      </c>
      <c r="K463" s="114">
        <f t="shared" si="59"/>
        <v>880</v>
      </c>
      <c r="L463" s="97"/>
      <c r="M463" s="84">
        <f>SUM(M447:M462)</f>
        <v>880</v>
      </c>
      <c r="S463" s="14" t="s">
        <v>6525</v>
      </c>
      <c r="T463" s="98">
        <v>0</v>
      </c>
      <c r="U463" s="98">
        <v>0</v>
      </c>
      <c r="V463" s="56">
        <v>0</v>
      </c>
      <c r="W463" s="56">
        <v>0</v>
      </c>
      <c r="X463" s="56">
        <v>0</v>
      </c>
      <c r="Y463" s="14">
        <f t="shared" si="61"/>
        <v>0</v>
      </c>
    </row>
    <row r="464" spans="1:93">
      <c r="L464" s="84"/>
      <c r="M464" s="84"/>
      <c r="S464" s="14" t="s">
        <v>6526</v>
      </c>
      <c r="T464" s="41">
        <v>0</v>
      </c>
      <c r="U464" s="41">
        <v>0</v>
      </c>
      <c r="V464" s="41">
        <v>0</v>
      </c>
      <c r="W464" s="41">
        <v>0</v>
      </c>
      <c r="X464" s="41">
        <v>0</v>
      </c>
      <c r="Y464" s="14">
        <f t="shared" si="61"/>
        <v>0</v>
      </c>
    </row>
    <row r="465" spans="2:74">
      <c r="L465" s="84"/>
      <c r="M465" s="84"/>
      <c r="S465" s="14" t="s">
        <v>6457</v>
      </c>
      <c r="T465" s="41">
        <v>0</v>
      </c>
      <c r="U465" s="41">
        <v>0</v>
      </c>
      <c r="V465" s="41">
        <v>0</v>
      </c>
      <c r="W465" s="41">
        <v>0</v>
      </c>
      <c r="X465" s="41">
        <v>0</v>
      </c>
      <c r="Y465" s="14">
        <f t="shared" si="61"/>
        <v>0</v>
      </c>
    </row>
    <row r="466" spans="2:74">
      <c r="B466" s="61"/>
      <c r="C466" s="61"/>
      <c r="D466" s="61"/>
      <c r="E466" s="61"/>
      <c r="F466" s="61"/>
      <c r="G466" s="61"/>
      <c r="H466" s="61"/>
      <c r="I466" s="61"/>
      <c r="J466" s="61"/>
      <c r="K466" s="61"/>
      <c r="L466" s="61"/>
      <c r="M466" s="61"/>
      <c r="S466" s="46" t="s">
        <v>6460</v>
      </c>
      <c r="T466" s="52">
        <v>0</v>
      </c>
      <c r="U466" s="52">
        <v>0</v>
      </c>
      <c r="V466" s="52">
        <v>0</v>
      </c>
      <c r="W466" s="52">
        <v>2</v>
      </c>
      <c r="X466" s="52">
        <v>0</v>
      </c>
      <c r="Y466" s="14">
        <f t="shared" si="61"/>
        <v>2</v>
      </c>
      <c r="AL466" s="11" t="s">
        <v>5</v>
      </c>
      <c r="AM466" s="11" t="s">
        <v>6504</v>
      </c>
      <c r="AN466" s="11" t="s">
        <v>6463</v>
      </c>
      <c r="AO466" s="11" t="s">
        <v>6464</v>
      </c>
      <c r="AP466" s="11" t="s">
        <v>6465</v>
      </c>
      <c r="AQ466" s="11" t="s">
        <v>6466</v>
      </c>
      <c r="AR466" s="11" t="s">
        <v>6467</v>
      </c>
      <c r="AS466" s="11" t="s">
        <v>6468</v>
      </c>
      <c r="AT466" s="51" t="s">
        <v>6469</v>
      </c>
      <c r="AU466" s="51" t="s">
        <v>6470</v>
      </c>
      <c r="AV466" s="11" t="s">
        <v>6471</v>
      </c>
      <c r="AW466" s="11" t="s">
        <v>6472</v>
      </c>
      <c r="AX466" s="11" t="s">
        <v>6473</v>
      </c>
      <c r="AY466" s="11" t="s">
        <v>6474</v>
      </c>
      <c r="AZ466" s="11" t="s">
        <v>6475</v>
      </c>
      <c r="BA466" s="11" t="s">
        <v>6476</v>
      </c>
      <c r="BB466" s="11" t="s">
        <v>6477</v>
      </c>
      <c r="BC466" s="11" t="s">
        <v>6478</v>
      </c>
      <c r="BD466" s="11" t="s">
        <v>6479</v>
      </c>
      <c r="BE466" s="11" t="s">
        <v>6480</v>
      </c>
    </row>
    <row r="467" spans="2:74">
      <c r="B467" s="61"/>
      <c r="C467" s="61"/>
      <c r="D467" s="61"/>
      <c r="E467" s="61"/>
      <c r="F467" s="61"/>
      <c r="G467" s="61"/>
      <c r="H467" s="61"/>
      <c r="I467" s="61"/>
      <c r="J467" s="61"/>
      <c r="K467" s="61"/>
      <c r="L467" s="61"/>
      <c r="M467" s="61"/>
      <c r="S467" s="14" t="s">
        <v>6461</v>
      </c>
      <c r="T467" s="82">
        <v>0</v>
      </c>
      <c r="U467" s="82">
        <v>2</v>
      </c>
      <c r="V467" s="82">
        <v>0</v>
      </c>
      <c r="W467" s="82">
        <v>8</v>
      </c>
      <c r="X467" s="82">
        <v>0</v>
      </c>
      <c r="Y467" s="14">
        <f t="shared" si="61"/>
        <v>10</v>
      </c>
      <c r="AL467" s="11" t="s">
        <v>6501</v>
      </c>
      <c r="AM467" s="36">
        <v>713</v>
      </c>
      <c r="AN467" s="36">
        <v>352</v>
      </c>
      <c r="AO467" s="36">
        <v>266</v>
      </c>
      <c r="AP467" s="36">
        <v>249</v>
      </c>
      <c r="AQ467" s="36">
        <v>156</v>
      </c>
      <c r="AR467" s="36">
        <v>84</v>
      </c>
      <c r="AS467" s="36">
        <v>62</v>
      </c>
      <c r="AT467" s="35">
        <v>82</v>
      </c>
      <c r="AU467" s="35">
        <v>42</v>
      </c>
      <c r="AV467" s="36">
        <v>52</v>
      </c>
      <c r="AW467" s="36">
        <v>37</v>
      </c>
      <c r="AX467" s="36">
        <v>17</v>
      </c>
      <c r="AY467" s="36">
        <v>19</v>
      </c>
      <c r="AZ467" s="36">
        <v>37</v>
      </c>
      <c r="BA467" s="36">
        <v>13</v>
      </c>
      <c r="BB467" s="36">
        <v>19</v>
      </c>
      <c r="BC467" s="36">
        <v>16</v>
      </c>
      <c r="BD467" s="59">
        <v>11</v>
      </c>
      <c r="BE467" s="36">
        <v>3</v>
      </c>
      <c r="BG467" s="11" t="s">
        <v>6501</v>
      </c>
    </row>
    <row r="468" spans="2:74">
      <c r="B468" s="61"/>
      <c r="C468" s="61"/>
      <c r="D468" s="90"/>
      <c r="E468" s="90"/>
      <c r="F468" s="93"/>
      <c r="G468" s="19"/>
      <c r="H468" s="90"/>
      <c r="I468" s="90"/>
      <c r="J468" s="90"/>
      <c r="K468" s="93"/>
      <c r="L468" s="61"/>
      <c r="M468" s="61"/>
      <c r="S468" s="46" t="s">
        <v>6489</v>
      </c>
      <c r="T468" s="52">
        <v>0</v>
      </c>
      <c r="U468" s="52">
        <v>10</v>
      </c>
      <c r="V468" s="52">
        <v>1</v>
      </c>
      <c r="W468" s="52">
        <v>27</v>
      </c>
      <c r="X468" s="52">
        <v>0</v>
      </c>
      <c r="Y468" s="14">
        <f t="shared" si="61"/>
        <v>38</v>
      </c>
      <c r="AL468" s="11" t="s">
        <v>6502</v>
      </c>
      <c r="AM468" s="36">
        <v>1</v>
      </c>
      <c r="AN468" s="36">
        <v>28</v>
      </c>
      <c r="AO468" s="36">
        <v>72</v>
      </c>
      <c r="AP468" s="36">
        <v>273</v>
      </c>
      <c r="AQ468" s="36">
        <v>355</v>
      </c>
      <c r="AR468" s="36">
        <v>161</v>
      </c>
      <c r="AS468" s="36">
        <v>145</v>
      </c>
      <c r="AT468" s="35">
        <v>92</v>
      </c>
      <c r="AU468" s="35">
        <v>72</v>
      </c>
      <c r="AV468" s="36">
        <v>60</v>
      </c>
      <c r="AW468" s="36">
        <v>43</v>
      </c>
      <c r="AX468" s="36">
        <v>40</v>
      </c>
      <c r="AY468" s="36">
        <v>31</v>
      </c>
      <c r="AZ468" s="36">
        <v>39</v>
      </c>
      <c r="BA468" s="36">
        <v>28</v>
      </c>
      <c r="BB468" s="36">
        <v>32</v>
      </c>
      <c r="BC468" s="36">
        <v>17</v>
      </c>
      <c r="BD468" s="59">
        <v>29</v>
      </c>
      <c r="BE468" s="36">
        <v>10</v>
      </c>
      <c r="BG468" s="11" t="s">
        <v>6502</v>
      </c>
    </row>
    <row r="469" spans="2:74">
      <c r="B469" s="61"/>
      <c r="C469" s="61"/>
      <c r="D469" s="90"/>
      <c r="E469" s="90"/>
      <c r="F469" s="93"/>
      <c r="G469" s="19"/>
      <c r="H469" s="90"/>
      <c r="I469" s="90"/>
      <c r="J469" s="90"/>
      <c r="K469" s="93"/>
      <c r="L469" s="61"/>
      <c r="M469" s="61"/>
      <c r="S469" s="15" t="s">
        <v>6429</v>
      </c>
      <c r="T469" s="82">
        <v>0</v>
      </c>
      <c r="U469" s="82">
        <v>0</v>
      </c>
      <c r="V469" s="82">
        <v>0</v>
      </c>
      <c r="W469" s="82">
        <v>80</v>
      </c>
      <c r="X469" s="82">
        <v>0</v>
      </c>
      <c r="Y469" s="14">
        <f t="shared" si="61"/>
        <v>80</v>
      </c>
      <c r="AL469" s="64" t="s">
        <v>6495</v>
      </c>
      <c r="AM469" s="65">
        <v>0</v>
      </c>
      <c r="AN469" s="65">
        <v>0</v>
      </c>
      <c r="AO469" s="65">
        <v>0</v>
      </c>
      <c r="AP469" s="65">
        <v>0</v>
      </c>
      <c r="AQ469" s="65">
        <v>0</v>
      </c>
      <c r="AR469" s="65">
        <v>415</v>
      </c>
      <c r="AS469" s="65">
        <v>435</v>
      </c>
      <c r="AT469" s="117">
        <v>345</v>
      </c>
      <c r="AU469" s="117">
        <v>433</v>
      </c>
      <c r="AV469" s="65">
        <v>457</v>
      </c>
      <c r="AW469" s="65">
        <v>568</v>
      </c>
      <c r="AX469" s="65">
        <v>453</v>
      </c>
      <c r="AY469" s="65">
        <v>391</v>
      </c>
      <c r="AZ469" s="65">
        <v>236</v>
      </c>
      <c r="BA469" s="65">
        <v>35</v>
      </c>
      <c r="BB469" s="65">
        <v>44</v>
      </c>
      <c r="BC469" s="65">
        <v>12</v>
      </c>
      <c r="BD469" s="66">
        <v>15</v>
      </c>
      <c r="BE469" s="64">
        <v>11</v>
      </c>
      <c r="BG469" s="64" t="s">
        <v>6495</v>
      </c>
    </row>
    <row r="470" spans="2:74">
      <c r="B470" s="61"/>
      <c r="C470" s="61"/>
      <c r="D470" s="90"/>
      <c r="E470" s="90"/>
      <c r="F470" s="93"/>
      <c r="G470" s="19"/>
      <c r="H470" s="90"/>
      <c r="I470" s="90"/>
      <c r="J470" s="90"/>
      <c r="K470" s="93"/>
      <c r="L470" s="61"/>
      <c r="M470" s="61"/>
      <c r="S470" s="61"/>
      <c r="T470" s="19">
        <f>SUM(T461:T469)</f>
        <v>0</v>
      </c>
      <c r="U470" s="19">
        <f>SUM(U461:U469)</f>
        <v>12</v>
      </c>
      <c r="V470" s="19">
        <f>SUM(V461:V469)</f>
        <v>1</v>
      </c>
      <c r="W470" s="19">
        <f>SUM(W461:W469)</f>
        <v>117</v>
      </c>
      <c r="X470" s="19">
        <f>SUM(X461:X469)</f>
        <v>0</v>
      </c>
      <c r="Y470" s="14">
        <f t="shared" si="61"/>
        <v>130</v>
      </c>
      <c r="AL470" s="11" t="s">
        <v>6509</v>
      </c>
      <c r="AM470" s="36">
        <v>0</v>
      </c>
      <c r="AN470" s="36">
        <v>0</v>
      </c>
      <c r="AO470" s="36">
        <v>0</v>
      </c>
      <c r="AP470" s="36">
        <v>0</v>
      </c>
      <c r="AQ470" s="36">
        <v>2</v>
      </c>
      <c r="AR470" s="36">
        <v>15</v>
      </c>
      <c r="AS470" s="36">
        <v>39</v>
      </c>
      <c r="AT470" s="35">
        <v>174</v>
      </c>
      <c r="AU470" s="35">
        <v>257</v>
      </c>
      <c r="AV470" s="36">
        <v>409</v>
      </c>
      <c r="AW470" s="36">
        <v>233</v>
      </c>
      <c r="AX470" s="36">
        <v>203</v>
      </c>
      <c r="AY470" s="36">
        <v>114</v>
      </c>
      <c r="AZ470" s="36">
        <v>154</v>
      </c>
      <c r="BA470" s="36">
        <v>112</v>
      </c>
      <c r="BB470" s="36">
        <v>124</v>
      </c>
      <c r="BC470" s="36">
        <v>60</v>
      </c>
      <c r="BD470" s="59">
        <v>87</v>
      </c>
      <c r="BE470" s="36">
        <v>39</v>
      </c>
      <c r="BG470" s="11" t="s">
        <v>6509</v>
      </c>
    </row>
    <row r="471" spans="2:74">
      <c r="B471" s="61"/>
      <c r="C471" s="61"/>
      <c r="D471" s="90"/>
      <c r="E471" s="90"/>
      <c r="F471" s="93"/>
      <c r="G471" s="19"/>
      <c r="H471" s="90"/>
      <c r="I471" s="90"/>
      <c r="J471" s="90"/>
      <c r="K471" s="93"/>
      <c r="L471" s="61"/>
      <c r="M471" s="61"/>
      <c r="S471" s="61"/>
      <c r="T471" s="71"/>
      <c r="U471" s="71"/>
      <c r="V471" s="71"/>
      <c r="W471" s="71"/>
      <c r="X471" s="71"/>
      <c r="Y471" s="19"/>
      <c r="AL471" s="64" t="s">
        <v>6510</v>
      </c>
      <c r="AM471" s="65">
        <v>0</v>
      </c>
      <c r="AN471" s="65">
        <v>0</v>
      </c>
      <c r="AO471" s="65">
        <v>0</v>
      </c>
      <c r="AP471" s="65">
        <v>0</v>
      </c>
      <c r="AQ471" s="65">
        <v>0</v>
      </c>
      <c r="AR471" s="65">
        <v>0</v>
      </c>
      <c r="AS471" s="65">
        <v>0</v>
      </c>
      <c r="AT471" s="65">
        <v>0</v>
      </c>
      <c r="AU471" s="65">
        <v>0</v>
      </c>
      <c r="AV471" s="65">
        <v>2</v>
      </c>
      <c r="AW471" s="65">
        <v>10</v>
      </c>
      <c r="AX471" s="65">
        <v>51</v>
      </c>
      <c r="AY471" s="65">
        <v>115</v>
      </c>
      <c r="AZ471" s="65">
        <v>428</v>
      </c>
      <c r="BA471" s="65">
        <v>525</v>
      </c>
      <c r="BB471" s="65">
        <v>467</v>
      </c>
      <c r="BC471" s="65">
        <v>379</v>
      </c>
      <c r="BD471" s="66">
        <v>320</v>
      </c>
      <c r="BE471" s="64">
        <v>115</v>
      </c>
      <c r="BG471" s="64" t="s">
        <v>6510</v>
      </c>
    </row>
    <row r="472" spans="2:74">
      <c r="B472" s="61"/>
      <c r="C472" s="61"/>
      <c r="D472" s="90"/>
      <c r="E472" s="90"/>
      <c r="F472" s="93"/>
      <c r="G472" s="19"/>
      <c r="H472" s="90"/>
      <c r="I472" s="90"/>
      <c r="J472" s="90"/>
      <c r="K472" s="93"/>
      <c r="L472" s="61"/>
      <c r="M472" s="61"/>
      <c r="S472" s="14" t="s">
        <v>6507</v>
      </c>
      <c r="T472" s="14" t="s">
        <v>197</v>
      </c>
      <c r="U472" s="14" t="s">
        <v>209</v>
      </c>
      <c r="V472" s="14" t="s">
        <v>186</v>
      </c>
      <c r="W472" s="14" t="s">
        <v>84</v>
      </c>
      <c r="X472" s="14" t="s">
        <v>240</v>
      </c>
      <c r="Y472" s="14" t="s">
        <v>6508</v>
      </c>
      <c r="AL472" s="11" t="s">
        <v>6511</v>
      </c>
      <c r="AM472" s="36">
        <v>0</v>
      </c>
      <c r="AN472" s="36">
        <v>0</v>
      </c>
      <c r="AO472" s="36">
        <v>0</v>
      </c>
      <c r="AP472" s="36">
        <v>0</v>
      </c>
      <c r="AQ472" s="36">
        <v>0</v>
      </c>
      <c r="AR472" s="36">
        <v>0</v>
      </c>
      <c r="AS472" s="36">
        <v>0</v>
      </c>
      <c r="AT472" s="36">
        <v>0</v>
      </c>
      <c r="AU472" s="36">
        <v>0</v>
      </c>
      <c r="AV472" s="36">
        <v>1</v>
      </c>
      <c r="AW472" s="36">
        <v>7</v>
      </c>
      <c r="AX472" s="36">
        <v>40</v>
      </c>
      <c r="AY472" s="36">
        <v>42</v>
      </c>
      <c r="AZ472" s="36">
        <v>161</v>
      </c>
      <c r="BA472" s="36">
        <v>182</v>
      </c>
      <c r="BB472" s="36">
        <v>349</v>
      </c>
      <c r="BC472" s="36">
        <v>202</v>
      </c>
      <c r="BD472" s="59">
        <v>211</v>
      </c>
      <c r="BE472" s="36">
        <v>120</v>
      </c>
      <c r="BG472" s="11" t="s">
        <v>6511</v>
      </c>
    </row>
    <row r="473" spans="2:74">
      <c r="B473" s="61"/>
      <c r="C473" s="61"/>
      <c r="D473" s="90"/>
      <c r="E473" s="90"/>
      <c r="F473" s="93"/>
      <c r="G473" s="19"/>
      <c r="H473" s="90"/>
      <c r="I473" s="90"/>
      <c r="J473" s="90"/>
      <c r="K473" s="93"/>
      <c r="L473" s="61"/>
      <c r="M473" s="61"/>
      <c r="S473" s="14" t="s">
        <v>6523</v>
      </c>
      <c r="T473" s="98">
        <v>0</v>
      </c>
      <c r="U473" s="98">
        <v>0</v>
      </c>
      <c r="V473" s="56">
        <v>0</v>
      </c>
      <c r="W473" s="56">
        <v>0</v>
      </c>
      <c r="X473" s="56">
        <v>0</v>
      </c>
      <c r="Y473" s="15">
        <f t="shared" ref="Y473:Y482" si="63">SUM(T473:W473)</f>
        <v>0</v>
      </c>
      <c r="AL473" s="64" t="s">
        <v>6512</v>
      </c>
      <c r="AM473" s="65">
        <v>0</v>
      </c>
      <c r="AN473" s="65">
        <v>0</v>
      </c>
      <c r="AO473" s="65">
        <v>0</v>
      </c>
      <c r="AP473" s="65">
        <v>0</v>
      </c>
      <c r="AQ473" s="65">
        <v>0</v>
      </c>
      <c r="AR473" s="65">
        <v>0</v>
      </c>
      <c r="AS473" s="65">
        <v>0</v>
      </c>
      <c r="AT473" s="65">
        <v>0</v>
      </c>
      <c r="AU473" s="65">
        <v>0</v>
      </c>
      <c r="AV473" s="65">
        <v>0</v>
      </c>
      <c r="AW473" s="65">
        <v>0</v>
      </c>
      <c r="AX473" s="65">
        <v>13</v>
      </c>
      <c r="AY473" s="65">
        <v>33</v>
      </c>
      <c r="AZ473" s="65">
        <v>51</v>
      </c>
      <c r="BA473" s="65">
        <v>28</v>
      </c>
      <c r="BB473" s="65">
        <v>181</v>
      </c>
      <c r="BC473" s="65">
        <v>177</v>
      </c>
      <c r="BD473" s="66">
        <v>386</v>
      </c>
      <c r="BE473" s="64">
        <v>395</v>
      </c>
      <c r="BG473" s="64" t="s">
        <v>6512</v>
      </c>
      <c r="BR473" s="11"/>
      <c r="BV473" s="11"/>
    </row>
    <row r="474" spans="2:74">
      <c r="B474" s="61"/>
      <c r="C474" s="61"/>
      <c r="D474" s="90"/>
      <c r="E474" s="90"/>
      <c r="F474" s="93"/>
      <c r="G474" s="19"/>
      <c r="H474" s="19"/>
      <c r="I474" s="19"/>
      <c r="J474" s="19"/>
      <c r="K474" s="19"/>
      <c r="L474" s="61"/>
      <c r="M474" s="61"/>
      <c r="S474" s="14" t="s">
        <v>6524</v>
      </c>
      <c r="T474" s="56">
        <v>0</v>
      </c>
      <c r="U474" s="56">
        <v>0</v>
      </c>
      <c r="V474" s="56">
        <v>0</v>
      </c>
      <c r="W474" s="56">
        <v>0</v>
      </c>
      <c r="X474" s="56">
        <v>0</v>
      </c>
      <c r="Y474" s="15">
        <f t="shared" si="63"/>
        <v>0</v>
      </c>
      <c r="AL474" s="11" t="s">
        <v>6513</v>
      </c>
      <c r="AM474" s="36">
        <v>0</v>
      </c>
      <c r="AN474" s="36">
        <v>0</v>
      </c>
      <c r="AO474" s="36">
        <v>0</v>
      </c>
      <c r="AP474" s="36">
        <v>0</v>
      </c>
      <c r="AQ474" s="36">
        <v>0</v>
      </c>
      <c r="AR474" s="36">
        <v>0</v>
      </c>
      <c r="AS474" s="36">
        <v>0</v>
      </c>
      <c r="AT474" s="36">
        <v>0</v>
      </c>
      <c r="AU474" s="36">
        <v>0</v>
      </c>
      <c r="AV474" s="36">
        <v>0</v>
      </c>
      <c r="AW474" s="36">
        <v>0</v>
      </c>
      <c r="AX474" s="36">
        <v>0</v>
      </c>
      <c r="AY474" s="36">
        <v>0</v>
      </c>
      <c r="AZ474" s="36">
        <v>0</v>
      </c>
      <c r="BA474" s="36">
        <v>0</v>
      </c>
      <c r="BB474" s="36">
        <v>0</v>
      </c>
      <c r="BC474" s="36">
        <v>0</v>
      </c>
      <c r="BD474" s="59">
        <v>61</v>
      </c>
      <c r="BE474" s="36">
        <v>57</v>
      </c>
      <c r="BG474" s="11" t="s">
        <v>6513</v>
      </c>
      <c r="BR474" s="11"/>
      <c r="BV474" s="11"/>
    </row>
    <row r="475" spans="2:74">
      <c r="B475" s="61"/>
      <c r="C475" s="61"/>
      <c r="D475" s="90"/>
      <c r="E475" s="90"/>
      <c r="F475" s="93"/>
      <c r="G475" s="19"/>
      <c r="H475" s="19"/>
      <c r="I475" s="19"/>
      <c r="J475" s="19"/>
      <c r="K475" s="19"/>
      <c r="L475" s="61"/>
      <c r="M475" s="61"/>
      <c r="S475" s="14" t="s">
        <v>6525</v>
      </c>
      <c r="T475" s="98">
        <v>0</v>
      </c>
      <c r="U475" s="98">
        <v>0</v>
      </c>
      <c r="V475" s="56">
        <v>0</v>
      </c>
      <c r="W475" s="56">
        <v>0</v>
      </c>
      <c r="X475" s="56">
        <v>0</v>
      </c>
      <c r="Y475" s="15">
        <f t="shared" si="63"/>
        <v>0</v>
      </c>
      <c r="AL475" s="64" t="s">
        <v>6514</v>
      </c>
      <c r="AM475" s="65">
        <v>0</v>
      </c>
      <c r="AN475" s="65">
        <v>0</v>
      </c>
      <c r="AO475" s="65">
        <v>0</v>
      </c>
      <c r="AP475" s="65">
        <v>0</v>
      </c>
      <c r="AQ475" s="65">
        <v>0</v>
      </c>
      <c r="AR475" s="65">
        <v>0</v>
      </c>
      <c r="AS475" s="65">
        <v>0</v>
      </c>
      <c r="AT475" s="65">
        <v>0</v>
      </c>
      <c r="AU475" s="65">
        <v>0</v>
      </c>
      <c r="AV475" s="65">
        <v>0</v>
      </c>
      <c r="AW475" s="65">
        <v>0</v>
      </c>
      <c r="AX475" s="65">
        <v>0</v>
      </c>
      <c r="AY475" s="65">
        <v>0</v>
      </c>
      <c r="AZ475" s="65">
        <v>0</v>
      </c>
      <c r="BA475" s="65">
        <v>0</v>
      </c>
      <c r="BB475" s="65">
        <v>0</v>
      </c>
      <c r="BC475" s="65">
        <v>0</v>
      </c>
      <c r="BD475" s="66">
        <v>0</v>
      </c>
      <c r="BE475" s="64">
        <v>0</v>
      </c>
      <c r="BG475" s="64" t="s">
        <v>6514</v>
      </c>
      <c r="BR475" s="11"/>
      <c r="BV475" s="11"/>
    </row>
    <row r="476" spans="2:74">
      <c r="B476" s="61"/>
      <c r="C476" s="61"/>
      <c r="D476" s="90"/>
      <c r="E476" s="90"/>
      <c r="F476" s="93"/>
      <c r="G476" s="19"/>
      <c r="H476" s="19"/>
      <c r="I476" s="19"/>
      <c r="J476" s="19"/>
      <c r="K476" s="19"/>
      <c r="L476" s="61"/>
      <c r="M476" s="61"/>
      <c r="S476" s="14" t="s">
        <v>6526</v>
      </c>
      <c r="T476" s="41">
        <v>0</v>
      </c>
      <c r="U476" s="41">
        <v>0</v>
      </c>
      <c r="V476" s="41">
        <v>0</v>
      </c>
      <c r="W476" s="41">
        <v>0</v>
      </c>
      <c r="X476" s="41">
        <v>0</v>
      </c>
      <c r="Y476" s="15">
        <f t="shared" si="63"/>
        <v>0</v>
      </c>
      <c r="BR476" s="11"/>
      <c r="BV476" s="11"/>
    </row>
    <row r="477" spans="2:74">
      <c r="B477" s="61"/>
      <c r="C477" s="61"/>
      <c r="D477" s="90"/>
      <c r="E477" s="90"/>
      <c r="F477" s="93"/>
      <c r="G477" s="19"/>
      <c r="H477" s="19"/>
      <c r="I477" s="19"/>
      <c r="J477" s="19"/>
      <c r="K477" s="19"/>
      <c r="L477" s="61"/>
      <c r="M477" s="61"/>
      <c r="S477" s="14" t="s">
        <v>6457</v>
      </c>
      <c r="T477" s="41">
        <v>0</v>
      </c>
      <c r="U477" s="41">
        <v>0</v>
      </c>
      <c r="V477" s="41">
        <v>0</v>
      </c>
      <c r="W477" s="41">
        <v>3</v>
      </c>
      <c r="X477" s="41">
        <v>0</v>
      </c>
      <c r="Y477" s="15">
        <f t="shared" si="63"/>
        <v>3</v>
      </c>
      <c r="BR477" s="11"/>
      <c r="BV477" s="11"/>
    </row>
    <row r="478" spans="2:74">
      <c r="B478" s="61"/>
      <c r="C478" s="61"/>
      <c r="D478" s="90"/>
      <c r="E478" s="90"/>
      <c r="F478" s="93"/>
      <c r="G478" s="19"/>
      <c r="H478" s="19"/>
      <c r="I478" s="19"/>
      <c r="J478" s="19"/>
      <c r="K478" s="19"/>
      <c r="L478" s="61"/>
      <c r="M478" s="61"/>
      <c r="S478" s="46" t="s">
        <v>6460</v>
      </c>
      <c r="T478" s="47">
        <v>0</v>
      </c>
      <c r="U478" s="47">
        <v>4</v>
      </c>
      <c r="V478" s="47">
        <v>0</v>
      </c>
      <c r="W478" s="47">
        <v>6</v>
      </c>
      <c r="X478" s="47">
        <v>11</v>
      </c>
      <c r="Y478" s="15">
        <f t="shared" si="63"/>
        <v>10</v>
      </c>
      <c r="BR478" s="11"/>
      <c r="BV478" s="11"/>
    </row>
    <row r="479" spans="2:74">
      <c r="B479" s="61"/>
      <c r="C479" s="61"/>
      <c r="D479" s="90"/>
      <c r="E479" s="90"/>
      <c r="F479" s="93"/>
      <c r="G479" s="19"/>
      <c r="H479" s="19"/>
      <c r="I479" s="19"/>
      <c r="J479" s="19"/>
      <c r="K479" s="19"/>
      <c r="L479" s="61"/>
      <c r="M479" s="61"/>
      <c r="S479" s="14" t="s">
        <v>6461</v>
      </c>
      <c r="T479" s="58">
        <v>0</v>
      </c>
      <c r="U479" s="58">
        <v>8</v>
      </c>
      <c r="V479" s="58">
        <v>1</v>
      </c>
      <c r="W479" s="58">
        <v>30</v>
      </c>
      <c r="X479" s="41">
        <v>115</v>
      </c>
      <c r="Y479" s="15">
        <f t="shared" si="63"/>
        <v>39</v>
      </c>
      <c r="BR479" s="11"/>
      <c r="BV479" s="11"/>
    </row>
    <row r="480" spans="2:74">
      <c r="B480" s="61"/>
      <c r="C480" s="61"/>
      <c r="D480" s="90"/>
      <c r="E480" s="90"/>
      <c r="F480" s="93"/>
      <c r="G480" s="19"/>
      <c r="H480" s="19"/>
      <c r="I480" s="19"/>
      <c r="J480" s="19"/>
      <c r="K480" s="19"/>
      <c r="L480" s="61"/>
      <c r="M480" s="61"/>
      <c r="S480" s="46" t="s">
        <v>6489</v>
      </c>
      <c r="T480" s="47">
        <v>13</v>
      </c>
      <c r="U480" s="47">
        <v>23</v>
      </c>
      <c r="V480" s="47">
        <v>15</v>
      </c>
      <c r="W480" s="47">
        <v>69</v>
      </c>
      <c r="X480" s="47">
        <v>395</v>
      </c>
      <c r="Y480" s="15">
        <f t="shared" si="63"/>
        <v>120</v>
      </c>
      <c r="BR480" s="11"/>
      <c r="BV480" s="11"/>
    </row>
    <row r="481" spans="1:74">
      <c r="B481" s="61"/>
      <c r="C481" s="61"/>
      <c r="D481" s="61"/>
      <c r="E481" s="61"/>
      <c r="F481" s="61"/>
      <c r="G481" s="61"/>
      <c r="H481" s="61"/>
      <c r="I481" s="61"/>
      <c r="J481" s="61"/>
      <c r="K481" s="61"/>
      <c r="L481" s="61"/>
      <c r="M481" s="61"/>
      <c r="S481" s="15" t="s">
        <v>6429</v>
      </c>
      <c r="T481" s="41">
        <v>0</v>
      </c>
      <c r="U481" s="41">
        <v>0</v>
      </c>
      <c r="V481" s="41">
        <v>0</v>
      </c>
      <c r="W481" s="41">
        <v>57</v>
      </c>
      <c r="X481" s="41">
        <v>0</v>
      </c>
      <c r="Y481" s="15">
        <f t="shared" si="63"/>
        <v>57</v>
      </c>
      <c r="BR481" s="11"/>
      <c r="BV481" s="11"/>
    </row>
    <row r="482" spans="1:74">
      <c r="B482" s="61"/>
      <c r="C482" s="61"/>
      <c r="D482" s="61"/>
      <c r="E482" s="61"/>
      <c r="F482" s="61"/>
      <c r="G482" s="61"/>
      <c r="H482" s="61"/>
      <c r="I482" s="61"/>
      <c r="J482" s="61"/>
      <c r="K482" s="61"/>
      <c r="L482" s="61"/>
      <c r="M482" s="61"/>
      <c r="T482" s="19">
        <f>SUM(T473:T481)</f>
        <v>13</v>
      </c>
      <c r="U482" s="19">
        <f>SUM(U473:U481)</f>
        <v>35</v>
      </c>
      <c r="V482" s="19">
        <f>SUM(V473:V481)</f>
        <v>16</v>
      </c>
      <c r="W482" s="19">
        <f>SUM(W473:W481)</f>
        <v>165</v>
      </c>
      <c r="X482" s="19">
        <f>SUM(X473:X481)</f>
        <v>521</v>
      </c>
      <c r="Y482" s="15">
        <f t="shared" si="63"/>
        <v>229</v>
      </c>
      <c r="BR482" s="11"/>
      <c r="BV482" s="11"/>
    </row>
    <row r="483" spans="1:74">
      <c r="B483" s="61"/>
      <c r="C483" s="61"/>
      <c r="D483" s="61"/>
      <c r="E483" s="61"/>
      <c r="F483" s="61"/>
      <c r="G483" s="61"/>
      <c r="H483" s="61"/>
      <c r="I483" s="61"/>
      <c r="J483" s="61"/>
      <c r="K483" s="61"/>
      <c r="L483" s="61"/>
      <c r="M483" s="61"/>
      <c r="BR483" s="11"/>
      <c r="BV483" s="11"/>
    </row>
    <row r="486" spans="1:74" ht="43.5" customHeight="1">
      <c r="A486" s="33" t="s">
        <v>6479</v>
      </c>
      <c r="B486" s="33" t="s">
        <v>6433</v>
      </c>
      <c r="C486" s="33" t="s">
        <v>6423</v>
      </c>
      <c r="D486" s="33" t="s">
        <v>6444</v>
      </c>
      <c r="E486" s="33" t="s">
        <v>6445</v>
      </c>
      <c r="F486" s="33" t="s">
        <v>6446</v>
      </c>
      <c r="G486" s="33" t="s">
        <v>6447</v>
      </c>
      <c r="H486" s="33" t="s">
        <v>6448</v>
      </c>
      <c r="I486" s="33" t="s">
        <v>6449</v>
      </c>
      <c r="J486" s="33" t="s">
        <v>6450</v>
      </c>
      <c r="K486" s="34" t="s">
        <v>6451</v>
      </c>
      <c r="L486" s="21"/>
      <c r="M486" s="16" t="s">
        <v>6534</v>
      </c>
      <c r="S486" s="11" t="s">
        <v>6479</v>
      </c>
      <c r="AL486" s="17" t="s">
        <v>6453</v>
      </c>
      <c r="AM486" s="35" t="s">
        <v>6479</v>
      </c>
      <c r="AN486" s="36"/>
      <c r="AO486" s="36"/>
      <c r="AP486" s="36"/>
      <c r="BR486" s="11"/>
      <c r="BV486" s="11"/>
    </row>
    <row r="487" spans="1:74">
      <c r="A487" s="74" t="s">
        <v>679</v>
      </c>
      <c r="B487" s="74" t="s">
        <v>1372</v>
      </c>
      <c r="C487" s="120">
        <v>2</v>
      </c>
      <c r="D487" s="83">
        <v>2</v>
      </c>
      <c r="E487" s="82">
        <v>0</v>
      </c>
      <c r="F487" s="82">
        <v>0</v>
      </c>
      <c r="G487" s="82">
        <v>0</v>
      </c>
      <c r="H487" s="82">
        <v>2</v>
      </c>
      <c r="I487" s="82">
        <v>0</v>
      </c>
      <c r="J487" s="82">
        <v>0</v>
      </c>
      <c r="K487" s="114">
        <f t="shared" ref="K487:K505" si="64">SUM(E487:J487)</f>
        <v>2</v>
      </c>
      <c r="L487" s="23"/>
      <c r="M487" s="71"/>
      <c r="S487" s="14" t="s">
        <v>6455</v>
      </c>
      <c r="T487" s="14" t="s">
        <v>197</v>
      </c>
      <c r="U487" s="14" t="s">
        <v>209</v>
      </c>
      <c r="V487" s="14" t="s">
        <v>186</v>
      </c>
      <c r="W487" s="14" t="s">
        <v>84</v>
      </c>
      <c r="X487" s="14" t="s">
        <v>240</v>
      </c>
      <c r="Y487" s="14" t="s">
        <v>545</v>
      </c>
      <c r="AL487" s="11" t="s">
        <v>6456</v>
      </c>
      <c r="AM487" s="36"/>
      <c r="AN487" s="36"/>
      <c r="AO487" s="36"/>
      <c r="AP487" s="36"/>
      <c r="BR487" s="11"/>
      <c r="BV487" s="11"/>
    </row>
    <row r="488" spans="1:74">
      <c r="A488" s="74" t="s">
        <v>679</v>
      </c>
      <c r="B488" s="74" t="s">
        <v>1117</v>
      </c>
      <c r="C488" s="120">
        <v>10</v>
      </c>
      <c r="D488" s="83">
        <v>9</v>
      </c>
      <c r="E488" s="82">
        <v>0</v>
      </c>
      <c r="F488" s="82">
        <v>4</v>
      </c>
      <c r="G488" s="82">
        <v>0</v>
      </c>
      <c r="H488" s="82">
        <v>5</v>
      </c>
      <c r="I488" s="82">
        <v>0</v>
      </c>
      <c r="J488" s="82">
        <v>0</v>
      </c>
      <c r="K488" s="114">
        <f t="shared" si="64"/>
        <v>9</v>
      </c>
      <c r="M488" s="79">
        <v>11</v>
      </c>
      <c r="S488" s="14" t="s">
        <v>6523</v>
      </c>
      <c r="T488" s="98">
        <v>0</v>
      </c>
      <c r="U488" s="98">
        <v>0</v>
      </c>
      <c r="V488" s="56">
        <v>0</v>
      </c>
      <c r="W488" s="56">
        <v>0</v>
      </c>
      <c r="X488" s="56">
        <v>0</v>
      </c>
      <c r="Y488" s="14">
        <f t="shared" ref="Y488:Y496" si="65">SUM(T488:X488)</f>
        <v>0</v>
      </c>
      <c r="AL488" s="11" t="s">
        <v>6458</v>
      </c>
      <c r="AM488" s="36"/>
      <c r="AN488" s="36"/>
      <c r="AO488" s="36"/>
      <c r="AP488" s="36"/>
      <c r="BR488" s="11"/>
      <c r="BV488" s="11"/>
    </row>
    <row r="489" spans="1:74">
      <c r="A489" s="76" t="s">
        <v>685</v>
      </c>
      <c r="B489" s="76" t="s">
        <v>1105</v>
      </c>
      <c r="C489" s="121">
        <v>8</v>
      </c>
      <c r="D489" s="43">
        <v>7</v>
      </c>
      <c r="E489" s="52">
        <v>0</v>
      </c>
      <c r="F489" s="52">
        <v>3</v>
      </c>
      <c r="G489" s="52">
        <v>0</v>
      </c>
      <c r="H489" s="52">
        <v>4</v>
      </c>
      <c r="I489" s="52">
        <v>0</v>
      </c>
      <c r="J489" s="52">
        <v>0</v>
      </c>
      <c r="K489" s="114">
        <f t="shared" si="64"/>
        <v>7</v>
      </c>
      <c r="L489" s="123"/>
      <c r="M489" s="124"/>
      <c r="S489" s="14" t="s">
        <v>6524</v>
      </c>
      <c r="T489" s="56">
        <v>0</v>
      </c>
      <c r="U489" s="56">
        <v>0</v>
      </c>
      <c r="V489" s="56">
        <v>0</v>
      </c>
      <c r="W489" s="56">
        <v>0</v>
      </c>
      <c r="X489" s="56">
        <v>0</v>
      </c>
      <c r="Y489" s="14">
        <f t="shared" si="65"/>
        <v>0</v>
      </c>
      <c r="AM489" s="36"/>
      <c r="AN489" s="36"/>
      <c r="AO489" s="36"/>
      <c r="AP489" s="36"/>
      <c r="BR489" s="11"/>
      <c r="BV489" s="11"/>
    </row>
    <row r="490" spans="1:74">
      <c r="A490" s="76" t="s">
        <v>685</v>
      </c>
      <c r="B490" s="76" t="s">
        <v>1372</v>
      </c>
      <c r="C490" s="121">
        <v>2</v>
      </c>
      <c r="D490" s="43">
        <v>2</v>
      </c>
      <c r="E490" s="52">
        <v>0</v>
      </c>
      <c r="F490" s="52">
        <v>0</v>
      </c>
      <c r="G490" s="52">
        <v>0</v>
      </c>
      <c r="H490" s="52">
        <v>2</v>
      </c>
      <c r="I490" s="52">
        <v>0</v>
      </c>
      <c r="J490" s="52">
        <v>0</v>
      </c>
      <c r="K490" s="114">
        <f t="shared" si="64"/>
        <v>2</v>
      </c>
      <c r="L490" s="123"/>
      <c r="M490" s="124"/>
      <c r="S490" s="14" t="s">
        <v>6525</v>
      </c>
      <c r="T490" s="98">
        <v>0</v>
      </c>
      <c r="U490" s="98">
        <v>0</v>
      </c>
      <c r="V490" s="56">
        <v>0</v>
      </c>
      <c r="W490" s="56">
        <v>0</v>
      </c>
      <c r="X490" s="56">
        <v>0</v>
      </c>
      <c r="Y490" s="14">
        <f t="shared" si="65"/>
        <v>0</v>
      </c>
      <c r="AL490" s="11" t="s">
        <v>5</v>
      </c>
      <c r="AM490" s="11" t="s">
        <v>6462</v>
      </c>
      <c r="AN490" s="11" t="s">
        <v>6463</v>
      </c>
      <c r="AO490" s="11" t="s">
        <v>6464</v>
      </c>
      <c r="AP490" s="11" t="s">
        <v>6465</v>
      </c>
      <c r="AQ490" s="11" t="s">
        <v>6466</v>
      </c>
      <c r="AR490" s="11" t="s">
        <v>6467</v>
      </c>
      <c r="AS490" s="11" t="s">
        <v>6468</v>
      </c>
      <c r="AT490" s="51" t="s">
        <v>6469</v>
      </c>
      <c r="AU490" s="51" t="s">
        <v>6470</v>
      </c>
      <c r="AV490" s="11" t="s">
        <v>6471</v>
      </c>
      <c r="AW490" s="11" t="s">
        <v>6472</v>
      </c>
      <c r="AX490" s="11" t="s">
        <v>6473</v>
      </c>
      <c r="AY490" s="11" t="s">
        <v>6474</v>
      </c>
      <c r="AZ490" s="11" t="s">
        <v>6475</v>
      </c>
      <c r="BA490" s="11" t="s">
        <v>6476</v>
      </c>
      <c r="BB490" s="11" t="s">
        <v>6477</v>
      </c>
      <c r="BC490" s="11" t="s">
        <v>6478</v>
      </c>
      <c r="BD490" s="11" t="s">
        <v>6479</v>
      </c>
      <c r="BR490" s="11"/>
      <c r="BV490" s="11"/>
    </row>
    <row r="491" spans="1:74">
      <c r="A491" s="76" t="s">
        <v>685</v>
      </c>
      <c r="B491" s="76" t="s">
        <v>1117</v>
      </c>
      <c r="C491" s="121">
        <v>43</v>
      </c>
      <c r="D491" s="43">
        <v>42</v>
      </c>
      <c r="E491" s="52">
        <v>0</v>
      </c>
      <c r="F491" s="52">
        <v>3</v>
      </c>
      <c r="G491" s="52">
        <v>1</v>
      </c>
      <c r="H491" s="52">
        <v>23</v>
      </c>
      <c r="I491" s="52">
        <v>15</v>
      </c>
      <c r="J491" s="52">
        <v>0</v>
      </c>
      <c r="K491" s="114">
        <f t="shared" si="64"/>
        <v>42</v>
      </c>
      <c r="L491" s="123"/>
      <c r="M491" s="124">
        <v>51</v>
      </c>
      <c r="S491" s="14" t="s">
        <v>6526</v>
      </c>
      <c r="T491" s="41">
        <v>0</v>
      </c>
      <c r="U491" s="41">
        <v>0</v>
      </c>
      <c r="V491" s="41">
        <v>0</v>
      </c>
      <c r="W491" s="41">
        <v>0</v>
      </c>
      <c r="X491" s="41">
        <v>0</v>
      </c>
      <c r="Y491" s="14">
        <f t="shared" si="65"/>
        <v>0</v>
      </c>
      <c r="AL491" s="11" t="s">
        <v>6490</v>
      </c>
      <c r="AM491" s="36">
        <v>0</v>
      </c>
      <c r="AN491" s="36">
        <v>0</v>
      </c>
      <c r="AO491" s="36">
        <v>0</v>
      </c>
      <c r="AP491" s="36">
        <v>0</v>
      </c>
      <c r="AQ491" s="36">
        <v>0</v>
      </c>
      <c r="AR491" s="36">
        <v>0</v>
      </c>
      <c r="AS491" s="36">
        <v>0</v>
      </c>
      <c r="AT491" s="35">
        <v>0</v>
      </c>
      <c r="AU491" s="35">
        <v>0</v>
      </c>
      <c r="AV491" s="36">
        <v>0</v>
      </c>
      <c r="AW491" s="36">
        <v>0</v>
      </c>
      <c r="AX491" s="36">
        <v>0</v>
      </c>
      <c r="AY491" s="36">
        <v>0</v>
      </c>
      <c r="AZ491" s="36">
        <v>0</v>
      </c>
      <c r="BA491" s="36">
        <v>0</v>
      </c>
      <c r="BB491" s="36">
        <v>0</v>
      </c>
      <c r="BC491" s="36">
        <v>0</v>
      </c>
      <c r="BD491" s="36">
        <v>0</v>
      </c>
      <c r="BR491" s="11"/>
      <c r="BV491" s="11"/>
    </row>
    <row r="492" spans="1:74">
      <c r="A492" s="125" t="s">
        <v>720</v>
      </c>
      <c r="B492" s="125" t="s">
        <v>1105</v>
      </c>
      <c r="C492" s="120">
        <v>30</v>
      </c>
      <c r="D492" s="83">
        <v>28</v>
      </c>
      <c r="E492" s="82">
        <v>0</v>
      </c>
      <c r="F492" s="82">
        <v>4</v>
      </c>
      <c r="G492" s="82">
        <v>1</v>
      </c>
      <c r="H492" s="82">
        <v>23</v>
      </c>
      <c r="I492" s="82">
        <v>0</v>
      </c>
      <c r="J492" s="82">
        <v>0</v>
      </c>
      <c r="K492" s="114">
        <f t="shared" si="64"/>
        <v>28</v>
      </c>
      <c r="L492" s="23"/>
      <c r="M492" s="71"/>
      <c r="S492" s="14" t="s">
        <v>6457</v>
      </c>
      <c r="T492" s="41">
        <v>0</v>
      </c>
      <c r="U492" s="41">
        <v>4</v>
      </c>
      <c r="V492" s="41">
        <v>0</v>
      </c>
      <c r="W492" s="41">
        <v>7</v>
      </c>
      <c r="X492" s="41">
        <v>0</v>
      </c>
      <c r="Y492" s="14">
        <f t="shared" si="65"/>
        <v>11</v>
      </c>
      <c r="AL492" s="11" t="s">
        <v>6491</v>
      </c>
      <c r="AM492" s="36">
        <v>0</v>
      </c>
      <c r="AN492" s="36">
        <v>0</v>
      </c>
      <c r="AO492" s="36">
        <v>0</v>
      </c>
      <c r="AP492" s="36">
        <v>0</v>
      </c>
      <c r="AQ492" s="36">
        <v>0</v>
      </c>
      <c r="AR492" s="36">
        <v>0</v>
      </c>
      <c r="AS492" s="36">
        <v>0</v>
      </c>
      <c r="AT492" s="35">
        <v>0</v>
      </c>
      <c r="AU492" s="35">
        <v>0</v>
      </c>
      <c r="AV492" s="36">
        <v>0</v>
      </c>
      <c r="AW492" s="36">
        <v>0</v>
      </c>
      <c r="AX492" s="36">
        <v>0</v>
      </c>
      <c r="AY492" s="36">
        <v>0</v>
      </c>
      <c r="AZ492" s="36">
        <v>0</v>
      </c>
      <c r="BA492" s="36">
        <v>0</v>
      </c>
      <c r="BB492" s="36">
        <v>0</v>
      </c>
      <c r="BC492" s="36">
        <v>0</v>
      </c>
      <c r="BD492" s="36">
        <v>0</v>
      </c>
      <c r="BR492" s="11"/>
      <c r="BV492" s="11"/>
    </row>
    <row r="493" spans="1:74">
      <c r="A493" s="125" t="s">
        <v>720</v>
      </c>
      <c r="B493" s="125" t="s">
        <v>1372</v>
      </c>
      <c r="C493" s="120">
        <v>58</v>
      </c>
      <c r="D493" s="83">
        <v>58</v>
      </c>
      <c r="E493" s="82">
        <v>0</v>
      </c>
      <c r="F493" s="82">
        <v>0</v>
      </c>
      <c r="G493" s="82">
        <v>0</v>
      </c>
      <c r="H493" s="82">
        <v>9</v>
      </c>
      <c r="I493" s="82">
        <v>49</v>
      </c>
      <c r="J493" s="82">
        <v>0</v>
      </c>
      <c r="K493" s="114">
        <f t="shared" si="64"/>
        <v>58</v>
      </c>
      <c r="L493" s="23"/>
      <c r="M493" s="71"/>
      <c r="S493" s="46" t="s">
        <v>6460</v>
      </c>
      <c r="T493" s="47">
        <v>0</v>
      </c>
      <c r="U493" s="47">
        <v>6</v>
      </c>
      <c r="V493" s="47">
        <v>1</v>
      </c>
      <c r="W493" s="47">
        <v>29</v>
      </c>
      <c r="X493" s="47">
        <v>15</v>
      </c>
      <c r="Y493" s="14">
        <f t="shared" si="65"/>
        <v>51</v>
      </c>
      <c r="AL493" s="11" t="s">
        <v>6492</v>
      </c>
      <c r="AM493" s="36">
        <v>0</v>
      </c>
      <c r="AN493" s="36">
        <v>0</v>
      </c>
      <c r="AO493" s="36">
        <v>0</v>
      </c>
      <c r="AP493" s="36">
        <v>0</v>
      </c>
      <c r="AQ493" s="36">
        <v>0</v>
      </c>
      <c r="AR493" s="36">
        <v>0</v>
      </c>
      <c r="AS493" s="36">
        <v>0</v>
      </c>
      <c r="AT493" s="35">
        <v>0</v>
      </c>
      <c r="AU493" s="35">
        <v>0</v>
      </c>
      <c r="AV493" s="36">
        <v>0</v>
      </c>
      <c r="AW493" s="36">
        <v>0</v>
      </c>
      <c r="AX493" s="36">
        <v>1</v>
      </c>
      <c r="AY493" s="36">
        <v>0</v>
      </c>
      <c r="AZ493" s="36">
        <v>0</v>
      </c>
      <c r="BA493" s="36">
        <v>0</v>
      </c>
      <c r="BB493" s="36">
        <v>0</v>
      </c>
      <c r="BC493" s="36">
        <v>0</v>
      </c>
      <c r="BD493" s="36">
        <v>0</v>
      </c>
      <c r="BR493" s="11"/>
      <c r="BV493" s="11"/>
    </row>
    <row r="494" spans="1:74">
      <c r="A494" s="125" t="s">
        <v>720</v>
      </c>
      <c r="B494" s="125" t="s">
        <v>1099</v>
      </c>
      <c r="C494" s="120">
        <v>2</v>
      </c>
      <c r="D494" s="83">
        <v>0</v>
      </c>
      <c r="E494" s="82">
        <v>0</v>
      </c>
      <c r="F494" s="82">
        <v>0</v>
      </c>
      <c r="G494" s="82">
        <v>0</v>
      </c>
      <c r="H494" s="82">
        <v>0</v>
      </c>
      <c r="I494" s="82">
        <v>0</v>
      </c>
      <c r="J494" s="82">
        <v>0</v>
      </c>
      <c r="K494" s="114">
        <f t="shared" si="64"/>
        <v>0</v>
      </c>
      <c r="M494" s="61"/>
      <c r="S494" s="14" t="s">
        <v>6461</v>
      </c>
      <c r="T494" s="41">
        <v>6</v>
      </c>
      <c r="U494" s="41">
        <v>21</v>
      </c>
      <c r="V494" s="41">
        <v>2</v>
      </c>
      <c r="W494" s="41">
        <v>86</v>
      </c>
      <c r="X494" s="41">
        <v>320</v>
      </c>
      <c r="Y494" s="14">
        <f t="shared" si="65"/>
        <v>435</v>
      </c>
      <c r="AL494" s="11" t="s">
        <v>6493</v>
      </c>
      <c r="AM494" s="36">
        <v>0</v>
      </c>
      <c r="AN494" s="36">
        <v>0</v>
      </c>
      <c r="AO494" s="36">
        <v>0</v>
      </c>
      <c r="AP494" s="36">
        <v>0</v>
      </c>
      <c r="AQ494" s="36">
        <v>0</v>
      </c>
      <c r="AR494" s="36">
        <v>0</v>
      </c>
      <c r="AS494" s="36">
        <v>0</v>
      </c>
      <c r="AT494" s="35">
        <v>0</v>
      </c>
      <c r="AU494" s="35">
        <v>0</v>
      </c>
      <c r="AV494" s="36">
        <v>0</v>
      </c>
      <c r="AW494" s="36">
        <v>0</v>
      </c>
      <c r="AX494" s="36">
        <v>1</v>
      </c>
      <c r="AY494" s="36">
        <v>0</v>
      </c>
      <c r="AZ494" s="36">
        <v>0</v>
      </c>
      <c r="BA494" s="36">
        <v>0</v>
      </c>
      <c r="BB494" s="36">
        <v>0</v>
      </c>
      <c r="BC494" s="36">
        <v>0</v>
      </c>
      <c r="BD494" s="36">
        <v>0</v>
      </c>
      <c r="BR494" s="11"/>
      <c r="BV494" s="11"/>
    </row>
    <row r="495" spans="1:74">
      <c r="A495" s="125" t="s">
        <v>720</v>
      </c>
      <c r="B495" s="125" t="s">
        <v>4312</v>
      </c>
      <c r="C495" s="120">
        <v>1</v>
      </c>
      <c r="D495" s="83">
        <v>1</v>
      </c>
      <c r="E495" s="82">
        <v>0</v>
      </c>
      <c r="F495" s="82">
        <v>0</v>
      </c>
      <c r="G495" s="82">
        <v>0</v>
      </c>
      <c r="H495" s="82">
        <v>1</v>
      </c>
      <c r="I495" s="82">
        <v>0</v>
      </c>
      <c r="J495" s="82">
        <v>0</v>
      </c>
      <c r="K495" s="114">
        <f t="shared" si="64"/>
        <v>1</v>
      </c>
      <c r="L495" s="23"/>
      <c r="M495" s="71"/>
      <c r="S495" s="46" t="s">
        <v>6489</v>
      </c>
      <c r="T495" s="47">
        <v>36</v>
      </c>
      <c r="U495" s="47">
        <v>70</v>
      </c>
      <c r="V495" s="47">
        <v>26</v>
      </c>
      <c r="W495" s="47">
        <v>168</v>
      </c>
      <c r="X495" s="47">
        <v>386</v>
      </c>
      <c r="Y495" s="14">
        <f t="shared" si="65"/>
        <v>686</v>
      </c>
      <c r="AL495" s="11" t="s">
        <v>6494</v>
      </c>
      <c r="AM495" s="36">
        <v>364</v>
      </c>
      <c r="AN495" s="36">
        <v>349</v>
      </c>
      <c r="AO495" s="36">
        <v>510</v>
      </c>
      <c r="AP495" s="36">
        <v>535</v>
      </c>
      <c r="AQ495" s="36">
        <v>579</v>
      </c>
      <c r="AR495" s="36">
        <v>91</v>
      </c>
      <c r="AS495" s="36">
        <v>181</v>
      </c>
      <c r="AT495" s="35">
        <v>166</v>
      </c>
      <c r="AU495" s="35">
        <v>123</v>
      </c>
      <c r="AV495" s="36">
        <v>6</v>
      </c>
      <c r="AW495" s="36">
        <v>0</v>
      </c>
      <c r="AX495" s="36">
        <v>1</v>
      </c>
      <c r="AY495" s="36">
        <v>0</v>
      </c>
      <c r="AZ495" s="36">
        <v>0</v>
      </c>
      <c r="BA495" s="36">
        <v>0</v>
      </c>
      <c r="BB495" s="36">
        <v>0</v>
      </c>
      <c r="BC495" s="36">
        <v>0</v>
      </c>
      <c r="BD495" s="36">
        <v>0</v>
      </c>
      <c r="BR495" s="11"/>
      <c r="BV495" s="11"/>
    </row>
    <row r="496" spans="1:74">
      <c r="A496" s="125" t="s">
        <v>720</v>
      </c>
      <c r="B496" s="125" t="s">
        <v>1117</v>
      </c>
      <c r="C496" s="120">
        <v>349</v>
      </c>
      <c r="D496" s="83">
        <v>348</v>
      </c>
      <c r="E496" s="82">
        <v>6</v>
      </c>
      <c r="F496" s="82">
        <v>17</v>
      </c>
      <c r="G496" s="82">
        <v>1</v>
      </c>
      <c r="H496" s="82">
        <v>53</v>
      </c>
      <c r="I496" s="82">
        <v>271</v>
      </c>
      <c r="J496" s="82">
        <v>0</v>
      </c>
      <c r="K496" s="114">
        <f t="shared" si="64"/>
        <v>348</v>
      </c>
      <c r="L496" s="23"/>
      <c r="M496" s="71">
        <f>SUM(K492:K496)</f>
        <v>435</v>
      </c>
      <c r="S496" s="15" t="s">
        <v>6429</v>
      </c>
      <c r="T496" s="41">
        <v>0</v>
      </c>
      <c r="U496" s="41">
        <v>0</v>
      </c>
      <c r="V496" s="41">
        <v>0</v>
      </c>
      <c r="W496" s="41">
        <v>62</v>
      </c>
      <c r="X496" s="41">
        <v>0</v>
      </c>
      <c r="Y496" s="14">
        <f t="shared" si="65"/>
        <v>62</v>
      </c>
      <c r="AL496" s="11" t="s">
        <v>6497</v>
      </c>
      <c r="AM496" s="36">
        <v>3</v>
      </c>
      <c r="AN496" s="36">
        <v>0</v>
      </c>
      <c r="AO496" s="36">
        <v>1</v>
      </c>
      <c r="AP496" s="36">
        <v>1</v>
      </c>
      <c r="AQ496" s="36">
        <v>1</v>
      </c>
      <c r="AR496" s="36">
        <v>0</v>
      </c>
      <c r="AS496" s="36">
        <v>0</v>
      </c>
      <c r="AT496" s="35">
        <v>0</v>
      </c>
      <c r="AU496" s="35">
        <v>0</v>
      </c>
      <c r="AV496" s="36">
        <v>1</v>
      </c>
      <c r="AW496" s="36">
        <v>2</v>
      </c>
      <c r="AX496" s="36">
        <v>1</v>
      </c>
      <c r="AY496" s="36">
        <v>1</v>
      </c>
      <c r="AZ496" s="36">
        <v>0</v>
      </c>
      <c r="BA496" s="36">
        <v>0</v>
      </c>
      <c r="BB496" s="36">
        <v>1</v>
      </c>
      <c r="BC496" s="36">
        <v>0</v>
      </c>
      <c r="BD496" s="36">
        <v>0</v>
      </c>
      <c r="BR496" s="11"/>
      <c r="BV496" s="11"/>
    </row>
    <row r="497" spans="1:74">
      <c r="A497" s="76" t="s">
        <v>245</v>
      </c>
      <c r="B497" s="76" t="s">
        <v>1105</v>
      </c>
      <c r="C497" s="121">
        <v>92</v>
      </c>
      <c r="D497" s="43">
        <v>89</v>
      </c>
      <c r="E497" s="52">
        <v>4</v>
      </c>
      <c r="F497" s="52">
        <v>17</v>
      </c>
      <c r="G497" s="52">
        <v>2</v>
      </c>
      <c r="H497" s="52">
        <v>66</v>
      </c>
      <c r="I497" s="52">
        <v>0</v>
      </c>
      <c r="J497" s="52">
        <v>0</v>
      </c>
      <c r="K497" s="114">
        <f t="shared" si="64"/>
        <v>89</v>
      </c>
      <c r="L497" s="123"/>
      <c r="M497" s="124"/>
      <c r="T497" s="11">
        <f t="shared" ref="T497:Y497" si="66">SUM(T488:T496)</f>
        <v>42</v>
      </c>
      <c r="U497" s="11">
        <f t="shared" si="66"/>
        <v>101</v>
      </c>
      <c r="V497" s="11">
        <f t="shared" si="66"/>
        <v>29</v>
      </c>
      <c r="W497" s="11">
        <f t="shared" si="66"/>
        <v>352</v>
      </c>
      <c r="X497" s="11">
        <f t="shared" si="66"/>
        <v>721</v>
      </c>
      <c r="Y497" s="11">
        <f t="shared" si="66"/>
        <v>1245</v>
      </c>
      <c r="AL497" s="11" t="s">
        <v>6498</v>
      </c>
      <c r="AM497" s="36">
        <v>3</v>
      </c>
      <c r="AN497" s="36">
        <v>3</v>
      </c>
      <c r="AO497" s="36">
        <v>1</v>
      </c>
      <c r="AP497" s="36">
        <v>1</v>
      </c>
      <c r="AQ497" s="36">
        <v>1</v>
      </c>
      <c r="AR497" s="36">
        <v>0</v>
      </c>
      <c r="AS497" s="36">
        <v>0</v>
      </c>
      <c r="AT497" s="35">
        <v>0</v>
      </c>
      <c r="AU497" s="35">
        <v>1</v>
      </c>
      <c r="AV497" s="36">
        <v>1</v>
      </c>
      <c r="AW497" s="36">
        <v>0</v>
      </c>
      <c r="AX497" s="36">
        <v>0</v>
      </c>
      <c r="AY497" s="36">
        <v>1</v>
      </c>
      <c r="AZ497" s="36">
        <v>0</v>
      </c>
      <c r="BA497" s="36">
        <v>0</v>
      </c>
      <c r="BB497" s="36">
        <v>1</v>
      </c>
      <c r="BC497" s="36">
        <v>0</v>
      </c>
      <c r="BD497" s="36">
        <v>0</v>
      </c>
      <c r="BR497" s="11"/>
      <c r="BV497" s="11"/>
    </row>
    <row r="498" spans="1:74">
      <c r="A498" s="76" t="s">
        <v>245</v>
      </c>
      <c r="B498" s="76" t="s">
        <v>1372</v>
      </c>
      <c r="C498" s="121">
        <v>32</v>
      </c>
      <c r="D498" s="43">
        <v>31</v>
      </c>
      <c r="E498" s="52">
        <v>0</v>
      </c>
      <c r="F498" s="52">
        <v>0</v>
      </c>
      <c r="G498" s="52">
        <v>1</v>
      </c>
      <c r="H498" s="52">
        <v>30</v>
      </c>
      <c r="I498" s="52">
        <v>0</v>
      </c>
      <c r="J498" s="52">
        <v>0</v>
      </c>
      <c r="K498" s="114">
        <f t="shared" si="64"/>
        <v>31</v>
      </c>
      <c r="L498" s="123"/>
      <c r="M498" s="124"/>
      <c r="AL498" s="11" t="s">
        <v>6499</v>
      </c>
      <c r="AM498" s="36">
        <v>10</v>
      </c>
      <c r="AN498" s="36">
        <v>3</v>
      </c>
      <c r="AO498" s="36">
        <v>5</v>
      </c>
      <c r="AP498" s="36">
        <v>3</v>
      </c>
      <c r="AQ498" s="36">
        <v>2</v>
      </c>
      <c r="AR498" s="36">
        <v>0</v>
      </c>
      <c r="AS498" s="36">
        <v>0</v>
      </c>
      <c r="AT498" s="35">
        <v>0</v>
      </c>
      <c r="AU498" s="35">
        <v>1</v>
      </c>
      <c r="AV498" s="36">
        <v>1</v>
      </c>
      <c r="AW498" s="36">
        <v>0</v>
      </c>
      <c r="AX498" s="36">
        <v>0</v>
      </c>
      <c r="AY498" s="36">
        <v>1</v>
      </c>
      <c r="AZ498" s="36">
        <v>0</v>
      </c>
      <c r="BA498" s="36">
        <v>0</v>
      </c>
      <c r="BB498" s="36">
        <v>1</v>
      </c>
      <c r="BC498" s="36">
        <v>0</v>
      </c>
      <c r="BD498" s="36">
        <v>0</v>
      </c>
      <c r="BR498" s="11"/>
      <c r="BV498" s="11"/>
    </row>
    <row r="499" spans="1:74">
      <c r="A499" s="76" t="s">
        <v>245</v>
      </c>
      <c r="B499" s="76" t="s">
        <v>1099</v>
      </c>
      <c r="C499" s="121">
        <v>2</v>
      </c>
      <c r="D499" s="43">
        <v>2</v>
      </c>
      <c r="E499" s="52">
        <v>0</v>
      </c>
      <c r="F499" s="52">
        <v>2</v>
      </c>
      <c r="G499" s="52">
        <v>0</v>
      </c>
      <c r="H499" s="52">
        <v>0</v>
      </c>
      <c r="I499" s="52">
        <v>0</v>
      </c>
      <c r="J499" s="52">
        <v>0</v>
      </c>
      <c r="K499" s="114">
        <f t="shared" si="64"/>
        <v>2</v>
      </c>
      <c r="L499" s="123"/>
      <c r="M499" s="124"/>
      <c r="AL499" s="11" t="s">
        <v>6500</v>
      </c>
      <c r="AM499" s="36">
        <v>51</v>
      </c>
      <c r="AN499" s="36">
        <v>46</v>
      </c>
      <c r="AO499" s="36">
        <v>37</v>
      </c>
      <c r="AP499" s="36">
        <v>28</v>
      </c>
      <c r="AQ499" s="36">
        <v>23</v>
      </c>
      <c r="AR499" s="36">
        <v>12</v>
      </c>
      <c r="AS499" s="36">
        <v>18</v>
      </c>
      <c r="AT499" s="35">
        <v>8</v>
      </c>
      <c r="AU499" s="35">
        <v>10</v>
      </c>
      <c r="AV499" s="36">
        <v>4</v>
      </c>
      <c r="AW499" s="36">
        <v>1</v>
      </c>
      <c r="AX499" s="36">
        <v>5</v>
      </c>
      <c r="AY499" s="36">
        <v>3</v>
      </c>
      <c r="AZ499" s="36">
        <v>0</v>
      </c>
      <c r="BA499" s="36">
        <v>0</v>
      </c>
      <c r="BB499" s="36">
        <v>2</v>
      </c>
      <c r="BC499" s="36">
        <v>0</v>
      </c>
      <c r="BD499" s="36">
        <v>0</v>
      </c>
      <c r="BR499" s="11"/>
      <c r="BV499" s="11"/>
    </row>
    <row r="500" spans="1:74">
      <c r="A500" s="76" t="s">
        <v>245</v>
      </c>
      <c r="B500" s="76" t="s">
        <v>4312</v>
      </c>
      <c r="C500" s="121">
        <v>1</v>
      </c>
      <c r="D500" s="43">
        <v>1</v>
      </c>
      <c r="E500" s="52">
        <v>0</v>
      </c>
      <c r="F500" s="52">
        <v>0</v>
      </c>
      <c r="G500" s="52">
        <v>0</v>
      </c>
      <c r="H500" s="52">
        <v>1</v>
      </c>
      <c r="I500" s="52">
        <v>0</v>
      </c>
      <c r="J500" s="52">
        <v>0</v>
      </c>
      <c r="K500" s="114">
        <f t="shared" si="64"/>
        <v>1</v>
      </c>
      <c r="L500" s="123"/>
      <c r="M500" s="124"/>
      <c r="S500" s="14" t="s">
        <v>6496</v>
      </c>
      <c r="T500" s="14" t="s">
        <v>197</v>
      </c>
      <c r="U500" s="14" t="s">
        <v>209</v>
      </c>
      <c r="V500" s="14" t="s">
        <v>186</v>
      </c>
      <c r="W500" s="14" t="s">
        <v>84</v>
      </c>
      <c r="X500" s="14" t="s">
        <v>240</v>
      </c>
      <c r="Y500" s="14" t="s">
        <v>545</v>
      </c>
      <c r="BR500" s="11"/>
      <c r="BV500" s="11"/>
    </row>
    <row r="501" spans="1:74">
      <c r="A501" s="76" t="s">
        <v>245</v>
      </c>
      <c r="B501" s="76" t="s">
        <v>1117</v>
      </c>
      <c r="C501" s="121">
        <v>565</v>
      </c>
      <c r="D501" s="43">
        <v>563</v>
      </c>
      <c r="E501" s="52">
        <v>32</v>
      </c>
      <c r="F501" s="52">
        <v>51</v>
      </c>
      <c r="G501" s="52">
        <v>23</v>
      </c>
      <c r="H501" s="52">
        <v>71</v>
      </c>
      <c r="I501" s="52">
        <v>386</v>
      </c>
      <c r="J501" s="52">
        <v>0</v>
      </c>
      <c r="K501" s="114">
        <f t="shared" si="64"/>
        <v>563</v>
      </c>
      <c r="L501" s="123"/>
      <c r="M501" s="124">
        <f>SUM(K497:K501)</f>
        <v>686</v>
      </c>
      <c r="S501" s="14" t="s">
        <v>6523</v>
      </c>
      <c r="T501" s="98">
        <v>0</v>
      </c>
      <c r="U501" s="98">
        <v>0</v>
      </c>
      <c r="V501" s="56">
        <v>0</v>
      </c>
      <c r="W501" s="56">
        <v>0</v>
      </c>
      <c r="X501" s="56">
        <v>0</v>
      </c>
      <c r="Y501" s="14">
        <f t="shared" ref="Y501:Y509" si="67">SUM(T501:X501)</f>
        <v>0</v>
      </c>
      <c r="BR501" s="11"/>
      <c r="BV501" s="11"/>
    </row>
    <row r="502" spans="1:74">
      <c r="A502" s="125" t="s">
        <v>314</v>
      </c>
      <c r="B502" s="125" t="s">
        <v>1105</v>
      </c>
      <c r="C502" s="120">
        <v>1</v>
      </c>
      <c r="D502" s="82">
        <v>1</v>
      </c>
      <c r="E502" s="82">
        <v>0</v>
      </c>
      <c r="F502" s="82">
        <v>0</v>
      </c>
      <c r="G502" s="82">
        <v>0</v>
      </c>
      <c r="H502" s="82">
        <v>1</v>
      </c>
      <c r="I502" s="82">
        <v>0</v>
      </c>
      <c r="J502" s="82">
        <v>0</v>
      </c>
      <c r="K502" s="114">
        <f t="shared" si="64"/>
        <v>1</v>
      </c>
      <c r="L502" s="97"/>
      <c r="M502" s="84"/>
      <c r="S502" s="14" t="s">
        <v>6524</v>
      </c>
      <c r="T502" s="56">
        <v>0</v>
      </c>
      <c r="U502" s="56">
        <v>0</v>
      </c>
      <c r="V502" s="56">
        <v>0</v>
      </c>
      <c r="W502" s="56">
        <v>0</v>
      </c>
      <c r="X502" s="56">
        <v>0</v>
      </c>
      <c r="Y502" s="14">
        <f t="shared" si="67"/>
        <v>0</v>
      </c>
      <c r="BR502" s="11"/>
      <c r="BV502" s="11"/>
    </row>
    <row r="503" spans="1:74">
      <c r="A503" s="125" t="s">
        <v>314</v>
      </c>
      <c r="B503" s="125" t="s">
        <v>1372</v>
      </c>
      <c r="C503" s="120">
        <v>58</v>
      </c>
      <c r="D503" s="82">
        <v>58</v>
      </c>
      <c r="E503" s="82">
        <v>0</v>
      </c>
      <c r="F503" s="82">
        <v>0</v>
      </c>
      <c r="G503" s="82">
        <v>0</v>
      </c>
      <c r="H503" s="82">
        <v>58</v>
      </c>
      <c r="I503" s="82">
        <v>0</v>
      </c>
      <c r="J503" s="82">
        <v>0</v>
      </c>
      <c r="K503" s="114">
        <f t="shared" si="64"/>
        <v>58</v>
      </c>
      <c r="L503" s="97"/>
      <c r="M503" s="84"/>
      <c r="S503" s="14" t="s">
        <v>6525</v>
      </c>
      <c r="T503" s="98">
        <v>0</v>
      </c>
      <c r="U503" s="98">
        <v>0</v>
      </c>
      <c r="V503" s="56">
        <v>0</v>
      </c>
      <c r="W503" s="56">
        <v>0</v>
      </c>
      <c r="X503" s="56">
        <v>0</v>
      </c>
      <c r="Y503" s="14">
        <f t="shared" si="67"/>
        <v>0</v>
      </c>
      <c r="BR503" s="11"/>
      <c r="BV503" s="11"/>
    </row>
    <row r="504" spans="1:74">
      <c r="A504" s="125" t="s">
        <v>314</v>
      </c>
      <c r="B504" s="125" t="s">
        <v>1117</v>
      </c>
      <c r="C504" s="120">
        <v>3</v>
      </c>
      <c r="D504" s="82">
        <v>3</v>
      </c>
      <c r="E504" s="82">
        <v>0</v>
      </c>
      <c r="F504" s="82">
        <v>0</v>
      </c>
      <c r="G504" s="82">
        <v>0</v>
      </c>
      <c r="H504" s="82">
        <v>3</v>
      </c>
      <c r="I504" s="82">
        <v>0</v>
      </c>
      <c r="J504" s="82">
        <v>0</v>
      </c>
      <c r="K504" s="114">
        <f t="shared" si="64"/>
        <v>3</v>
      </c>
      <c r="L504" s="97"/>
      <c r="M504" s="84">
        <f>SUM(K502:K504)</f>
        <v>62</v>
      </c>
      <c r="S504" s="14" t="s">
        <v>6526</v>
      </c>
      <c r="T504" s="41">
        <v>0</v>
      </c>
      <c r="U504" s="41">
        <v>0</v>
      </c>
      <c r="V504" s="41">
        <v>0</v>
      </c>
      <c r="W504" s="41">
        <v>0</v>
      </c>
      <c r="X504" s="41">
        <v>0</v>
      </c>
      <c r="Y504" s="14">
        <f t="shared" si="67"/>
        <v>0</v>
      </c>
      <c r="BR504" s="11"/>
      <c r="BV504" s="11"/>
    </row>
    <row r="505" spans="1:74">
      <c r="A505" s="127" t="s">
        <v>6506</v>
      </c>
      <c r="B505" s="128"/>
      <c r="C505" s="82">
        <f t="shared" ref="C505:J505" si="68">SUM(C487:C504)</f>
        <v>1259</v>
      </c>
      <c r="D505" s="82">
        <f t="shared" si="68"/>
        <v>1245</v>
      </c>
      <c r="E505" s="82">
        <f t="shared" si="68"/>
        <v>42</v>
      </c>
      <c r="F505" s="82">
        <f t="shared" si="68"/>
        <v>101</v>
      </c>
      <c r="G505" s="82">
        <f t="shared" si="68"/>
        <v>29</v>
      </c>
      <c r="H505" s="82">
        <f t="shared" si="68"/>
        <v>352</v>
      </c>
      <c r="I505" s="82">
        <f t="shared" si="68"/>
        <v>721</v>
      </c>
      <c r="J505" s="82">
        <f t="shared" si="68"/>
        <v>0</v>
      </c>
      <c r="K505" s="114">
        <f t="shared" si="64"/>
        <v>1245</v>
      </c>
      <c r="L505" s="97"/>
      <c r="M505" s="84">
        <f>SUM(M487:M504)</f>
        <v>1245</v>
      </c>
      <c r="S505" s="14" t="s">
        <v>6457</v>
      </c>
      <c r="T505" s="41">
        <v>0</v>
      </c>
      <c r="U505" s="41">
        <v>0</v>
      </c>
      <c r="V505" s="41">
        <v>0</v>
      </c>
      <c r="W505" s="41">
        <v>0</v>
      </c>
      <c r="X505" s="41">
        <v>0</v>
      </c>
      <c r="Y505" s="14">
        <f t="shared" si="67"/>
        <v>0</v>
      </c>
      <c r="BR505" s="11"/>
      <c r="BV505" s="11"/>
    </row>
    <row r="506" spans="1:74">
      <c r="S506" s="46" t="s">
        <v>6460</v>
      </c>
      <c r="T506" s="52">
        <v>0</v>
      </c>
      <c r="U506" s="52">
        <v>3</v>
      </c>
      <c r="V506" s="52">
        <v>0</v>
      </c>
      <c r="W506" s="52">
        <v>4</v>
      </c>
      <c r="X506" s="52">
        <v>0</v>
      </c>
      <c r="Y506" s="14">
        <f t="shared" si="67"/>
        <v>7</v>
      </c>
      <c r="AL506" s="11" t="s">
        <v>5</v>
      </c>
      <c r="AM506" s="11" t="s">
        <v>6504</v>
      </c>
      <c r="AN506" s="11" t="s">
        <v>6463</v>
      </c>
      <c r="AO506" s="11" t="s">
        <v>6464</v>
      </c>
      <c r="AP506" s="11" t="s">
        <v>6465</v>
      </c>
      <c r="AQ506" s="11" t="s">
        <v>6466</v>
      </c>
      <c r="AR506" s="11" t="s">
        <v>6467</v>
      </c>
      <c r="AS506" s="11" t="s">
        <v>6468</v>
      </c>
      <c r="AT506" s="51" t="s">
        <v>6469</v>
      </c>
      <c r="AU506" s="51" t="s">
        <v>6470</v>
      </c>
      <c r="AV506" s="11" t="s">
        <v>6471</v>
      </c>
      <c r="AW506" s="11" t="s">
        <v>6472</v>
      </c>
      <c r="AX506" s="11" t="s">
        <v>6473</v>
      </c>
      <c r="AY506" s="11" t="s">
        <v>6474</v>
      </c>
      <c r="AZ506" s="11" t="s">
        <v>6475</v>
      </c>
      <c r="BA506" s="11" t="s">
        <v>6476</v>
      </c>
      <c r="BB506" s="11" t="s">
        <v>6477</v>
      </c>
      <c r="BC506" s="11" t="s">
        <v>6478</v>
      </c>
      <c r="BD506" s="11" t="s">
        <v>6479</v>
      </c>
      <c r="BR506" s="11"/>
      <c r="BV506" s="11"/>
    </row>
    <row r="507" spans="1:74">
      <c r="S507" s="14" t="s">
        <v>6461</v>
      </c>
      <c r="T507" s="82">
        <v>0</v>
      </c>
      <c r="U507" s="82">
        <v>4</v>
      </c>
      <c r="V507" s="82">
        <v>1</v>
      </c>
      <c r="W507" s="82">
        <v>23</v>
      </c>
      <c r="X507" s="82">
        <v>0</v>
      </c>
      <c r="Y507" s="14">
        <f t="shared" si="67"/>
        <v>28</v>
      </c>
      <c r="AL507" s="11" t="s">
        <v>6501</v>
      </c>
      <c r="AM507" s="36">
        <v>713</v>
      </c>
      <c r="AN507" s="36">
        <v>352</v>
      </c>
      <c r="AO507" s="36">
        <v>266</v>
      </c>
      <c r="AP507" s="36">
        <v>249</v>
      </c>
      <c r="AQ507" s="36">
        <v>156</v>
      </c>
      <c r="AR507" s="36">
        <v>84</v>
      </c>
      <c r="AS507" s="36">
        <v>62</v>
      </c>
      <c r="AT507" s="35">
        <v>82</v>
      </c>
      <c r="AU507" s="35">
        <v>42</v>
      </c>
      <c r="AV507" s="36">
        <v>52</v>
      </c>
      <c r="AW507" s="36">
        <v>37</v>
      </c>
      <c r="AX507" s="36">
        <v>17</v>
      </c>
      <c r="AY507" s="36">
        <v>19</v>
      </c>
      <c r="AZ507" s="36">
        <v>37</v>
      </c>
      <c r="BA507" s="36">
        <v>13</v>
      </c>
      <c r="BB507" s="36">
        <v>19</v>
      </c>
      <c r="BC507" s="36">
        <v>16</v>
      </c>
      <c r="BD507" s="59">
        <v>11</v>
      </c>
      <c r="BR507" s="11"/>
      <c r="BV507" s="11"/>
    </row>
    <row r="508" spans="1:74">
      <c r="S508" s="46" t="s">
        <v>6489</v>
      </c>
      <c r="T508" s="52">
        <v>4</v>
      </c>
      <c r="U508" s="52">
        <v>17</v>
      </c>
      <c r="V508" s="52">
        <v>2</v>
      </c>
      <c r="W508" s="52">
        <v>66</v>
      </c>
      <c r="X508" s="52">
        <v>0</v>
      </c>
      <c r="Y508" s="14">
        <f t="shared" si="67"/>
        <v>89</v>
      </c>
      <c r="AL508" s="11" t="s">
        <v>6502</v>
      </c>
      <c r="AM508" s="36">
        <v>1</v>
      </c>
      <c r="AN508" s="36">
        <v>28</v>
      </c>
      <c r="AO508" s="36">
        <v>72</v>
      </c>
      <c r="AP508" s="36">
        <v>273</v>
      </c>
      <c r="AQ508" s="36">
        <v>355</v>
      </c>
      <c r="AR508" s="36">
        <v>161</v>
      </c>
      <c r="AS508" s="36">
        <v>145</v>
      </c>
      <c r="AT508" s="35">
        <v>92</v>
      </c>
      <c r="AU508" s="35">
        <v>72</v>
      </c>
      <c r="AV508" s="36">
        <v>60</v>
      </c>
      <c r="AW508" s="36">
        <v>43</v>
      </c>
      <c r="AX508" s="36">
        <v>40</v>
      </c>
      <c r="AY508" s="36">
        <v>31</v>
      </c>
      <c r="AZ508" s="36">
        <v>39</v>
      </c>
      <c r="BA508" s="36">
        <v>28</v>
      </c>
      <c r="BB508" s="36">
        <v>32</v>
      </c>
      <c r="BC508" s="36">
        <v>17</v>
      </c>
      <c r="BD508" s="59">
        <v>29</v>
      </c>
      <c r="BR508" s="11"/>
      <c r="BV508" s="11"/>
    </row>
    <row r="509" spans="1:74">
      <c r="S509" s="15" t="s">
        <v>6429</v>
      </c>
      <c r="T509" s="82">
        <v>0</v>
      </c>
      <c r="U509" s="82">
        <v>0</v>
      </c>
      <c r="V509" s="82">
        <v>0</v>
      </c>
      <c r="W509" s="82">
        <v>1</v>
      </c>
      <c r="X509" s="82">
        <v>0</v>
      </c>
      <c r="Y509" s="14">
        <f t="shared" si="67"/>
        <v>1</v>
      </c>
      <c r="AL509" s="64" t="s">
        <v>6495</v>
      </c>
      <c r="AM509" s="65">
        <v>0</v>
      </c>
      <c r="AN509" s="65">
        <v>0</v>
      </c>
      <c r="AO509" s="65">
        <v>0</v>
      </c>
      <c r="AP509" s="65">
        <v>0</v>
      </c>
      <c r="AQ509" s="65">
        <v>0</v>
      </c>
      <c r="AR509" s="65">
        <v>415</v>
      </c>
      <c r="AS509" s="65">
        <v>435</v>
      </c>
      <c r="AT509" s="117">
        <v>345</v>
      </c>
      <c r="AU509" s="117">
        <v>433</v>
      </c>
      <c r="AV509" s="65">
        <v>457</v>
      </c>
      <c r="AW509" s="65">
        <v>568</v>
      </c>
      <c r="AX509" s="65">
        <v>453</v>
      </c>
      <c r="AY509" s="65">
        <v>391</v>
      </c>
      <c r="AZ509" s="65">
        <v>236</v>
      </c>
      <c r="BA509" s="65">
        <v>35</v>
      </c>
      <c r="BB509" s="65">
        <v>44</v>
      </c>
      <c r="BC509" s="65">
        <v>12</v>
      </c>
      <c r="BD509" s="66">
        <v>15</v>
      </c>
      <c r="BR509" s="11"/>
      <c r="BV509" s="11"/>
    </row>
    <row r="510" spans="1:74">
      <c r="S510" s="61"/>
      <c r="T510" s="19">
        <f t="shared" ref="T510:Y510" si="69">SUM(T501:T509)</f>
        <v>4</v>
      </c>
      <c r="U510" s="19">
        <f t="shared" si="69"/>
        <v>24</v>
      </c>
      <c r="V510" s="19">
        <f t="shared" si="69"/>
        <v>3</v>
      </c>
      <c r="W510" s="19">
        <f t="shared" si="69"/>
        <v>94</v>
      </c>
      <c r="X510" s="19">
        <f t="shared" si="69"/>
        <v>0</v>
      </c>
      <c r="Y510" s="19">
        <f t="shared" si="69"/>
        <v>125</v>
      </c>
      <c r="AL510" s="11" t="s">
        <v>6509</v>
      </c>
      <c r="AM510" s="36">
        <v>0</v>
      </c>
      <c r="AN510" s="36">
        <v>0</v>
      </c>
      <c r="AO510" s="36">
        <v>0</v>
      </c>
      <c r="AP510" s="36">
        <v>0</v>
      </c>
      <c r="AQ510" s="36">
        <v>2</v>
      </c>
      <c r="AR510" s="36">
        <v>15</v>
      </c>
      <c r="AS510" s="36">
        <v>39</v>
      </c>
      <c r="AT510" s="35">
        <v>174</v>
      </c>
      <c r="AU510" s="35">
        <v>257</v>
      </c>
      <c r="AV510" s="36">
        <v>409</v>
      </c>
      <c r="AW510" s="36">
        <v>233</v>
      </c>
      <c r="AX510" s="36">
        <v>203</v>
      </c>
      <c r="AY510" s="36">
        <v>114</v>
      </c>
      <c r="AZ510" s="36">
        <v>154</v>
      </c>
      <c r="BA510" s="36">
        <v>112</v>
      </c>
      <c r="BB510" s="36">
        <v>124</v>
      </c>
      <c r="BC510" s="36">
        <v>60</v>
      </c>
      <c r="BD510" s="59">
        <v>87</v>
      </c>
      <c r="BR510" s="11"/>
      <c r="BV510" s="11"/>
    </row>
    <row r="511" spans="1:74">
      <c r="S511" s="61"/>
      <c r="T511" s="71"/>
      <c r="U511" s="71"/>
      <c r="V511" s="71"/>
      <c r="W511" s="71"/>
      <c r="X511" s="71"/>
      <c r="Y511" s="19"/>
      <c r="AL511" s="64" t="s">
        <v>6510</v>
      </c>
      <c r="AM511" s="65">
        <v>0</v>
      </c>
      <c r="AN511" s="65">
        <v>0</v>
      </c>
      <c r="AO511" s="65">
        <v>0</v>
      </c>
      <c r="AP511" s="65">
        <v>0</v>
      </c>
      <c r="AQ511" s="65">
        <v>0</v>
      </c>
      <c r="AR511" s="65">
        <v>0</v>
      </c>
      <c r="AS511" s="65">
        <v>0</v>
      </c>
      <c r="AT511" s="65">
        <v>0</v>
      </c>
      <c r="AU511" s="65">
        <v>0</v>
      </c>
      <c r="AV511" s="65">
        <v>2</v>
      </c>
      <c r="AW511" s="65">
        <v>10</v>
      </c>
      <c r="AX511" s="65">
        <v>51</v>
      </c>
      <c r="AY511" s="65">
        <v>115</v>
      </c>
      <c r="AZ511" s="65">
        <v>428</v>
      </c>
      <c r="BA511" s="65">
        <v>525</v>
      </c>
      <c r="BB511" s="65">
        <v>467</v>
      </c>
      <c r="BC511" s="65">
        <v>379</v>
      </c>
      <c r="BD511" s="66">
        <v>320</v>
      </c>
      <c r="BR511" s="11"/>
      <c r="BV511" s="11"/>
    </row>
    <row r="512" spans="1:74">
      <c r="S512" s="14" t="s">
        <v>6507</v>
      </c>
      <c r="T512" s="14" t="s">
        <v>197</v>
      </c>
      <c r="U512" s="14" t="s">
        <v>209</v>
      </c>
      <c r="V512" s="14" t="s">
        <v>186</v>
      </c>
      <c r="W512" s="14" t="s">
        <v>84</v>
      </c>
      <c r="X512" s="14" t="s">
        <v>240</v>
      </c>
      <c r="Y512" s="14" t="s">
        <v>6508</v>
      </c>
      <c r="AL512" s="11" t="s">
        <v>6511</v>
      </c>
      <c r="AM512" s="36">
        <v>0</v>
      </c>
      <c r="AN512" s="36">
        <v>0</v>
      </c>
      <c r="AO512" s="36">
        <v>0</v>
      </c>
      <c r="AP512" s="36">
        <v>0</v>
      </c>
      <c r="AQ512" s="36">
        <v>0</v>
      </c>
      <c r="AR512" s="36">
        <v>0</v>
      </c>
      <c r="AS512" s="36">
        <v>0</v>
      </c>
      <c r="AT512" s="36">
        <v>0</v>
      </c>
      <c r="AU512" s="36">
        <v>0</v>
      </c>
      <c r="AV512" s="36">
        <v>1</v>
      </c>
      <c r="AW512" s="36">
        <v>7</v>
      </c>
      <c r="AX512" s="36">
        <v>40</v>
      </c>
      <c r="AY512" s="36">
        <v>42</v>
      </c>
      <c r="AZ512" s="36">
        <v>161</v>
      </c>
      <c r="BA512" s="36">
        <v>182</v>
      </c>
      <c r="BB512" s="36">
        <v>349</v>
      </c>
      <c r="BC512" s="36">
        <v>202</v>
      </c>
      <c r="BD512" s="59">
        <v>211</v>
      </c>
      <c r="BR512" s="11"/>
      <c r="BV512" s="11"/>
    </row>
    <row r="513" spans="1:74">
      <c r="S513" s="14" t="s">
        <v>6523</v>
      </c>
      <c r="T513" s="98">
        <v>0</v>
      </c>
      <c r="U513" s="98">
        <v>0</v>
      </c>
      <c r="V513" s="56">
        <v>0</v>
      </c>
      <c r="W513" s="56">
        <v>0</v>
      </c>
      <c r="X513" s="56">
        <v>0</v>
      </c>
      <c r="Y513" s="15">
        <f t="shared" ref="Y513:Y521" si="70">SUM(T513:W513)</f>
        <v>0</v>
      </c>
      <c r="AL513" s="64" t="s">
        <v>6512</v>
      </c>
      <c r="AM513" s="65">
        <v>0</v>
      </c>
      <c r="AN513" s="65">
        <v>0</v>
      </c>
      <c r="AO513" s="65">
        <v>0</v>
      </c>
      <c r="AP513" s="65">
        <v>0</v>
      </c>
      <c r="AQ513" s="65">
        <v>0</v>
      </c>
      <c r="AR513" s="65">
        <v>0</v>
      </c>
      <c r="AS513" s="65">
        <v>0</v>
      </c>
      <c r="AT513" s="65">
        <v>0</v>
      </c>
      <c r="AU513" s="65">
        <v>0</v>
      </c>
      <c r="AV513" s="65">
        <v>0</v>
      </c>
      <c r="AW513" s="65">
        <v>0</v>
      </c>
      <c r="AX513" s="65">
        <v>13</v>
      </c>
      <c r="AY513" s="65">
        <v>33</v>
      </c>
      <c r="AZ513" s="65">
        <v>51</v>
      </c>
      <c r="BA513" s="65">
        <v>28</v>
      </c>
      <c r="BB513" s="65">
        <v>181</v>
      </c>
      <c r="BC513" s="65">
        <v>177</v>
      </c>
      <c r="BD513" s="66">
        <v>386</v>
      </c>
      <c r="BR513" s="11"/>
      <c r="BV513" s="11"/>
    </row>
    <row r="514" spans="1:74">
      <c r="S514" s="14" t="s">
        <v>6524</v>
      </c>
      <c r="T514" s="56">
        <v>0</v>
      </c>
      <c r="U514" s="56">
        <v>0</v>
      </c>
      <c r="V514" s="56">
        <v>0</v>
      </c>
      <c r="W514" s="56">
        <v>0</v>
      </c>
      <c r="X514" s="56">
        <v>0</v>
      </c>
      <c r="Y514" s="15">
        <f t="shared" si="70"/>
        <v>0</v>
      </c>
      <c r="AL514" s="11" t="s">
        <v>6513</v>
      </c>
      <c r="AM514" s="36">
        <v>0</v>
      </c>
      <c r="AN514" s="36">
        <v>0</v>
      </c>
      <c r="AO514" s="36">
        <v>0</v>
      </c>
      <c r="AP514" s="36">
        <v>0</v>
      </c>
      <c r="AQ514" s="36">
        <v>0</v>
      </c>
      <c r="AR514" s="36">
        <v>0</v>
      </c>
      <c r="AS514" s="36">
        <v>0</v>
      </c>
      <c r="AT514" s="36">
        <v>0</v>
      </c>
      <c r="AU514" s="36">
        <v>0</v>
      </c>
      <c r="AV514" s="36">
        <v>0</v>
      </c>
      <c r="AW514" s="36">
        <v>0</v>
      </c>
      <c r="AX514" s="36">
        <v>0</v>
      </c>
      <c r="AY514" s="36">
        <v>0</v>
      </c>
      <c r="AZ514" s="36">
        <v>0</v>
      </c>
      <c r="BA514" s="36">
        <v>0</v>
      </c>
      <c r="BB514" s="36">
        <v>0</v>
      </c>
      <c r="BC514" s="36">
        <v>0</v>
      </c>
      <c r="BD514" s="59">
        <v>61</v>
      </c>
      <c r="BR514" s="11"/>
      <c r="BV514" s="11"/>
    </row>
    <row r="515" spans="1:74">
      <c r="S515" s="14" t="s">
        <v>6525</v>
      </c>
      <c r="T515" s="98">
        <v>0</v>
      </c>
      <c r="U515" s="98">
        <v>0</v>
      </c>
      <c r="V515" s="56">
        <v>0</v>
      </c>
      <c r="W515" s="56">
        <v>0</v>
      </c>
      <c r="X515" s="56">
        <v>0</v>
      </c>
      <c r="Y515" s="15">
        <f t="shared" si="70"/>
        <v>0</v>
      </c>
      <c r="AL515" s="64" t="s">
        <v>6514</v>
      </c>
      <c r="AM515" s="65">
        <v>0</v>
      </c>
      <c r="AN515" s="65">
        <v>0</v>
      </c>
      <c r="AO515" s="65">
        <v>0</v>
      </c>
      <c r="AP515" s="65">
        <v>0</v>
      </c>
      <c r="AQ515" s="65">
        <v>0</v>
      </c>
      <c r="AR515" s="65">
        <v>0</v>
      </c>
      <c r="AS515" s="65">
        <v>0</v>
      </c>
      <c r="AT515" s="65">
        <v>0</v>
      </c>
      <c r="AU515" s="65">
        <v>0</v>
      </c>
      <c r="AV515" s="65">
        <v>0</v>
      </c>
      <c r="AW515" s="65">
        <v>0</v>
      </c>
      <c r="AX515" s="65">
        <v>0</v>
      </c>
      <c r="AY515" s="65">
        <v>0</v>
      </c>
      <c r="AZ515" s="65">
        <v>0</v>
      </c>
      <c r="BA515" s="65">
        <v>0</v>
      </c>
      <c r="BB515" s="65">
        <v>0</v>
      </c>
      <c r="BC515" s="65">
        <v>0</v>
      </c>
      <c r="BD515" s="66">
        <v>0</v>
      </c>
      <c r="BR515" s="11"/>
      <c r="BV515" s="11"/>
    </row>
    <row r="516" spans="1:74">
      <c r="S516" s="14" t="s">
        <v>6526</v>
      </c>
      <c r="T516" s="41">
        <v>0</v>
      </c>
      <c r="U516" s="41">
        <v>0</v>
      </c>
      <c r="V516" s="41">
        <v>0</v>
      </c>
      <c r="W516" s="41">
        <v>0</v>
      </c>
      <c r="X516" s="41">
        <v>0</v>
      </c>
      <c r="Y516" s="15">
        <f t="shared" si="70"/>
        <v>0</v>
      </c>
      <c r="BR516" s="11"/>
      <c r="BV516" s="11"/>
    </row>
    <row r="517" spans="1:74">
      <c r="S517" s="14" t="s">
        <v>6457</v>
      </c>
      <c r="T517" s="41">
        <v>0</v>
      </c>
      <c r="U517" s="41">
        <v>4</v>
      </c>
      <c r="V517" s="41">
        <v>0</v>
      </c>
      <c r="W517" s="41">
        <v>7</v>
      </c>
      <c r="X517" s="41">
        <v>0</v>
      </c>
      <c r="Y517" s="15">
        <f t="shared" si="70"/>
        <v>11</v>
      </c>
      <c r="BR517" s="11"/>
      <c r="BV517" s="11"/>
    </row>
    <row r="518" spans="1:74">
      <c r="S518" s="46" t="s">
        <v>6460</v>
      </c>
      <c r="T518" s="47">
        <v>0</v>
      </c>
      <c r="U518" s="47">
        <v>3</v>
      </c>
      <c r="V518" s="47">
        <v>1</v>
      </c>
      <c r="W518" s="47">
        <v>25</v>
      </c>
      <c r="X518" s="47">
        <v>15</v>
      </c>
      <c r="Y518" s="15">
        <f t="shared" si="70"/>
        <v>29</v>
      </c>
      <c r="BR518" s="11"/>
      <c r="BV518" s="11"/>
    </row>
    <row r="519" spans="1:74">
      <c r="S519" s="14" t="s">
        <v>6461</v>
      </c>
      <c r="T519" s="58">
        <v>6</v>
      </c>
      <c r="U519" s="58">
        <v>17</v>
      </c>
      <c r="V519" s="58">
        <v>1</v>
      </c>
      <c r="W519" s="58">
        <v>63</v>
      </c>
      <c r="X519" s="41">
        <v>320</v>
      </c>
      <c r="Y519" s="15">
        <f t="shared" si="70"/>
        <v>87</v>
      </c>
      <c r="BR519" s="11"/>
      <c r="BV519" s="11"/>
    </row>
    <row r="520" spans="1:74">
      <c r="S520" s="46" t="s">
        <v>6489</v>
      </c>
      <c r="T520" s="47">
        <v>32</v>
      </c>
      <c r="U520" s="47">
        <v>53</v>
      </c>
      <c r="V520" s="47">
        <v>24</v>
      </c>
      <c r="W520" s="47">
        <v>102</v>
      </c>
      <c r="X520" s="47">
        <v>386</v>
      </c>
      <c r="Y520" s="15">
        <f t="shared" si="70"/>
        <v>211</v>
      </c>
      <c r="BR520" s="11"/>
      <c r="BV520" s="11"/>
    </row>
    <row r="521" spans="1:74">
      <c r="S521" s="15" t="s">
        <v>6429</v>
      </c>
      <c r="T521" s="41">
        <v>0</v>
      </c>
      <c r="U521" s="41">
        <v>0</v>
      </c>
      <c r="V521" s="41">
        <v>0</v>
      </c>
      <c r="W521" s="41">
        <v>61</v>
      </c>
      <c r="X521" s="41">
        <v>0</v>
      </c>
      <c r="Y521" s="15">
        <f t="shared" si="70"/>
        <v>61</v>
      </c>
      <c r="BR521" s="11"/>
      <c r="BV521" s="11"/>
    </row>
    <row r="522" spans="1:74">
      <c r="T522" s="19">
        <f t="shared" ref="T522:Y522" si="71">SUM(T513:T521)</f>
        <v>38</v>
      </c>
      <c r="U522" s="19">
        <f t="shared" si="71"/>
        <v>77</v>
      </c>
      <c r="V522" s="19">
        <f t="shared" si="71"/>
        <v>26</v>
      </c>
      <c r="W522" s="19">
        <f t="shared" si="71"/>
        <v>258</v>
      </c>
      <c r="X522" s="19">
        <f t="shared" si="71"/>
        <v>721</v>
      </c>
      <c r="Y522" s="19">
        <f t="shared" si="71"/>
        <v>399</v>
      </c>
      <c r="BR522" s="11"/>
      <c r="BV522" s="11"/>
    </row>
    <row r="528" spans="1:74" ht="45" customHeight="1">
      <c r="A528" s="33" t="s">
        <v>6478</v>
      </c>
      <c r="B528" s="33" t="s">
        <v>6433</v>
      </c>
      <c r="C528" s="33" t="s">
        <v>6423</v>
      </c>
      <c r="D528" s="33" t="s">
        <v>6444</v>
      </c>
      <c r="E528" s="33" t="s">
        <v>6445</v>
      </c>
      <c r="F528" s="33" t="s">
        <v>6446</v>
      </c>
      <c r="G528" s="33" t="s">
        <v>6447</v>
      </c>
      <c r="H528" s="33" t="s">
        <v>6448</v>
      </c>
      <c r="I528" s="33" t="s">
        <v>6449</v>
      </c>
      <c r="J528" s="33" t="s">
        <v>6450</v>
      </c>
      <c r="K528" s="34" t="s">
        <v>6451</v>
      </c>
      <c r="L528" s="21"/>
      <c r="M528" s="16" t="s">
        <v>6535</v>
      </c>
      <c r="S528" s="11" t="s">
        <v>6478</v>
      </c>
      <c r="AL528" s="17" t="s">
        <v>6453</v>
      </c>
      <c r="AM528" s="35" t="s">
        <v>6478</v>
      </c>
      <c r="AN528" s="36"/>
      <c r="AO528" s="36"/>
      <c r="AP528" s="36"/>
      <c r="BR528" s="11"/>
      <c r="BV528" s="11"/>
    </row>
    <row r="529" spans="1:74">
      <c r="A529" s="74" t="s">
        <v>679</v>
      </c>
      <c r="B529" s="74" t="s">
        <v>1117</v>
      </c>
      <c r="C529" s="120">
        <v>16</v>
      </c>
      <c r="D529" s="83">
        <v>16</v>
      </c>
      <c r="E529" s="82">
        <v>0</v>
      </c>
      <c r="F529" s="82">
        <v>10</v>
      </c>
      <c r="G529" s="82">
        <v>0</v>
      </c>
      <c r="H529" s="82">
        <v>6</v>
      </c>
      <c r="I529" s="82">
        <v>0</v>
      </c>
      <c r="J529" s="82">
        <v>0</v>
      </c>
      <c r="K529" s="114">
        <f t="shared" ref="K529:K547" si="72">SUM(E529:J529)</f>
        <v>16</v>
      </c>
      <c r="L529" s="23"/>
      <c r="M529" s="71">
        <v>16</v>
      </c>
      <c r="S529" s="14" t="s">
        <v>6455</v>
      </c>
      <c r="T529" s="14" t="s">
        <v>197</v>
      </c>
      <c r="U529" s="14" t="s">
        <v>209</v>
      </c>
      <c r="V529" s="14" t="s">
        <v>186</v>
      </c>
      <c r="W529" s="14" t="s">
        <v>84</v>
      </c>
      <c r="X529" s="14" t="s">
        <v>240</v>
      </c>
      <c r="Y529" s="14" t="s">
        <v>545</v>
      </c>
      <c r="AL529" s="11" t="s">
        <v>6456</v>
      </c>
      <c r="AM529" s="36"/>
      <c r="AN529" s="36"/>
      <c r="AO529" s="36"/>
      <c r="AP529" s="36"/>
      <c r="BR529" s="11"/>
      <c r="BV529" s="11"/>
    </row>
    <row r="530" spans="1:74">
      <c r="A530" s="76" t="s">
        <v>685</v>
      </c>
      <c r="B530" s="76" t="s">
        <v>1105</v>
      </c>
      <c r="C530" s="121">
        <v>15</v>
      </c>
      <c r="D530" s="43">
        <v>15</v>
      </c>
      <c r="E530" s="52">
        <v>0</v>
      </c>
      <c r="F530" s="52">
        <v>9</v>
      </c>
      <c r="G530" s="52">
        <v>0</v>
      </c>
      <c r="H530" s="52">
        <v>6</v>
      </c>
      <c r="I530" s="52">
        <v>0</v>
      </c>
      <c r="J530" s="52">
        <v>0</v>
      </c>
      <c r="K530" s="114">
        <f t="shared" si="72"/>
        <v>15</v>
      </c>
      <c r="L530" s="123"/>
      <c r="M530" s="124"/>
      <c r="S530" s="14" t="s">
        <v>6523</v>
      </c>
      <c r="T530" s="98">
        <v>0</v>
      </c>
      <c r="U530" s="98">
        <v>0</v>
      </c>
      <c r="V530" s="56">
        <v>0</v>
      </c>
      <c r="W530" s="56">
        <v>0</v>
      </c>
      <c r="X530" s="56">
        <v>0</v>
      </c>
      <c r="Y530" s="14">
        <f t="shared" ref="Y530:Y537" si="73">SUM(T530:X530)</f>
        <v>0</v>
      </c>
      <c r="AL530" s="11" t="s">
        <v>6458</v>
      </c>
      <c r="AM530" s="36"/>
      <c r="AN530" s="36"/>
      <c r="AO530" s="36"/>
      <c r="AP530" s="36"/>
      <c r="BR530" s="11"/>
      <c r="BV530" s="11"/>
    </row>
    <row r="531" spans="1:74">
      <c r="A531" s="76" t="s">
        <v>685</v>
      </c>
      <c r="B531" s="76" t="s">
        <v>1372</v>
      </c>
      <c r="C531" s="121">
        <v>3</v>
      </c>
      <c r="D531" s="43">
        <v>3</v>
      </c>
      <c r="E531" s="52">
        <v>0</v>
      </c>
      <c r="F531" s="52">
        <v>0</v>
      </c>
      <c r="G531" s="52">
        <v>0</v>
      </c>
      <c r="H531" s="52">
        <v>0</v>
      </c>
      <c r="I531" s="52">
        <v>3</v>
      </c>
      <c r="J531" s="52">
        <v>0</v>
      </c>
      <c r="K531" s="114">
        <f t="shared" si="72"/>
        <v>3</v>
      </c>
      <c r="L531" s="123"/>
      <c r="M531" s="124"/>
      <c r="S531" s="14" t="s">
        <v>6524</v>
      </c>
      <c r="T531" s="56">
        <v>0</v>
      </c>
      <c r="U531" s="56">
        <v>0</v>
      </c>
      <c r="V531" s="56">
        <v>0</v>
      </c>
      <c r="W531" s="56">
        <v>0</v>
      </c>
      <c r="X531" s="56">
        <v>0</v>
      </c>
      <c r="Y531" s="14">
        <f t="shared" si="73"/>
        <v>0</v>
      </c>
      <c r="AM531" s="36"/>
      <c r="AN531" s="36"/>
      <c r="AO531" s="36"/>
      <c r="AP531" s="36"/>
      <c r="BR531" s="11"/>
      <c r="BV531" s="11"/>
    </row>
    <row r="532" spans="1:74">
      <c r="A532" s="76" t="s">
        <v>685</v>
      </c>
      <c r="B532" s="76" t="s">
        <v>1099</v>
      </c>
      <c r="C532" s="121">
        <v>3</v>
      </c>
      <c r="D532" s="43">
        <v>3</v>
      </c>
      <c r="E532" s="52">
        <v>0</v>
      </c>
      <c r="F532" s="52">
        <v>3</v>
      </c>
      <c r="G532" s="52">
        <v>0</v>
      </c>
      <c r="H532" s="52">
        <v>0</v>
      </c>
      <c r="I532" s="52">
        <v>0</v>
      </c>
      <c r="J532" s="52">
        <v>0</v>
      </c>
      <c r="K532" s="114">
        <f t="shared" si="72"/>
        <v>3</v>
      </c>
      <c r="L532" s="123"/>
      <c r="M532" s="124"/>
      <c r="S532" s="14" t="s">
        <v>6525</v>
      </c>
      <c r="T532" s="98">
        <v>0</v>
      </c>
      <c r="U532" s="98">
        <v>0</v>
      </c>
      <c r="V532" s="56">
        <v>0</v>
      </c>
      <c r="W532" s="56">
        <v>0</v>
      </c>
      <c r="X532" s="56">
        <v>0</v>
      </c>
      <c r="Y532" s="14">
        <f t="shared" si="73"/>
        <v>0</v>
      </c>
      <c r="AL532" s="11" t="s">
        <v>5</v>
      </c>
      <c r="AM532" s="11" t="s">
        <v>6462</v>
      </c>
      <c r="AN532" s="11" t="s">
        <v>6463</v>
      </c>
      <c r="AO532" s="11" t="s">
        <v>6464</v>
      </c>
      <c r="AP532" s="11" t="s">
        <v>6465</v>
      </c>
      <c r="AQ532" s="11" t="s">
        <v>6466</v>
      </c>
      <c r="AR532" s="11" t="s">
        <v>6467</v>
      </c>
      <c r="AS532" s="11" t="s">
        <v>6468</v>
      </c>
      <c r="AT532" s="51" t="s">
        <v>6469</v>
      </c>
      <c r="AU532" s="51" t="s">
        <v>6470</v>
      </c>
      <c r="AV532" s="11" t="s">
        <v>6471</v>
      </c>
      <c r="AW532" s="11" t="s">
        <v>6472</v>
      </c>
      <c r="AX532" s="11" t="s">
        <v>6473</v>
      </c>
      <c r="AY532" s="11" t="s">
        <v>6474</v>
      </c>
      <c r="AZ532" s="11" t="s">
        <v>6475</v>
      </c>
      <c r="BA532" s="11" t="s">
        <v>6476</v>
      </c>
      <c r="BB532" s="11" t="s">
        <v>6477</v>
      </c>
      <c r="BC532" s="11" t="s">
        <v>6478</v>
      </c>
      <c r="BR532" s="11"/>
      <c r="BV532" s="11"/>
    </row>
    <row r="533" spans="1:74">
      <c r="A533" s="76" t="s">
        <v>685</v>
      </c>
      <c r="B533" s="76" t="s">
        <v>1117</v>
      </c>
      <c r="C533" s="121">
        <v>24</v>
      </c>
      <c r="D533" s="43">
        <v>23</v>
      </c>
      <c r="E533" s="52">
        <v>0</v>
      </c>
      <c r="F533" s="52">
        <v>6</v>
      </c>
      <c r="G533" s="52">
        <v>0</v>
      </c>
      <c r="H533" s="52">
        <v>8</v>
      </c>
      <c r="I533" s="52">
        <v>9</v>
      </c>
      <c r="J533" s="52">
        <v>0</v>
      </c>
      <c r="K533" s="114">
        <f t="shared" si="72"/>
        <v>23</v>
      </c>
      <c r="L533" s="123"/>
      <c r="M533" s="124">
        <f>SUM(K530:K533)</f>
        <v>44</v>
      </c>
      <c r="S533" s="14" t="s">
        <v>6526</v>
      </c>
      <c r="T533" s="41">
        <v>0</v>
      </c>
      <c r="U533" s="41">
        <v>0</v>
      </c>
      <c r="V533" s="41">
        <v>0</v>
      </c>
      <c r="W533" s="41">
        <v>0</v>
      </c>
      <c r="X533" s="41">
        <v>0</v>
      </c>
      <c r="Y533" s="14">
        <f t="shared" si="73"/>
        <v>0</v>
      </c>
      <c r="AL533" s="11" t="s">
        <v>6490</v>
      </c>
      <c r="AM533" s="36">
        <v>0</v>
      </c>
      <c r="AN533" s="36">
        <v>0</v>
      </c>
      <c r="AO533" s="36">
        <v>0</v>
      </c>
      <c r="AP533" s="36">
        <v>0</v>
      </c>
      <c r="AQ533" s="36">
        <v>0</v>
      </c>
      <c r="AR533" s="36">
        <v>0</v>
      </c>
      <c r="AS533" s="36">
        <v>0</v>
      </c>
      <c r="AT533" s="35">
        <v>0</v>
      </c>
      <c r="AU533" s="35">
        <v>0</v>
      </c>
      <c r="AV533" s="36">
        <v>0</v>
      </c>
      <c r="AW533" s="36">
        <v>0</v>
      </c>
      <c r="AX533" s="36">
        <v>0</v>
      </c>
      <c r="AY533" s="36">
        <v>0</v>
      </c>
      <c r="AZ533" s="36">
        <v>0</v>
      </c>
      <c r="BA533" s="36">
        <v>0</v>
      </c>
      <c r="BB533" s="36">
        <v>0</v>
      </c>
      <c r="BC533" s="36">
        <v>0</v>
      </c>
      <c r="BR533" s="11"/>
      <c r="BV533" s="11"/>
    </row>
    <row r="534" spans="1:74">
      <c r="A534" s="125" t="s">
        <v>720</v>
      </c>
      <c r="B534" s="125" t="s">
        <v>1105</v>
      </c>
      <c r="C534" s="120">
        <v>26</v>
      </c>
      <c r="D534" s="83">
        <v>25</v>
      </c>
      <c r="E534" s="82">
        <v>0</v>
      </c>
      <c r="F534" s="82">
        <v>16</v>
      </c>
      <c r="G534" s="82">
        <v>0</v>
      </c>
      <c r="H534" s="82">
        <v>9</v>
      </c>
      <c r="I534" s="82">
        <v>0</v>
      </c>
      <c r="J534" s="82">
        <v>0</v>
      </c>
      <c r="K534" s="114">
        <f t="shared" si="72"/>
        <v>25</v>
      </c>
      <c r="L534" s="23"/>
      <c r="M534" s="71"/>
      <c r="S534" s="14" t="s">
        <v>6457</v>
      </c>
      <c r="T534" s="41">
        <v>0</v>
      </c>
      <c r="U534" s="41">
        <v>10</v>
      </c>
      <c r="V534" s="41">
        <v>0</v>
      </c>
      <c r="W534" s="41">
        <v>6</v>
      </c>
      <c r="X534" s="41">
        <v>0</v>
      </c>
      <c r="Y534" s="14">
        <f t="shared" si="73"/>
        <v>16</v>
      </c>
      <c r="AL534" s="11" t="s">
        <v>6491</v>
      </c>
      <c r="AM534" s="36">
        <v>0</v>
      </c>
      <c r="AN534" s="36">
        <v>0</v>
      </c>
      <c r="AO534" s="36">
        <v>0</v>
      </c>
      <c r="AP534" s="36">
        <v>0</v>
      </c>
      <c r="AQ534" s="36">
        <v>0</v>
      </c>
      <c r="AR534" s="36">
        <v>0</v>
      </c>
      <c r="AS534" s="36">
        <v>0</v>
      </c>
      <c r="AT534" s="35">
        <v>0</v>
      </c>
      <c r="AU534" s="35">
        <v>0</v>
      </c>
      <c r="AV534" s="36">
        <v>0</v>
      </c>
      <c r="AW534" s="36">
        <v>0</v>
      </c>
      <c r="AX534" s="36">
        <v>0</v>
      </c>
      <c r="AY534" s="36">
        <v>0</v>
      </c>
      <c r="AZ534" s="36">
        <v>0</v>
      </c>
      <c r="BA534" s="36">
        <v>0</v>
      </c>
      <c r="BB534" s="36">
        <v>0</v>
      </c>
      <c r="BC534" s="36">
        <v>0</v>
      </c>
      <c r="BR534" s="11"/>
      <c r="BV534" s="11"/>
    </row>
    <row r="535" spans="1:74">
      <c r="A535" s="125" t="s">
        <v>720</v>
      </c>
      <c r="B535" s="125" t="s">
        <v>1372</v>
      </c>
      <c r="C535" s="120">
        <v>35</v>
      </c>
      <c r="D535" s="83">
        <v>33</v>
      </c>
      <c r="E535" s="82">
        <v>0</v>
      </c>
      <c r="F535" s="82">
        <v>0</v>
      </c>
      <c r="G535" s="82">
        <v>0</v>
      </c>
      <c r="H535" s="82">
        <v>0</v>
      </c>
      <c r="I535" s="82">
        <v>33</v>
      </c>
      <c r="J535" s="82">
        <v>0</v>
      </c>
      <c r="K535" s="114">
        <f t="shared" si="72"/>
        <v>33</v>
      </c>
      <c r="L535" s="23"/>
      <c r="M535" s="71"/>
      <c r="S535" s="46" t="s">
        <v>6460</v>
      </c>
      <c r="T535" s="47">
        <v>0</v>
      </c>
      <c r="U535" s="47">
        <v>18</v>
      </c>
      <c r="V535" s="47">
        <v>0</v>
      </c>
      <c r="W535" s="47">
        <v>14</v>
      </c>
      <c r="X535" s="47">
        <v>12</v>
      </c>
      <c r="Y535" s="14">
        <f t="shared" si="73"/>
        <v>44</v>
      </c>
      <c r="AL535" s="11" t="s">
        <v>6492</v>
      </c>
      <c r="AM535" s="36">
        <v>0</v>
      </c>
      <c r="AN535" s="36">
        <v>0</v>
      </c>
      <c r="AO535" s="36">
        <v>0</v>
      </c>
      <c r="AP535" s="36">
        <v>0</v>
      </c>
      <c r="AQ535" s="36">
        <v>0</v>
      </c>
      <c r="AR535" s="36">
        <v>0</v>
      </c>
      <c r="AS535" s="36">
        <v>0</v>
      </c>
      <c r="AT535" s="35">
        <v>0</v>
      </c>
      <c r="AU535" s="35">
        <v>0</v>
      </c>
      <c r="AV535" s="36">
        <v>0</v>
      </c>
      <c r="AW535" s="36">
        <v>0</v>
      </c>
      <c r="AX535" s="36">
        <v>1</v>
      </c>
      <c r="AY535" s="36">
        <v>0</v>
      </c>
      <c r="AZ535" s="36">
        <v>0</v>
      </c>
      <c r="BA535" s="36">
        <v>0</v>
      </c>
      <c r="BB535" s="36">
        <v>0</v>
      </c>
      <c r="BC535" s="36">
        <v>0</v>
      </c>
      <c r="BR535" s="11"/>
      <c r="BV535" s="11"/>
    </row>
    <row r="536" spans="1:74">
      <c r="A536" s="125" t="s">
        <v>720</v>
      </c>
      <c r="B536" s="125" t="s">
        <v>1099</v>
      </c>
      <c r="C536" s="120">
        <v>1</v>
      </c>
      <c r="D536" s="83">
        <v>1</v>
      </c>
      <c r="E536" s="82">
        <v>0</v>
      </c>
      <c r="F536" s="82">
        <v>1</v>
      </c>
      <c r="G536" s="82">
        <v>0</v>
      </c>
      <c r="H536" s="82">
        <v>0</v>
      </c>
      <c r="I536" s="82">
        <v>0</v>
      </c>
      <c r="J536" s="82">
        <v>0</v>
      </c>
      <c r="K536" s="114">
        <f t="shared" si="72"/>
        <v>1</v>
      </c>
      <c r="L536" s="23"/>
      <c r="M536" s="71"/>
      <c r="S536" s="14" t="s">
        <v>6461</v>
      </c>
      <c r="T536" s="41">
        <v>6</v>
      </c>
      <c r="U536" s="41">
        <v>30</v>
      </c>
      <c r="V536" s="41">
        <v>5</v>
      </c>
      <c r="W536" s="41">
        <v>44</v>
      </c>
      <c r="X536" s="41">
        <v>379</v>
      </c>
      <c r="Y536" s="14">
        <f t="shared" si="73"/>
        <v>464</v>
      </c>
      <c r="AL536" s="11" t="s">
        <v>6493</v>
      </c>
      <c r="AM536" s="36">
        <v>0</v>
      </c>
      <c r="AN536" s="36">
        <v>0</v>
      </c>
      <c r="AO536" s="36">
        <v>0</v>
      </c>
      <c r="AP536" s="36">
        <v>0</v>
      </c>
      <c r="AQ536" s="36">
        <v>0</v>
      </c>
      <c r="AR536" s="36">
        <v>0</v>
      </c>
      <c r="AS536" s="36">
        <v>0</v>
      </c>
      <c r="AT536" s="35">
        <v>0</v>
      </c>
      <c r="AU536" s="35">
        <v>0</v>
      </c>
      <c r="AV536" s="36">
        <v>0</v>
      </c>
      <c r="AW536" s="36">
        <v>0</v>
      </c>
      <c r="AX536" s="36">
        <v>1</v>
      </c>
      <c r="AY536" s="36">
        <v>0</v>
      </c>
      <c r="AZ536" s="36">
        <v>0</v>
      </c>
      <c r="BA536" s="36">
        <v>0</v>
      </c>
      <c r="BB536" s="36">
        <v>0</v>
      </c>
      <c r="BC536" s="36">
        <v>0</v>
      </c>
      <c r="BR536" s="11"/>
      <c r="BV536" s="11"/>
    </row>
    <row r="537" spans="1:74">
      <c r="A537" s="125" t="s">
        <v>720</v>
      </c>
      <c r="B537" s="125" t="s">
        <v>4312</v>
      </c>
      <c r="C537" s="120">
        <v>2</v>
      </c>
      <c r="D537" s="83">
        <v>2</v>
      </c>
      <c r="E537" s="82">
        <v>0</v>
      </c>
      <c r="F537" s="82">
        <v>1</v>
      </c>
      <c r="G537" s="82">
        <v>0</v>
      </c>
      <c r="H537" s="82">
        <v>1</v>
      </c>
      <c r="I537" s="82">
        <v>0</v>
      </c>
      <c r="J537" s="82">
        <v>0</v>
      </c>
      <c r="K537" s="114">
        <f t="shared" si="72"/>
        <v>2</v>
      </c>
      <c r="L537" s="23"/>
      <c r="M537" s="71"/>
      <c r="S537" s="46" t="s">
        <v>6489</v>
      </c>
      <c r="T537" s="47">
        <v>11</v>
      </c>
      <c r="U537" s="47">
        <v>102</v>
      </c>
      <c r="V537" s="47">
        <v>54</v>
      </c>
      <c r="W537" s="47">
        <v>103</v>
      </c>
      <c r="X537" s="47">
        <v>177</v>
      </c>
      <c r="Y537" s="14">
        <f t="shared" si="73"/>
        <v>447</v>
      </c>
      <c r="AL537" s="11" t="s">
        <v>6494</v>
      </c>
      <c r="AM537" s="36">
        <v>364</v>
      </c>
      <c r="AN537" s="36">
        <v>349</v>
      </c>
      <c r="AO537" s="36">
        <v>510</v>
      </c>
      <c r="AP537" s="36">
        <v>535</v>
      </c>
      <c r="AQ537" s="36">
        <v>579</v>
      </c>
      <c r="AR537" s="36">
        <v>91</v>
      </c>
      <c r="AS537" s="36">
        <v>181</v>
      </c>
      <c r="AT537" s="35">
        <v>166</v>
      </c>
      <c r="AU537" s="35">
        <v>123</v>
      </c>
      <c r="AV537" s="36">
        <v>6</v>
      </c>
      <c r="AW537" s="36">
        <v>0</v>
      </c>
      <c r="AX537" s="36">
        <v>1</v>
      </c>
      <c r="AY537" s="36">
        <v>0</v>
      </c>
      <c r="AZ537" s="36">
        <v>0</v>
      </c>
      <c r="BA537" s="36">
        <v>0</v>
      </c>
      <c r="BB537" s="36">
        <v>0</v>
      </c>
      <c r="BC537" s="36">
        <v>0</v>
      </c>
      <c r="BR537" s="11"/>
      <c r="BV537" s="11"/>
    </row>
    <row r="538" spans="1:74">
      <c r="A538" s="125" t="s">
        <v>720</v>
      </c>
      <c r="B538" s="125" t="s">
        <v>1117</v>
      </c>
      <c r="C538" s="120">
        <v>404</v>
      </c>
      <c r="D538" s="83">
        <v>403</v>
      </c>
      <c r="E538" s="82">
        <v>6</v>
      </c>
      <c r="F538" s="82">
        <v>12</v>
      </c>
      <c r="G538" s="82">
        <v>5</v>
      </c>
      <c r="H538" s="82">
        <v>34</v>
      </c>
      <c r="I538" s="82">
        <v>346</v>
      </c>
      <c r="J538" s="82">
        <v>0</v>
      </c>
      <c r="K538" s="114">
        <f t="shared" si="72"/>
        <v>403</v>
      </c>
      <c r="L538" s="23"/>
      <c r="M538" s="71">
        <f>SUM(K534:K538)</f>
        <v>464</v>
      </c>
      <c r="S538" s="15" t="s">
        <v>6429</v>
      </c>
      <c r="T538" s="41">
        <v>0</v>
      </c>
      <c r="U538" s="41">
        <v>0</v>
      </c>
      <c r="V538" s="41">
        <v>0</v>
      </c>
      <c r="W538" s="41">
        <v>0</v>
      </c>
      <c r="X538" s="41">
        <v>0</v>
      </c>
      <c r="Y538" s="14">
        <v>1</v>
      </c>
      <c r="AL538" s="11" t="s">
        <v>6497</v>
      </c>
      <c r="AM538" s="36">
        <v>3</v>
      </c>
      <c r="AN538" s="36">
        <v>0</v>
      </c>
      <c r="AO538" s="36">
        <v>1</v>
      </c>
      <c r="AP538" s="36">
        <v>1</v>
      </c>
      <c r="AQ538" s="36">
        <v>1</v>
      </c>
      <c r="AR538" s="36">
        <v>0</v>
      </c>
      <c r="AS538" s="36">
        <v>0</v>
      </c>
      <c r="AT538" s="35">
        <v>0</v>
      </c>
      <c r="AU538" s="35">
        <v>0</v>
      </c>
      <c r="AV538" s="36">
        <v>1</v>
      </c>
      <c r="AW538" s="36">
        <v>2</v>
      </c>
      <c r="AX538" s="36">
        <v>1</v>
      </c>
      <c r="AY538" s="36">
        <v>1</v>
      </c>
      <c r="AZ538" s="36">
        <v>0</v>
      </c>
      <c r="BA538" s="36">
        <v>0</v>
      </c>
      <c r="BB538" s="36">
        <v>1</v>
      </c>
      <c r="BC538" s="36">
        <v>0</v>
      </c>
      <c r="BR538" s="11"/>
      <c r="BV538" s="11"/>
    </row>
    <row r="539" spans="1:74">
      <c r="A539" s="76" t="s">
        <v>245</v>
      </c>
      <c r="B539" s="76" t="s">
        <v>1105</v>
      </c>
      <c r="C539" s="121">
        <v>70</v>
      </c>
      <c r="D539" s="43">
        <v>68</v>
      </c>
      <c r="E539" s="52">
        <v>5</v>
      </c>
      <c r="F539" s="52">
        <v>23</v>
      </c>
      <c r="G539" s="52">
        <v>3</v>
      </c>
      <c r="H539" s="52">
        <v>37</v>
      </c>
      <c r="I539" s="52">
        <v>0</v>
      </c>
      <c r="J539" s="52">
        <v>0</v>
      </c>
      <c r="K539" s="114">
        <f t="shared" si="72"/>
        <v>68</v>
      </c>
      <c r="L539" s="123"/>
      <c r="M539" s="124"/>
      <c r="T539" s="11">
        <f t="shared" ref="T539:Y539" si="74">SUM(T530:T538)</f>
        <v>17</v>
      </c>
      <c r="U539" s="11">
        <f t="shared" si="74"/>
        <v>160</v>
      </c>
      <c r="V539" s="11">
        <f t="shared" si="74"/>
        <v>59</v>
      </c>
      <c r="W539" s="11">
        <f t="shared" si="74"/>
        <v>167</v>
      </c>
      <c r="X539" s="11">
        <f t="shared" si="74"/>
        <v>568</v>
      </c>
      <c r="Y539" s="11">
        <f t="shared" si="74"/>
        <v>972</v>
      </c>
      <c r="AL539" s="11" t="s">
        <v>6498</v>
      </c>
      <c r="AM539" s="36">
        <v>3</v>
      </c>
      <c r="AN539" s="36">
        <v>3</v>
      </c>
      <c r="AO539" s="36">
        <v>1</v>
      </c>
      <c r="AP539" s="36">
        <v>1</v>
      </c>
      <c r="AQ539" s="36">
        <v>1</v>
      </c>
      <c r="AR539" s="36">
        <v>0</v>
      </c>
      <c r="AS539" s="36">
        <v>0</v>
      </c>
      <c r="AT539" s="35">
        <v>0</v>
      </c>
      <c r="AU539" s="35">
        <v>1</v>
      </c>
      <c r="AV539" s="36">
        <v>1</v>
      </c>
      <c r="AW539" s="36">
        <v>0</v>
      </c>
      <c r="AX539" s="36">
        <v>0</v>
      </c>
      <c r="AY539" s="36">
        <v>1</v>
      </c>
      <c r="AZ539" s="36">
        <v>0</v>
      </c>
      <c r="BA539" s="36">
        <v>0</v>
      </c>
      <c r="BB539" s="36">
        <v>1</v>
      </c>
      <c r="BC539" s="36">
        <v>0</v>
      </c>
      <c r="BR539" s="11"/>
      <c r="BV539" s="11"/>
    </row>
    <row r="540" spans="1:74">
      <c r="A540" s="76" t="s">
        <v>245</v>
      </c>
      <c r="B540" s="76" t="s">
        <v>1372</v>
      </c>
      <c r="C540" s="121">
        <v>23</v>
      </c>
      <c r="D540" s="43">
        <v>22</v>
      </c>
      <c r="E540" s="52">
        <v>0</v>
      </c>
      <c r="F540" s="52">
        <v>12</v>
      </c>
      <c r="G540" s="52">
        <v>2</v>
      </c>
      <c r="H540" s="52">
        <v>8</v>
      </c>
      <c r="I540" s="52">
        <v>0</v>
      </c>
      <c r="J540" s="52">
        <v>0</v>
      </c>
      <c r="K540" s="114">
        <f t="shared" si="72"/>
        <v>22</v>
      </c>
      <c r="L540" s="123"/>
      <c r="M540" s="124"/>
      <c r="AL540" s="11" t="s">
        <v>6499</v>
      </c>
      <c r="AM540" s="36">
        <v>10</v>
      </c>
      <c r="AN540" s="36">
        <v>3</v>
      </c>
      <c r="AO540" s="36">
        <v>5</v>
      </c>
      <c r="AP540" s="36">
        <v>3</v>
      </c>
      <c r="AQ540" s="36">
        <v>2</v>
      </c>
      <c r="AR540" s="36">
        <v>0</v>
      </c>
      <c r="AS540" s="36">
        <v>0</v>
      </c>
      <c r="AT540" s="35">
        <v>0</v>
      </c>
      <c r="AU540" s="35">
        <v>1</v>
      </c>
      <c r="AV540" s="36">
        <v>1</v>
      </c>
      <c r="AW540" s="36">
        <v>0</v>
      </c>
      <c r="AX540" s="36">
        <v>0</v>
      </c>
      <c r="AY540" s="36">
        <v>1</v>
      </c>
      <c r="AZ540" s="36">
        <v>0</v>
      </c>
      <c r="BA540" s="36">
        <v>0</v>
      </c>
      <c r="BB540" s="36">
        <v>1</v>
      </c>
      <c r="BC540" s="36">
        <v>0</v>
      </c>
      <c r="BR540" s="11"/>
      <c r="BV540" s="11"/>
    </row>
    <row r="541" spans="1:74">
      <c r="A541" s="76" t="s">
        <v>245</v>
      </c>
      <c r="B541" s="76" t="s">
        <v>1099</v>
      </c>
      <c r="C541" s="121">
        <v>4</v>
      </c>
      <c r="D541" s="43">
        <v>4</v>
      </c>
      <c r="E541" s="52">
        <v>0</v>
      </c>
      <c r="F541" s="52">
        <v>4</v>
      </c>
      <c r="G541" s="52">
        <v>0</v>
      </c>
      <c r="H541" s="52">
        <v>0</v>
      </c>
      <c r="I541" s="52">
        <v>0</v>
      </c>
      <c r="J541" s="52">
        <v>0</v>
      </c>
      <c r="K541" s="114">
        <f t="shared" si="72"/>
        <v>4</v>
      </c>
      <c r="L541" s="123"/>
      <c r="M541" s="124"/>
      <c r="BR541" s="11"/>
      <c r="BV541" s="11"/>
    </row>
    <row r="542" spans="1:74">
      <c r="A542" s="76" t="s">
        <v>245</v>
      </c>
      <c r="B542" s="76" t="s">
        <v>4312</v>
      </c>
      <c r="C542" s="121">
        <v>2</v>
      </c>
      <c r="D542" s="43">
        <v>2</v>
      </c>
      <c r="E542" s="52">
        <v>0</v>
      </c>
      <c r="F542" s="52">
        <v>1</v>
      </c>
      <c r="G542" s="52">
        <v>0</v>
      </c>
      <c r="H542" s="52">
        <v>1</v>
      </c>
      <c r="I542" s="52">
        <v>0</v>
      </c>
      <c r="J542" s="52">
        <v>0</v>
      </c>
      <c r="K542" s="114">
        <f t="shared" si="72"/>
        <v>2</v>
      </c>
      <c r="L542" s="123"/>
      <c r="M542" s="124"/>
      <c r="S542" s="14" t="s">
        <v>6496</v>
      </c>
      <c r="T542" s="14" t="s">
        <v>197</v>
      </c>
      <c r="U542" s="14" t="s">
        <v>209</v>
      </c>
      <c r="V542" s="14" t="s">
        <v>186</v>
      </c>
      <c r="W542" s="14" t="s">
        <v>84</v>
      </c>
      <c r="X542" s="14" t="s">
        <v>240</v>
      </c>
      <c r="Y542" s="14" t="s">
        <v>545</v>
      </c>
      <c r="BR542" s="11"/>
      <c r="BV542" s="11"/>
    </row>
    <row r="543" spans="1:74">
      <c r="A543" s="76" t="s">
        <v>245</v>
      </c>
      <c r="B543" s="76" t="s">
        <v>1117</v>
      </c>
      <c r="C543" s="121">
        <v>354</v>
      </c>
      <c r="D543" s="43">
        <v>351</v>
      </c>
      <c r="E543" s="52">
        <v>6</v>
      </c>
      <c r="F543" s="52">
        <v>62</v>
      </c>
      <c r="G543" s="52">
        <v>49</v>
      </c>
      <c r="H543" s="52">
        <v>57</v>
      </c>
      <c r="I543" s="52">
        <v>177</v>
      </c>
      <c r="J543" s="52">
        <v>0</v>
      </c>
      <c r="K543" s="114">
        <f t="shared" si="72"/>
        <v>351</v>
      </c>
      <c r="L543" s="123"/>
      <c r="M543" s="124">
        <f>SUM(K539:K543)</f>
        <v>447</v>
      </c>
      <c r="S543" s="14" t="s">
        <v>6523</v>
      </c>
      <c r="T543" s="98">
        <v>0</v>
      </c>
      <c r="U543" s="98">
        <v>0</v>
      </c>
      <c r="V543" s="56">
        <v>0</v>
      </c>
      <c r="W543" s="56">
        <v>0</v>
      </c>
      <c r="X543" s="56">
        <v>0</v>
      </c>
      <c r="Y543" s="14">
        <f t="shared" ref="Y543:Y551" si="75">SUM(T543:X543)</f>
        <v>0</v>
      </c>
      <c r="BR543" s="11"/>
      <c r="BV543" s="11"/>
    </row>
    <row r="544" spans="1:74">
      <c r="A544" s="125" t="s">
        <v>314</v>
      </c>
      <c r="B544" s="125" t="s">
        <v>1105</v>
      </c>
      <c r="C544" s="120">
        <v>1</v>
      </c>
      <c r="D544" s="82">
        <v>0</v>
      </c>
      <c r="E544" s="82">
        <v>0</v>
      </c>
      <c r="F544" s="82">
        <v>0</v>
      </c>
      <c r="G544" s="82">
        <v>0</v>
      </c>
      <c r="H544" s="82">
        <v>0</v>
      </c>
      <c r="I544" s="82">
        <v>0</v>
      </c>
      <c r="J544" s="82">
        <v>0</v>
      </c>
      <c r="K544" s="114">
        <f t="shared" si="72"/>
        <v>0</v>
      </c>
      <c r="L544" s="97"/>
      <c r="M544" s="84">
        <v>1</v>
      </c>
      <c r="S544" s="14" t="s">
        <v>6524</v>
      </c>
      <c r="T544" s="56">
        <v>0</v>
      </c>
      <c r="U544" s="56">
        <v>0</v>
      </c>
      <c r="V544" s="56">
        <v>0</v>
      </c>
      <c r="W544" s="56">
        <v>0</v>
      </c>
      <c r="X544" s="56">
        <v>0</v>
      </c>
      <c r="Y544" s="14">
        <f t="shared" si="75"/>
        <v>0</v>
      </c>
      <c r="BR544" s="11"/>
      <c r="BV544" s="11"/>
    </row>
    <row r="545" spans="1:74">
      <c r="A545" s="125" t="s">
        <v>314</v>
      </c>
      <c r="B545" s="125" t="s">
        <v>1372</v>
      </c>
      <c r="C545" s="120">
        <v>7</v>
      </c>
      <c r="D545" s="82">
        <v>0</v>
      </c>
      <c r="E545" s="82">
        <v>0</v>
      </c>
      <c r="F545" s="82">
        <v>0</v>
      </c>
      <c r="G545" s="82">
        <v>0</v>
      </c>
      <c r="H545" s="82">
        <v>0</v>
      </c>
      <c r="I545" s="82">
        <v>0</v>
      </c>
      <c r="J545" s="82">
        <v>0</v>
      </c>
      <c r="K545" s="114">
        <f t="shared" si="72"/>
        <v>0</v>
      </c>
      <c r="L545" s="97"/>
      <c r="M545" s="84">
        <v>1</v>
      </c>
      <c r="S545" s="14" t="s">
        <v>6525</v>
      </c>
      <c r="T545" s="98">
        <v>0</v>
      </c>
      <c r="U545" s="98">
        <v>0</v>
      </c>
      <c r="V545" s="56">
        <v>0</v>
      </c>
      <c r="W545" s="56">
        <v>0</v>
      </c>
      <c r="X545" s="56">
        <v>0</v>
      </c>
      <c r="Y545" s="14">
        <f t="shared" si="75"/>
        <v>0</v>
      </c>
      <c r="BR545" s="11"/>
      <c r="BV545" s="11"/>
    </row>
    <row r="546" spans="1:74">
      <c r="A546" s="125" t="s">
        <v>314</v>
      </c>
      <c r="B546" s="125" t="s">
        <v>1117</v>
      </c>
      <c r="C546" s="120">
        <v>4</v>
      </c>
      <c r="D546" s="82">
        <v>1</v>
      </c>
      <c r="E546" s="82">
        <v>0</v>
      </c>
      <c r="F546" s="82">
        <v>0</v>
      </c>
      <c r="G546" s="82">
        <v>0</v>
      </c>
      <c r="H546" s="82">
        <v>0</v>
      </c>
      <c r="I546" s="82">
        <v>0</v>
      </c>
      <c r="J546" s="82">
        <v>1</v>
      </c>
      <c r="K546" s="114">
        <f t="shared" si="72"/>
        <v>1</v>
      </c>
      <c r="L546" s="97"/>
      <c r="M546" s="84">
        <v>1</v>
      </c>
      <c r="S546" s="14" t="s">
        <v>6526</v>
      </c>
      <c r="T546" s="41">
        <v>0</v>
      </c>
      <c r="U546" s="41">
        <v>0</v>
      </c>
      <c r="V546" s="41">
        <v>0</v>
      </c>
      <c r="W546" s="41">
        <v>0</v>
      </c>
      <c r="X546" s="41">
        <v>0</v>
      </c>
      <c r="Y546" s="14">
        <f t="shared" si="75"/>
        <v>0</v>
      </c>
      <c r="BR546" s="11"/>
      <c r="BV546" s="11"/>
    </row>
    <row r="547" spans="1:74">
      <c r="A547" s="127" t="s">
        <v>6506</v>
      </c>
      <c r="B547" s="128"/>
      <c r="C547" s="82">
        <f t="shared" ref="C547:J547" si="76">SUM(C529:C546)</f>
        <v>994</v>
      </c>
      <c r="D547" s="82">
        <f t="shared" si="76"/>
        <v>972</v>
      </c>
      <c r="E547" s="82">
        <f t="shared" si="76"/>
        <v>17</v>
      </c>
      <c r="F547" s="82">
        <f t="shared" si="76"/>
        <v>160</v>
      </c>
      <c r="G547" s="82">
        <f t="shared" si="76"/>
        <v>59</v>
      </c>
      <c r="H547" s="82">
        <f t="shared" si="76"/>
        <v>167</v>
      </c>
      <c r="I547" s="82">
        <f t="shared" si="76"/>
        <v>568</v>
      </c>
      <c r="J547" s="82">
        <f t="shared" si="76"/>
        <v>1</v>
      </c>
      <c r="K547" s="114">
        <f t="shared" si="72"/>
        <v>972</v>
      </c>
      <c r="L547" s="97"/>
      <c r="M547" s="84">
        <f>SUM(M529:M546)</f>
        <v>974</v>
      </c>
      <c r="S547" s="14" t="s">
        <v>6457</v>
      </c>
      <c r="T547" s="41">
        <v>0</v>
      </c>
      <c r="U547" s="41">
        <v>0</v>
      </c>
      <c r="V547" s="41">
        <v>0</v>
      </c>
      <c r="W547" s="41">
        <v>0</v>
      </c>
      <c r="X547" s="41">
        <v>0</v>
      </c>
      <c r="Y547" s="14">
        <f t="shared" si="75"/>
        <v>0</v>
      </c>
      <c r="BR547" s="11"/>
      <c r="BV547" s="11"/>
    </row>
    <row r="548" spans="1:74">
      <c r="S548" s="46" t="s">
        <v>6460</v>
      </c>
      <c r="T548" s="47">
        <v>0</v>
      </c>
      <c r="U548" s="47">
        <v>9</v>
      </c>
      <c r="V548" s="47">
        <v>0</v>
      </c>
      <c r="W548" s="47">
        <v>6</v>
      </c>
      <c r="X548" s="47">
        <v>0</v>
      </c>
      <c r="Y548" s="14">
        <f t="shared" si="75"/>
        <v>15</v>
      </c>
      <c r="AL548" s="11" t="s">
        <v>5</v>
      </c>
      <c r="AM548" s="11" t="s">
        <v>6504</v>
      </c>
      <c r="AN548" s="11" t="s">
        <v>6463</v>
      </c>
      <c r="AO548" s="11" t="s">
        <v>6464</v>
      </c>
      <c r="AP548" s="11" t="s">
        <v>6465</v>
      </c>
      <c r="AQ548" s="11" t="s">
        <v>6466</v>
      </c>
      <c r="AR548" s="11" t="s">
        <v>6467</v>
      </c>
      <c r="AS548" s="11" t="s">
        <v>6468</v>
      </c>
      <c r="AT548" s="51" t="s">
        <v>6469</v>
      </c>
      <c r="AU548" s="51" t="s">
        <v>6470</v>
      </c>
      <c r="AV548" s="11" t="s">
        <v>6471</v>
      </c>
      <c r="AW548" s="11" t="s">
        <v>6472</v>
      </c>
      <c r="AX548" s="11" t="s">
        <v>6473</v>
      </c>
      <c r="AY548" s="11" t="s">
        <v>6474</v>
      </c>
      <c r="AZ548" s="11" t="s">
        <v>6475</v>
      </c>
      <c r="BA548" s="11" t="s">
        <v>6476</v>
      </c>
      <c r="BB548" s="11" t="s">
        <v>6477</v>
      </c>
      <c r="BC548" s="11" t="s">
        <v>6478</v>
      </c>
      <c r="BR548" s="11"/>
      <c r="BV548" s="11"/>
    </row>
    <row r="549" spans="1:74">
      <c r="S549" s="14" t="s">
        <v>6461</v>
      </c>
      <c r="T549" s="41">
        <v>0</v>
      </c>
      <c r="U549" s="41">
        <v>16</v>
      </c>
      <c r="V549" s="41">
        <v>0</v>
      </c>
      <c r="W549" s="41">
        <v>9</v>
      </c>
      <c r="X549" s="41">
        <v>0</v>
      </c>
      <c r="Y549" s="14">
        <f t="shared" si="75"/>
        <v>25</v>
      </c>
      <c r="AL549" s="11" t="s">
        <v>6500</v>
      </c>
      <c r="AM549" s="36">
        <v>51</v>
      </c>
      <c r="AN549" s="36">
        <v>46</v>
      </c>
      <c r="AO549" s="36">
        <v>37</v>
      </c>
      <c r="AP549" s="36">
        <v>28</v>
      </c>
      <c r="AQ549" s="36">
        <v>23</v>
      </c>
      <c r="AR549" s="36">
        <v>12</v>
      </c>
      <c r="AS549" s="36">
        <v>18</v>
      </c>
      <c r="AT549" s="35">
        <v>8</v>
      </c>
      <c r="AU549" s="35">
        <v>10</v>
      </c>
      <c r="AV549" s="36">
        <v>4</v>
      </c>
      <c r="AW549" s="36">
        <v>1</v>
      </c>
      <c r="AX549" s="36">
        <v>5</v>
      </c>
      <c r="AY549" s="36">
        <v>3</v>
      </c>
      <c r="AZ549" s="36">
        <v>0</v>
      </c>
      <c r="BA549" s="36">
        <v>0</v>
      </c>
      <c r="BB549" s="36">
        <v>2</v>
      </c>
      <c r="BC549" s="36">
        <v>0</v>
      </c>
      <c r="BR549" s="11"/>
      <c r="BV549" s="11"/>
    </row>
    <row r="550" spans="1:74">
      <c r="S550" s="46" t="s">
        <v>6489</v>
      </c>
      <c r="T550" s="47">
        <v>5</v>
      </c>
      <c r="U550" s="47">
        <v>23</v>
      </c>
      <c r="V550" s="47">
        <v>3</v>
      </c>
      <c r="W550" s="47">
        <v>37</v>
      </c>
      <c r="X550" s="47">
        <v>0</v>
      </c>
      <c r="Y550" s="14">
        <f t="shared" si="75"/>
        <v>68</v>
      </c>
      <c r="AL550" s="11" t="s">
        <v>6501</v>
      </c>
      <c r="AM550" s="36">
        <v>713</v>
      </c>
      <c r="AN550" s="36">
        <v>352</v>
      </c>
      <c r="AO550" s="36">
        <v>266</v>
      </c>
      <c r="AP550" s="36">
        <v>249</v>
      </c>
      <c r="AQ550" s="36">
        <v>156</v>
      </c>
      <c r="AR550" s="36">
        <v>84</v>
      </c>
      <c r="AS550" s="36">
        <v>62</v>
      </c>
      <c r="AT550" s="35">
        <v>82</v>
      </c>
      <c r="AU550" s="35">
        <v>42</v>
      </c>
      <c r="AV550" s="36">
        <v>52</v>
      </c>
      <c r="AW550" s="36">
        <v>37</v>
      </c>
      <c r="AX550" s="36">
        <v>17</v>
      </c>
      <c r="AY550" s="36">
        <v>19</v>
      </c>
      <c r="AZ550" s="36">
        <v>37</v>
      </c>
      <c r="BA550" s="36">
        <v>13</v>
      </c>
      <c r="BB550" s="36">
        <v>19</v>
      </c>
      <c r="BC550" s="36">
        <v>16</v>
      </c>
      <c r="BR550" s="11"/>
      <c r="BV550" s="11"/>
    </row>
    <row r="551" spans="1:74">
      <c r="S551" s="15" t="s">
        <v>6429</v>
      </c>
      <c r="T551" s="41">
        <v>0</v>
      </c>
      <c r="U551" s="41">
        <v>0</v>
      </c>
      <c r="V551" s="41">
        <v>0</v>
      </c>
      <c r="W551" s="41">
        <v>0</v>
      </c>
      <c r="X551" s="41">
        <v>0</v>
      </c>
      <c r="Y551" s="14">
        <f t="shared" si="75"/>
        <v>0</v>
      </c>
      <c r="AL551" s="11" t="s">
        <v>6502</v>
      </c>
      <c r="AM551" s="36">
        <v>1</v>
      </c>
      <c r="AN551" s="36">
        <v>28</v>
      </c>
      <c r="AO551" s="36">
        <v>72</v>
      </c>
      <c r="AP551" s="36">
        <v>273</v>
      </c>
      <c r="AQ551" s="36">
        <v>355</v>
      </c>
      <c r="AR551" s="36">
        <v>161</v>
      </c>
      <c r="AS551" s="36">
        <v>145</v>
      </c>
      <c r="AT551" s="35">
        <v>92</v>
      </c>
      <c r="AU551" s="35">
        <v>72</v>
      </c>
      <c r="AV551" s="36">
        <v>60</v>
      </c>
      <c r="AW551" s="36">
        <v>43</v>
      </c>
      <c r="AX551" s="36">
        <v>40</v>
      </c>
      <c r="AY551" s="36">
        <v>31</v>
      </c>
      <c r="AZ551" s="36">
        <v>39</v>
      </c>
      <c r="BA551" s="36">
        <v>28</v>
      </c>
      <c r="BB551" s="36">
        <v>32</v>
      </c>
      <c r="BC551" s="36">
        <v>17</v>
      </c>
      <c r="BR551" s="11"/>
      <c r="BV551" s="11"/>
    </row>
    <row r="552" spans="1:74">
      <c r="F552" s="79"/>
      <c r="S552" s="61"/>
      <c r="T552" s="19">
        <f t="shared" ref="T552:Y552" si="77">SUM(T543:T551)</f>
        <v>5</v>
      </c>
      <c r="U552" s="19">
        <f t="shared" si="77"/>
        <v>48</v>
      </c>
      <c r="V552" s="19">
        <f t="shared" si="77"/>
        <v>3</v>
      </c>
      <c r="W552" s="19">
        <f t="shared" si="77"/>
        <v>52</v>
      </c>
      <c r="X552" s="19">
        <f t="shared" si="77"/>
        <v>0</v>
      </c>
      <c r="Y552" s="19">
        <f t="shared" si="77"/>
        <v>108</v>
      </c>
      <c r="AL552" s="64" t="s">
        <v>6495</v>
      </c>
      <c r="AM552" s="65">
        <v>0</v>
      </c>
      <c r="AN552" s="65">
        <v>0</v>
      </c>
      <c r="AO552" s="65">
        <v>0</v>
      </c>
      <c r="AP552" s="65">
        <v>0</v>
      </c>
      <c r="AQ552" s="65">
        <v>0</v>
      </c>
      <c r="AR552" s="65">
        <v>415</v>
      </c>
      <c r="AS552" s="65">
        <v>435</v>
      </c>
      <c r="AT552" s="117">
        <v>345</v>
      </c>
      <c r="AU552" s="117">
        <v>433</v>
      </c>
      <c r="AV552" s="65">
        <v>457</v>
      </c>
      <c r="AW552" s="65">
        <v>568</v>
      </c>
      <c r="AX552" s="65">
        <v>453</v>
      </c>
      <c r="AY552" s="65">
        <v>391</v>
      </c>
      <c r="AZ552" s="65">
        <v>236</v>
      </c>
      <c r="BA552" s="65">
        <v>35</v>
      </c>
      <c r="BB552" s="65">
        <v>44</v>
      </c>
      <c r="BC552" s="65">
        <v>12</v>
      </c>
      <c r="BR552" s="11"/>
      <c r="BV552" s="11"/>
    </row>
    <row r="553" spans="1:74">
      <c r="S553" s="61"/>
      <c r="T553" s="71"/>
      <c r="U553" s="71"/>
      <c r="V553" s="71"/>
      <c r="W553" s="71"/>
      <c r="X553" s="71"/>
      <c r="Y553" s="19"/>
      <c r="AL553" s="11" t="s">
        <v>6509</v>
      </c>
      <c r="AM553" s="36">
        <v>0</v>
      </c>
      <c r="AN553" s="36">
        <v>0</v>
      </c>
      <c r="AO553" s="36">
        <v>0</v>
      </c>
      <c r="AP553" s="36">
        <v>0</v>
      </c>
      <c r="AQ553" s="36">
        <v>2</v>
      </c>
      <c r="AR553" s="36">
        <v>15</v>
      </c>
      <c r="AS553" s="36">
        <v>39</v>
      </c>
      <c r="AT553" s="35">
        <v>174</v>
      </c>
      <c r="AU553" s="35">
        <v>257</v>
      </c>
      <c r="AV553" s="36">
        <v>409</v>
      </c>
      <c r="AW553" s="36">
        <v>233</v>
      </c>
      <c r="AX553" s="36">
        <v>203</v>
      </c>
      <c r="AY553" s="36">
        <v>114</v>
      </c>
      <c r="AZ553" s="36">
        <v>154</v>
      </c>
      <c r="BA553" s="36">
        <v>112</v>
      </c>
      <c r="BB553" s="36">
        <v>124</v>
      </c>
      <c r="BC553" s="36">
        <v>60</v>
      </c>
      <c r="BR553" s="11"/>
      <c r="BV553" s="11"/>
    </row>
    <row r="554" spans="1:74">
      <c r="S554" s="14" t="s">
        <v>6507</v>
      </c>
      <c r="T554" s="14" t="s">
        <v>197</v>
      </c>
      <c r="U554" s="14" t="s">
        <v>209</v>
      </c>
      <c r="V554" s="14" t="s">
        <v>186</v>
      </c>
      <c r="W554" s="14" t="s">
        <v>84</v>
      </c>
      <c r="X554" s="14" t="s">
        <v>240</v>
      </c>
      <c r="Y554" s="14" t="s">
        <v>6508</v>
      </c>
      <c r="AL554" s="64" t="s">
        <v>6510</v>
      </c>
      <c r="AM554" s="65">
        <v>0</v>
      </c>
      <c r="AN554" s="65">
        <v>0</v>
      </c>
      <c r="AO554" s="65">
        <v>0</v>
      </c>
      <c r="AP554" s="65">
        <v>0</v>
      </c>
      <c r="AQ554" s="65">
        <v>0</v>
      </c>
      <c r="AR554" s="65">
        <v>0</v>
      </c>
      <c r="AS554" s="65">
        <v>0</v>
      </c>
      <c r="AT554" s="65">
        <v>0</v>
      </c>
      <c r="AU554" s="65">
        <v>0</v>
      </c>
      <c r="AV554" s="65">
        <v>2</v>
      </c>
      <c r="AW554" s="65">
        <v>10</v>
      </c>
      <c r="AX554" s="65">
        <v>51</v>
      </c>
      <c r="AY554" s="65">
        <v>115</v>
      </c>
      <c r="AZ554" s="65">
        <v>428</v>
      </c>
      <c r="BA554" s="65">
        <v>525</v>
      </c>
      <c r="BB554" s="65">
        <v>467</v>
      </c>
      <c r="BC554" s="65">
        <v>379</v>
      </c>
      <c r="BR554" s="11"/>
      <c r="BV554" s="11"/>
    </row>
    <row r="555" spans="1:74">
      <c r="S555" s="14" t="s">
        <v>6523</v>
      </c>
      <c r="T555" s="98">
        <v>0</v>
      </c>
      <c r="U555" s="98">
        <v>0</v>
      </c>
      <c r="V555" s="56">
        <v>0</v>
      </c>
      <c r="W555" s="56">
        <v>0</v>
      </c>
      <c r="X555" s="56">
        <v>0</v>
      </c>
      <c r="Y555" s="15">
        <f t="shared" ref="Y555:Y562" si="78">SUM(T555:W555)</f>
        <v>0</v>
      </c>
      <c r="AL555" s="11" t="s">
        <v>6511</v>
      </c>
      <c r="AM555" s="36">
        <v>0</v>
      </c>
      <c r="AN555" s="36">
        <v>0</v>
      </c>
      <c r="AO555" s="36">
        <v>0</v>
      </c>
      <c r="AP555" s="36">
        <v>0</v>
      </c>
      <c r="AQ555" s="36">
        <v>0</v>
      </c>
      <c r="AR555" s="36">
        <v>0</v>
      </c>
      <c r="AS555" s="36">
        <v>0</v>
      </c>
      <c r="AT555" s="36">
        <v>0</v>
      </c>
      <c r="AU555" s="36">
        <v>0</v>
      </c>
      <c r="AV555" s="36">
        <v>1</v>
      </c>
      <c r="AW555" s="36">
        <v>7</v>
      </c>
      <c r="AX555" s="36">
        <v>40</v>
      </c>
      <c r="AY555" s="36">
        <v>42</v>
      </c>
      <c r="AZ555" s="36">
        <v>161</v>
      </c>
      <c r="BA555" s="36">
        <v>182</v>
      </c>
      <c r="BB555" s="36">
        <v>349</v>
      </c>
      <c r="BC555" s="36">
        <v>202</v>
      </c>
      <c r="BR555" s="11"/>
      <c r="BV555" s="11"/>
    </row>
    <row r="556" spans="1:74">
      <c r="S556" s="14" t="s">
        <v>6524</v>
      </c>
      <c r="T556" s="56">
        <v>0</v>
      </c>
      <c r="U556" s="56">
        <v>0</v>
      </c>
      <c r="V556" s="56">
        <v>0</v>
      </c>
      <c r="W556" s="56">
        <v>0</v>
      </c>
      <c r="X556" s="56">
        <v>0</v>
      </c>
      <c r="Y556" s="15">
        <f t="shared" si="78"/>
        <v>0</v>
      </c>
      <c r="AL556" s="64" t="s">
        <v>6512</v>
      </c>
      <c r="AM556" s="65">
        <v>0</v>
      </c>
      <c r="AN556" s="65">
        <v>0</v>
      </c>
      <c r="AO556" s="65">
        <v>0</v>
      </c>
      <c r="AP556" s="65">
        <v>0</v>
      </c>
      <c r="AQ556" s="65">
        <v>0</v>
      </c>
      <c r="AR556" s="65">
        <v>0</v>
      </c>
      <c r="AS556" s="65">
        <v>0</v>
      </c>
      <c r="AT556" s="65">
        <v>0</v>
      </c>
      <c r="AU556" s="65">
        <v>0</v>
      </c>
      <c r="AV556" s="65">
        <v>0</v>
      </c>
      <c r="AW556" s="65">
        <v>0</v>
      </c>
      <c r="AX556" s="65">
        <v>13</v>
      </c>
      <c r="AY556" s="65">
        <v>33</v>
      </c>
      <c r="AZ556" s="65">
        <v>51</v>
      </c>
      <c r="BA556" s="65">
        <v>28</v>
      </c>
      <c r="BB556" s="65">
        <v>181</v>
      </c>
      <c r="BC556" s="65">
        <v>177</v>
      </c>
      <c r="BR556" s="11"/>
      <c r="BV556" s="11"/>
    </row>
    <row r="557" spans="1:74">
      <c r="S557" s="14" t="s">
        <v>6525</v>
      </c>
      <c r="T557" s="98">
        <v>0</v>
      </c>
      <c r="U557" s="98">
        <v>0</v>
      </c>
      <c r="V557" s="56">
        <v>0</v>
      </c>
      <c r="W557" s="56">
        <v>0</v>
      </c>
      <c r="X557" s="56">
        <v>0</v>
      </c>
      <c r="Y557" s="15">
        <f t="shared" si="78"/>
        <v>0</v>
      </c>
      <c r="AL557" s="11" t="s">
        <v>6513</v>
      </c>
      <c r="AM557" s="36">
        <v>0</v>
      </c>
      <c r="AN557" s="36">
        <v>0</v>
      </c>
      <c r="AO557" s="36">
        <v>0</v>
      </c>
      <c r="AP557" s="36">
        <v>0</v>
      </c>
      <c r="AQ557" s="36">
        <v>0</v>
      </c>
      <c r="AR557" s="36">
        <v>0</v>
      </c>
      <c r="AS557" s="36">
        <v>0</v>
      </c>
      <c r="AT557" s="36">
        <v>0</v>
      </c>
      <c r="AU557" s="36">
        <v>0</v>
      </c>
      <c r="AV557" s="36">
        <v>0</v>
      </c>
      <c r="AW557" s="36">
        <v>0</v>
      </c>
      <c r="AX557" s="36">
        <v>0</v>
      </c>
      <c r="AY557" s="36">
        <v>0</v>
      </c>
      <c r="AZ557" s="36">
        <v>0</v>
      </c>
      <c r="BA557" s="36">
        <v>0</v>
      </c>
      <c r="BB557" s="36">
        <v>0</v>
      </c>
      <c r="BC557" s="36">
        <v>0</v>
      </c>
      <c r="BR557" s="11"/>
      <c r="BV557" s="11"/>
    </row>
    <row r="558" spans="1:74">
      <c r="S558" s="14" t="s">
        <v>6526</v>
      </c>
      <c r="T558" s="41">
        <v>0</v>
      </c>
      <c r="U558" s="41">
        <v>0</v>
      </c>
      <c r="V558" s="41">
        <v>0</v>
      </c>
      <c r="W558" s="41">
        <v>0</v>
      </c>
      <c r="X558" s="41">
        <v>0</v>
      </c>
      <c r="Y558" s="15">
        <f t="shared" si="78"/>
        <v>0</v>
      </c>
      <c r="AL558" s="64" t="s">
        <v>6514</v>
      </c>
      <c r="AM558" s="65">
        <v>0</v>
      </c>
      <c r="AN558" s="65">
        <v>0</v>
      </c>
      <c r="AO558" s="65">
        <v>0</v>
      </c>
      <c r="AP558" s="65">
        <v>0</v>
      </c>
      <c r="AQ558" s="65">
        <v>0</v>
      </c>
      <c r="AR558" s="65">
        <v>0</v>
      </c>
      <c r="AS558" s="65">
        <v>0</v>
      </c>
      <c r="AT558" s="65">
        <v>0</v>
      </c>
      <c r="AU558" s="65">
        <v>0</v>
      </c>
      <c r="AV558" s="65">
        <v>0</v>
      </c>
      <c r="AW558" s="65">
        <v>0</v>
      </c>
      <c r="AX558" s="65">
        <v>0</v>
      </c>
      <c r="AY558" s="65">
        <v>0</v>
      </c>
      <c r="AZ558" s="65">
        <v>0</v>
      </c>
      <c r="BA558" s="65">
        <v>0</v>
      </c>
      <c r="BB558" s="65">
        <v>0</v>
      </c>
      <c r="BC558" s="65">
        <v>0</v>
      </c>
      <c r="BR558" s="11"/>
      <c r="BV558" s="11"/>
    </row>
    <row r="559" spans="1:74">
      <c r="S559" s="14" t="s">
        <v>6457</v>
      </c>
      <c r="T559" s="41">
        <v>0</v>
      </c>
      <c r="U559" s="41">
        <v>10</v>
      </c>
      <c r="V559" s="41">
        <v>0</v>
      </c>
      <c r="W559" s="41">
        <v>6</v>
      </c>
      <c r="X559" s="41">
        <v>0</v>
      </c>
      <c r="Y559" s="15">
        <f t="shared" si="78"/>
        <v>16</v>
      </c>
      <c r="BR559" s="11"/>
      <c r="BV559" s="11"/>
    </row>
    <row r="560" spans="1:74">
      <c r="S560" s="46" t="s">
        <v>6460</v>
      </c>
      <c r="T560" s="47">
        <v>0</v>
      </c>
      <c r="U560" s="47">
        <v>9</v>
      </c>
      <c r="V560" s="47">
        <v>0</v>
      </c>
      <c r="W560" s="47">
        <v>8</v>
      </c>
      <c r="X560" s="47">
        <v>12</v>
      </c>
      <c r="Y560" s="15">
        <f t="shared" si="78"/>
        <v>17</v>
      </c>
      <c r="BR560" s="11"/>
      <c r="BV560" s="11"/>
    </row>
    <row r="561" spans="1:74">
      <c r="S561" s="14" t="s">
        <v>6461</v>
      </c>
      <c r="T561" s="58">
        <v>6</v>
      </c>
      <c r="U561" s="58">
        <v>14</v>
      </c>
      <c r="V561" s="58">
        <v>5</v>
      </c>
      <c r="W561" s="58">
        <v>35</v>
      </c>
      <c r="X561" s="41">
        <v>379</v>
      </c>
      <c r="Y561" s="15">
        <f t="shared" si="78"/>
        <v>60</v>
      </c>
      <c r="BR561" s="11"/>
      <c r="BV561" s="11"/>
    </row>
    <row r="562" spans="1:74">
      <c r="S562" s="46" t="s">
        <v>6489</v>
      </c>
      <c r="T562" s="47">
        <v>6</v>
      </c>
      <c r="U562" s="47">
        <v>79</v>
      </c>
      <c r="V562" s="47">
        <v>51</v>
      </c>
      <c r="W562" s="47">
        <v>66</v>
      </c>
      <c r="X562" s="47">
        <v>177</v>
      </c>
      <c r="Y562" s="15">
        <f t="shared" si="78"/>
        <v>202</v>
      </c>
      <c r="BR562" s="11"/>
      <c r="BV562" s="11"/>
    </row>
    <row r="563" spans="1:74">
      <c r="S563" s="15" t="s">
        <v>6429</v>
      </c>
      <c r="T563" s="41">
        <v>0</v>
      </c>
      <c r="U563" s="41">
        <v>0</v>
      </c>
      <c r="V563" s="41">
        <v>0</v>
      </c>
      <c r="W563" s="41">
        <v>0</v>
      </c>
      <c r="X563" s="41">
        <v>0</v>
      </c>
      <c r="Y563" s="15">
        <v>1</v>
      </c>
      <c r="BR563" s="11"/>
      <c r="BV563" s="11"/>
    </row>
    <row r="564" spans="1:74">
      <c r="T564" s="19">
        <f t="shared" ref="T564:Y564" si="79">SUM(T555:T563)</f>
        <v>12</v>
      </c>
      <c r="U564" s="19">
        <f t="shared" si="79"/>
        <v>112</v>
      </c>
      <c r="V564" s="19">
        <f t="shared" si="79"/>
        <v>56</v>
      </c>
      <c r="W564" s="19">
        <f t="shared" si="79"/>
        <v>115</v>
      </c>
      <c r="X564" s="19">
        <f t="shared" si="79"/>
        <v>568</v>
      </c>
      <c r="Y564" s="19">
        <f t="shared" si="79"/>
        <v>296</v>
      </c>
      <c r="BR564" s="11"/>
      <c r="BV564" s="11"/>
    </row>
    <row r="565" spans="1:74" ht="38.25">
      <c r="A565" s="33" t="s">
        <v>6477</v>
      </c>
      <c r="B565" s="33" t="s">
        <v>6433</v>
      </c>
      <c r="C565" s="33" t="s">
        <v>6423</v>
      </c>
      <c r="D565" s="33" t="s">
        <v>6444</v>
      </c>
      <c r="E565" s="33" t="s">
        <v>6445</v>
      </c>
      <c r="F565" s="33" t="s">
        <v>6446</v>
      </c>
      <c r="G565" s="33" t="s">
        <v>6447</v>
      </c>
      <c r="H565" s="33" t="s">
        <v>6448</v>
      </c>
      <c r="I565" s="33" t="s">
        <v>6449</v>
      </c>
      <c r="J565" s="34" t="s">
        <v>6451</v>
      </c>
      <c r="K565" s="21"/>
      <c r="L565" s="16" t="s">
        <v>6536</v>
      </c>
      <c r="S565" s="11" t="s">
        <v>6477</v>
      </c>
      <c r="AL565" s="17" t="s">
        <v>6453</v>
      </c>
      <c r="AM565" s="35" t="s">
        <v>6477</v>
      </c>
      <c r="AN565" s="36"/>
      <c r="AO565" s="36"/>
      <c r="AP565" s="36"/>
      <c r="BR565" s="11"/>
      <c r="BV565" s="11"/>
    </row>
    <row r="566" spans="1:74">
      <c r="A566" s="125" t="s">
        <v>675</v>
      </c>
      <c r="B566" s="125" t="s">
        <v>1372</v>
      </c>
      <c r="C566" s="120">
        <v>1</v>
      </c>
      <c r="D566" s="83">
        <v>1</v>
      </c>
      <c r="E566" s="82">
        <v>0</v>
      </c>
      <c r="F566" s="82">
        <v>1</v>
      </c>
      <c r="G566" s="82">
        <v>0</v>
      </c>
      <c r="H566" s="82">
        <v>0</v>
      </c>
      <c r="I566" s="82">
        <v>0</v>
      </c>
      <c r="J566" s="114">
        <f t="shared" ref="J566:J586" si="80">SUM(E566:I566)</f>
        <v>1</v>
      </c>
      <c r="K566" s="23"/>
      <c r="L566" s="71"/>
      <c r="S566" s="14" t="s">
        <v>6455</v>
      </c>
      <c r="T566" s="14" t="s">
        <v>197</v>
      </c>
      <c r="U566" s="14" t="s">
        <v>209</v>
      </c>
      <c r="V566" s="14" t="s">
        <v>186</v>
      </c>
      <c r="W566" s="14" t="s">
        <v>84</v>
      </c>
      <c r="X566" s="14" t="s">
        <v>240</v>
      </c>
      <c r="Y566" s="14" t="s">
        <v>545</v>
      </c>
      <c r="AL566" s="11" t="s">
        <v>6456</v>
      </c>
      <c r="AM566" s="36"/>
      <c r="AN566" s="36"/>
      <c r="AO566" s="36"/>
      <c r="AP566" s="36"/>
      <c r="BR566" s="11"/>
      <c r="BV566" s="11"/>
    </row>
    <row r="567" spans="1:74">
      <c r="A567" s="125" t="s">
        <v>6530</v>
      </c>
      <c r="B567" s="125" t="s">
        <v>1372</v>
      </c>
      <c r="C567" s="120">
        <v>1</v>
      </c>
      <c r="D567" s="83">
        <v>1</v>
      </c>
      <c r="E567" s="82">
        <v>0</v>
      </c>
      <c r="F567" s="82">
        <v>1</v>
      </c>
      <c r="G567" s="82">
        <v>0</v>
      </c>
      <c r="H567" s="82">
        <v>0</v>
      </c>
      <c r="I567" s="82">
        <v>0</v>
      </c>
      <c r="J567" s="114">
        <f t="shared" si="80"/>
        <v>1</v>
      </c>
      <c r="K567" s="23"/>
      <c r="L567" s="71"/>
      <c r="S567" s="14" t="s">
        <v>6523</v>
      </c>
      <c r="T567" s="98">
        <v>0</v>
      </c>
      <c r="U567" s="98">
        <v>1</v>
      </c>
      <c r="V567" s="56">
        <v>0</v>
      </c>
      <c r="W567" s="56">
        <v>0</v>
      </c>
      <c r="X567" s="56">
        <v>0</v>
      </c>
      <c r="Y567" s="14">
        <f t="shared" ref="Y567:Y575" si="81">SUM(T567:X567)</f>
        <v>1</v>
      </c>
      <c r="AL567" s="11" t="s">
        <v>6458</v>
      </c>
      <c r="AM567" s="36"/>
      <c r="AN567" s="36"/>
      <c r="AO567" s="36"/>
      <c r="AP567" s="36"/>
      <c r="BR567" s="11"/>
      <c r="BV567" s="11"/>
    </row>
    <row r="568" spans="1:74">
      <c r="A568" s="74" t="s">
        <v>6531</v>
      </c>
      <c r="B568" s="74" t="s">
        <v>1372</v>
      </c>
      <c r="C568" s="120">
        <v>1</v>
      </c>
      <c r="D568" s="83">
        <v>1</v>
      </c>
      <c r="E568" s="82">
        <v>0</v>
      </c>
      <c r="F568" s="82">
        <v>1</v>
      </c>
      <c r="G568" s="82">
        <v>0</v>
      </c>
      <c r="H568" s="82">
        <v>0</v>
      </c>
      <c r="I568" s="82">
        <v>0</v>
      </c>
      <c r="J568" s="114">
        <f t="shared" si="80"/>
        <v>1</v>
      </c>
      <c r="K568" s="23"/>
      <c r="L568" s="71">
        <v>3</v>
      </c>
      <c r="S568" s="14" t="s">
        <v>6524</v>
      </c>
      <c r="T568" s="56">
        <v>0</v>
      </c>
      <c r="U568" s="56">
        <v>1</v>
      </c>
      <c r="V568" s="56">
        <v>0</v>
      </c>
      <c r="W568" s="56">
        <v>0</v>
      </c>
      <c r="X568" s="56">
        <v>0</v>
      </c>
      <c r="Y568" s="14">
        <f t="shared" si="81"/>
        <v>1</v>
      </c>
      <c r="AM568" s="36"/>
      <c r="AN568" s="36"/>
      <c r="AO568" s="36"/>
      <c r="AP568" s="36"/>
      <c r="BR568" s="11"/>
      <c r="BV568" s="11"/>
    </row>
    <row r="569" spans="1:74">
      <c r="A569" s="76" t="s">
        <v>309</v>
      </c>
      <c r="B569" s="76" t="s">
        <v>1117</v>
      </c>
      <c r="C569" s="121">
        <v>1</v>
      </c>
      <c r="D569" s="43">
        <v>1</v>
      </c>
      <c r="E569" s="52">
        <v>0</v>
      </c>
      <c r="F569" s="52">
        <v>1</v>
      </c>
      <c r="G569" s="52">
        <v>0</v>
      </c>
      <c r="H569" s="52">
        <v>0</v>
      </c>
      <c r="I569" s="52">
        <v>0</v>
      </c>
      <c r="J569" s="115">
        <f t="shared" si="80"/>
        <v>1</v>
      </c>
      <c r="K569" s="123"/>
      <c r="L569" s="124"/>
      <c r="S569" s="14" t="s">
        <v>6525</v>
      </c>
      <c r="T569" s="98">
        <v>0</v>
      </c>
      <c r="U569" s="98">
        <v>1</v>
      </c>
      <c r="V569" s="56">
        <v>0</v>
      </c>
      <c r="W569" s="56">
        <v>0</v>
      </c>
      <c r="X569" s="56">
        <v>0</v>
      </c>
      <c r="Y569" s="14">
        <f t="shared" si="81"/>
        <v>1</v>
      </c>
      <c r="AL569" s="11" t="s">
        <v>5</v>
      </c>
      <c r="AM569" s="11" t="s">
        <v>6462</v>
      </c>
      <c r="AN569" s="11" t="s">
        <v>6463</v>
      </c>
      <c r="AO569" s="11" t="s">
        <v>6464</v>
      </c>
      <c r="AP569" s="11" t="s">
        <v>6465</v>
      </c>
      <c r="AQ569" s="11" t="s">
        <v>6466</v>
      </c>
      <c r="AR569" s="11" t="s">
        <v>6467</v>
      </c>
      <c r="AS569" s="11" t="s">
        <v>6468</v>
      </c>
      <c r="AT569" s="51" t="s">
        <v>6469</v>
      </c>
      <c r="AU569" s="51" t="s">
        <v>6470</v>
      </c>
      <c r="AV569" s="11" t="s">
        <v>6471</v>
      </c>
      <c r="AW569" s="11" t="s">
        <v>6472</v>
      </c>
      <c r="AX569" s="11" t="s">
        <v>6473</v>
      </c>
      <c r="AY569" s="11" t="s">
        <v>6474</v>
      </c>
      <c r="AZ569" s="11" t="s">
        <v>6475</v>
      </c>
      <c r="BA569" s="11" t="s">
        <v>6476</v>
      </c>
      <c r="BB569" s="11" t="s">
        <v>6477</v>
      </c>
      <c r="BR569" s="11"/>
      <c r="BV569" s="11"/>
    </row>
    <row r="570" spans="1:74">
      <c r="A570" s="76" t="s">
        <v>309</v>
      </c>
      <c r="B570" s="76" t="s">
        <v>1105</v>
      </c>
      <c r="C570" s="121">
        <v>1</v>
      </c>
      <c r="D570" s="43">
        <v>1</v>
      </c>
      <c r="E570" s="52">
        <v>0</v>
      </c>
      <c r="F570" s="52">
        <v>1</v>
      </c>
      <c r="G570" s="52">
        <v>0</v>
      </c>
      <c r="H570" s="52">
        <v>0</v>
      </c>
      <c r="I570" s="52">
        <v>0</v>
      </c>
      <c r="J570" s="115">
        <f t="shared" si="80"/>
        <v>1</v>
      </c>
      <c r="K570" s="123"/>
      <c r="L570" s="124">
        <f>SUM(J569:J570)</f>
        <v>2</v>
      </c>
      <c r="S570" s="14" t="s">
        <v>6526</v>
      </c>
      <c r="T570" s="41">
        <v>0</v>
      </c>
      <c r="U570" s="41">
        <v>2</v>
      </c>
      <c r="V570" s="41">
        <v>0</v>
      </c>
      <c r="W570" s="41">
        <v>0</v>
      </c>
      <c r="X570" s="41">
        <v>0</v>
      </c>
      <c r="Y570" s="14">
        <f t="shared" si="81"/>
        <v>2</v>
      </c>
      <c r="AL570" s="11" t="s">
        <v>6490</v>
      </c>
      <c r="AM570" s="36">
        <v>0</v>
      </c>
      <c r="AN570" s="36">
        <v>0</v>
      </c>
      <c r="AO570" s="36">
        <v>0</v>
      </c>
      <c r="AP570" s="36">
        <v>0</v>
      </c>
      <c r="AQ570" s="36">
        <v>0</v>
      </c>
      <c r="AR570" s="36">
        <v>0</v>
      </c>
      <c r="AS570" s="36">
        <v>0</v>
      </c>
      <c r="AT570" s="35">
        <v>0</v>
      </c>
      <c r="AU570" s="35">
        <v>0</v>
      </c>
      <c r="AV570" s="36">
        <v>0</v>
      </c>
      <c r="AW570" s="36">
        <v>0</v>
      </c>
      <c r="AX570" s="36">
        <v>0</v>
      </c>
      <c r="AY570" s="36">
        <v>0</v>
      </c>
      <c r="AZ570" s="36">
        <v>0</v>
      </c>
      <c r="BA570" s="36">
        <v>0</v>
      </c>
      <c r="BB570" s="36">
        <v>0</v>
      </c>
      <c r="BR570" s="11"/>
      <c r="BV570" s="11"/>
    </row>
    <row r="571" spans="1:74">
      <c r="A571" s="125" t="s">
        <v>679</v>
      </c>
      <c r="B571" s="125" t="s">
        <v>1105</v>
      </c>
      <c r="C571" s="120">
        <v>1</v>
      </c>
      <c r="D571" s="83">
        <v>1</v>
      </c>
      <c r="E571" s="82">
        <v>0</v>
      </c>
      <c r="F571" s="82">
        <v>1</v>
      </c>
      <c r="G571" s="82">
        <v>0</v>
      </c>
      <c r="H571" s="82">
        <v>0</v>
      </c>
      <c r="I571" s="82">
        <v>0</v>
      </c>
      <c r="J571" s="114">
        <f t="shared" si="80"/>
        <v>1</v>
      </c>
      <c r="K571" s="23"/>
      <c r="L571" s="71"/>
      <c r="S571" s="14" t="s">
        <v>6457</v>
      </c>
      <c r="T571" s="41">
        <v>0</v>
      </c>
      <c r="U571" s="41">
        <v>9</v>
      </c>
      <c r="V571" s="41">
        <v>2</v>
      </c>
      <c r="W571" s="41">
        <v>9</v>
      </c>
      <c r="X571" s="41">
        <v>0</v>
      </c>
      <c r="Y571" s="14">
        <f t="shared" si="81"/>
        <v>20</v>
      </c>
      <c r="AL571" s="11" t="s">
        <v>6491</v>
      </c>
      <c r="AM571" s="36">
        <v>0</v>
      </c>
      <c r="AN571" s="36">
        <v>0</v>
      </c>
      <c r="AO571" s="36">
        <v>0</v>
      </c>
      <c r="AP571" s="36">
        <v>0</v>
      </c>
      <c r="AQ571" s="36">
        <v>0</v>
      </c>
      <c r="AR571" s="36">
        <v>0</v>
      </c>
      <c r="AS571" s="36">
        <v>0</v>
      </c>
      <c r="AT571" s="35">
        <v>0</v>
      </c>
      <c r="AU571" s="35">
        <v>0</v>
      </c>
      <c r="AV571" s="36">
        <v>0</v>
      </c>
      <c r="AW571" s="36">
        <v>0</v>
      </c>
      <c r="AX571" s="36">
        <v>0</v>
      </c>
      <c r="AY571" s="36">
        <v>0</v>
      </c>
      <c r="AZ571" s="36">
        <v>0</v>
      </c>
      <c r="BA571" s="36">
        <v>0</v>
      </c>
      <c r="BB571" s="36">
        <v>0</v>
      </c>
      <c r="BR571" s="11"/>
      <c r="BV571" s="11"/>
    </row>
    <row r="572" spans="1:74">
      <c r="A572" s="125" t="s">
        <v>679</v>
      </c>
      <c r="B572" s="125" t="s">
        <v>1372</v>
      </c>
      <c r="C572" s="120">
        <v>1</v>
      </c>
      <c r="D572" s="83">
        <v>1</v>
      </c>
      <c r="E572" s="82">
        <v>0</v>
      </c>
      <c r="F572" s="82">
        <v>1</v>
      </c>
      <c r="G572" s="82">
        <v>0</v>
      </c>
      <c r="H572" s="82">
        <v>0</v>
      </c>
      <c r="I572" s="82">
        <v>0</v>
      </c>
      <c r="J572" s="114">
        <f t="shared" si="80"/>
        <v>1</v>
      </c>
      <c r="K572" s="23"/>
      <c r="L572" s="71"/>
      <c r="S572" s="46" t="s">
        <v>6460</v>
      </c>
      <c r="T572" s="47">
        <v>0</v>
      </c>
      <c r="U572" s="47">
        <v>19</v>
      </c>
      <c r="V572" s="47">
        <v>2</v>
      </c>
      <c r="W572" s="47">
        <v>27</v>
      </c>
      <c r="X572" s="47">
        <v>44</v>
      </c>
      <c r="Y572" s="14">
        <f t="shared" si="81"/>
        <v>92</v>
      </c>
      <c r="AL572" s="11" t="s">
        <v>6492</v>
      </c>
      <c r="AM572" s="36">
        <v>0</v>
      </c>
      <c r="AN572" s="36">
        <v>0</v>
      </c>
      <c r="AO572" s="36">
        <v>0</v>
      </c>
      <c r="AP572" s="36">
        <v>0</v>
      </c>
      <c r="AQ572" s="36">
        <v>0</v>
      </c>
      <c r="AR572" s="36">
        <v>0</v>
      </c>
      <c r="AS572" s="36">
        <v>0</v>
      </c>
      <c r="AT572" s="35">
        <v>0</v>
      </c>
      <c r="AU572" s="35">
        <v>0</v>
      </c>
      <c r="AV572" s="36">
        <v>0</v>
      </c>
      <c r="AW572" s="36">
        <v>0</v>
      </c>
      <c r="AX572" s="36">
        <v>1</v>
      </c>
      <c r="AY572" s="36">
        <v>0</v>
      </c>
      <c r="AZ572" s="36">
        <v>0</v>
      </c>
      <c r="BA572" s="36">
        <v>0</v>
      </c>
      <c r="BB572" s="36">
        <v>0</v>
      </c>
      <c r="BR572" s="11"/>
      <c r="BV572" s="11"/>
    </row>
    <row r="573" spans="1:74">
      <c r="A573" s="74" t="s">
        <v>679</v>
      </c>
      <c r="B573" s="74" t="s">
        <v>1099</v>
      </c>
      <c r="C573" s="120">
        <v>1</v>
      </c>
      <c r="D573" s="83">
        <v>1</v>
      </c>
      <c r="E573" s="82">
        <v>0</v>
      </c>
      <c r="F573" s="82">
        <v>1</v>
      </c>
      <c r="G573" s="82">
        <v>0</v>
      </c>
      <c r="H573" s="82">
        <v>0</v>
      </c>
      <c r="I573" s="82">
        <v>0</v>
      </c>
      <c r="J573" s="114">
        <f t="shared" si="80"/>
        <v>1</v>
      </c>
      <c r="K573" s="23"/>
      <c r="L573" s="71"/>
      <c r="S573" s="14" t="s">
        <v>6461</v>
      </c>
      <c r="T573" s="41">
        <v>7</v>
      </c>
      <c r="U573" s="41">
        <v>38</v>
      </c>
      <c r="V573" s="41">
        <v>6</v>
      </c>
      <c r="W573" s="41">
        <v>111</v>
      </c>
      <c r="X573" s="41">
        <v>467</v>
      </c>
      <c r="Y573" s="14">
        <f t="shared" si="81"/>
        <v>629</v>
      </c>
      <c r="AL573" s="11" t="s">
        <v>6493</v>
      </c>
      <c r="AM573" s="36">
        <v>0</v>
      </c>
      <c r="AN573" s="36">
        <v>0</v>
      </c>
      <c r="AO573" s="36">
        <v>0</v>
      </c>
      <c r="AP573" s="36">
        <v>0</v>
      </c>
      <c r="AQ573" s="36">
        <v>0</v>
      </c>
      <c r="AR573" s="36">
        <v>0</v>
      </c>
      <c r="AS573" s="36">
        <v>0</v>
      </c>
      <c r="AT573" s="35">
        <v>0</v>
      </c>
      <c r="AU573" s="35">
        <v>0</v>
      </c>
      <c r="AV573" s="36">
        <v>0</v>
      </c>
      <c r="AW573" s="36">
        <v>0</v>
      </c>
      <c r="AX573" s="36">
        <v>1</v>
      </c>
      <c r="AY573" s="36">
        <v>0</v>
      </c>
      <c r="AZ573" s="36">
        <v>0</v>
      </c>
      <c r="BA573" s="36">
        <v>0</v>
      </c>
      <c r="BB573" s="36">
        <v>0</v>
      </c>
      <c r="BR573" s="11"/>
      <c r="BV573" s="11"/>
    </row>
    <row r="574" spans="1:74">
      <c r="A574" s="74" t="s">
        <v>679</v>
      </c>
      <c r="B574" s="74" t="s">
        <v>1117</v>
      </c>
      <c r="C574" s="120">
        <v>17</v>
      </c>
      <c r="D574" s="83">
        <v>17</v>
      </c>
      <c r="E574" s="82">
        <v>0</v>
      </c>
      <c r="F574" s="82">
        <v>6</v>
      </c>
      <c r="G574" s="82">
        <v>2</v>
      </c>
      <c r="H574" s="82">
        <v>9</v>
      </c>
      <c r="I574" s="82">
        <v>0</v>
      </c>
      <c r="J574" s="114">
        <f t="shared" si="80"/>
        <v>17</v>
      </c>
      <c r="K574" s="23"/>
      <c r="L574" s="71">
        <f>SUM(J571:J574)</f>
        <v>20</v>
      </c>
      <c r="S574" s="46" t="s">
        <v>6489</v>
      </c>
      <c r="T574" s="47">
        <v>32</v>
      </c>
      <c r="U574" s="47">
        <v>163</v>
      </c>
      <c r="V574" s="47">
        <v>73</v>
      </c>
      <c r="W574" s="47">
        <v>223</v>
      </c>
      <c r="X574" s="47">
        <v>181</v>
      </c>
      <c r="Y574" s="14">
        <f t="shared" si="81"/>
        <v>672</v>
      </c>
      <c r="AL574" s="11" t="s">
        <v>6494</v>
      </c>
      <c r="AM574" s="36">
        <v>364</v>
      </c>
      <c r="AN574" s="36">
        <v>349</v>
      </c>
      <c r="AO574" s="36">
        <v>510</v>
      </c>
      <c r="AP574" s="36">
        <v>535</v>
      </c>
      <c r="AQ574" s="36">
        <v>579</v>
      </c>
      <c r="AR574" s="36">
        <v>91</v>
      </c>
      <c r="AS574" s="36">
        <v>181</v>
      </c>
      <c r="AT574" s="35">
        <v>166</v>
      </c>
      <c r="AU574" s="35">
        <v>123</v>
      </c>
      <c r="AV574" s="36">
        <v>6</v>
      </c>
      <c r="AW574" s="36">
        <v>0</v>
      </c>
      <c r="AX574" s="36">
        <v>1</v>
      </c>
      <c r="AY574" s="36">
        <v>0</v>
      </c>
      <c r="AZ574" s="36">
        <v>0</v>
      </c>
      <c r="BA574" s="36">
        <v>0</v>
      </c>
      <c r="BB574" s="36">
        <v>0</v>
      </c>
      <c r="BR574" s="11"/>
      <c r="BV574" s="11"/>
    </row>
    <row r="575" spans="1:74">
      <c r="A575" s="76" t="s">
        <v>685</v>
      </c>
      <c r="B575" s="76" t="s">
        <v>1105</v>
      </c>
      <c r="C575" s="121">
        <v>16</v>
      </c>
      <c r="D575" s="43">
        <v>16</v>
      </c>
      <c r="E575" s="52">
        <v>0</v>
      </c>
      <c r="F575" s="52">
        <v>7</v>
      </c>
      <c r="G575" s="52">
        <v>2</v>
      </c>
      <c r="H575" s="52">
        <v>7</v>
      </c>
      <c r="I575" s="52">
        <v>0</v>
      </c>
      <c r="J575" s="115">
        <f t="shared" si="80"/>
        <v>16</v>
      </c>
      <c r="K575" s="123"/>
      <c r="L575" s="124"/>
      <c r="T575" s="11">
        <f>SUM(T567:T574)</f>
        <v>39</v>
      </c>
      <c r="U575" s="11">
        <f>SUM(U567:U574)</f>
        <v>234</v>
      </c>
      <c r="V575" s="11">
        <f>SUM(V567:V574)</f>
        <v>83</v>
      </c>
      <c r="W575" s="11">
        <f>SUM(W567:W574)</f>
        <v>370</v>
      </c>
      <c r="X575" s="11">
        <f>SUM(X567:X574)</f>
        <v>692</v>
      </c>
      <c r="Y575" s="14">
        <f t="shared" si="81"/>
        <v>1418</v>
      </c>
      <c r="AT575" s="51"/>
      <c r="AU575" s="51"/>
      <c r="BR575" s="11"/>
      <c r="BV575" s="11"/>
    </row>
    <row r="576" spans="1:74">
      <c r="A576" s="76" t="s">
        <v>685</v>
      </c>
      <c r="B576" s="76" t="s">
        <v>1372</v>
      </c>
      <c r="C576" s="121">
        <v>8</v>
      </c>
      <c r="D576" s="43">
        <v>8</v>
      </c>
      <c r="E576" s="52">
        <v>0</v>
      </c>
      <c r="F576" s="52">
        <v>1</v>
      </c>
      <c r="G576" s="52">
        <v>0</v>
      </c>
      <c r="H576" s="52">
        <v>0</v>
      </c>
      <c r="I576" s="52">
        <v>7</v>
      </c>
      <c r="J576" s="115">
        <f t="shared" si="80"/>
        <v>8</v>
      </c>
      <c r="K576" s="123"/>
      <c r="L576" s="124"/>
      <c r="AL576" s="11" t="s">
        <v>5</v>
      </c>
      <c r="AM576" s="11" t="s">
        <v>6504</v>
      </c>
      <c r="AN576" s="11" t="s">
        <v>6463</v>
      </c>
      <c r="AO576" s="11" t="s">
        <v>6464</v>
      </c>
      <c r="AP576" s="11" t="s">
        <v>6465</v>
      </c>
      <c r="AQ576" s="11" t="s">
        <v>6466</v>
      </c>
      <c r="AR576" s="11" t="s">
        <v>6467</v>
      </c>
      <c r="AS576" s="11" t="s">
        <v>6468</v>
      </c>
      <c r="AT576" s="51" t="s">
        <v>6469</v>
      </c>
      <c r="AU576" s="51" t="s">
        <v>6470</v>
      </c>
      <c r="AV576" s="11" t="s">
        <v>6471</v>
      </c>
      <c r="AW576" s="11" t="s">
        <v>6472</v>
      </c>
      <c r="AX576" s="11" t="s">
        <v>6473</v>
      </c>
      <c r="AY576" s="11" t="s">
        <v>6474</v>
      </c>
      <c r="AZ576" s="11" t="s">
        <v>6475</v>
      </c>
      <c r="BA576" s="11" t="s">
        <v>6476</v>
      </c>
      <c r="BB576" s="11" t="s">
        <v>6477</v>
      </c>
      <c r="BR576" s="11"/>
      <c r="BV576" s="11"/>
    </row>
    <row r="577" spans="1:74">
      <c r="A577" s="76" t="s">
        <v>685</v>
      </c>
      <c r="B577" s="76" t="s">
        <v>1117</v>
      </c>
      <c r="C577" s="121">
        <v>75</v>
      </c>
      <c r="D577" s="43">
        <v>68</v>
      </c>
      <c r="E577" s="52">
        <v>0</v>
      </c>
      <c r="F577" s="52">
        <v>11</v>
      </c>
      <c r="G577" s="52">
        <v>0</v>
      </c>
      <c r="H577" s="52">
        <v>20</v>
      </c>
      <c r="I577" s="52">
        <v>37</v>
      </c>
      <c r="J577" s="115">
        <f t="shared" si="80"/>
        <v>68</v>
      </c>
      <c r="K577" s="123"/>
      <c r="L577" s="124">
        <f>SUM(J575:J577)</f>
        <v>92</v>
      </c>
      <c r="S577" s="14" t="s">
        <v>6496</v>
      </c>
      <c r="T577" s="14" t="s">
        <v>197</v>
      </c>
      <c r="U577" s="14" t="s">
        <v>209</v>
      </c>
      <c r="V577" s="14" t="s">
        <v>186</v>
      </c>
      <c r="W577" s="14" t="s">
        <v>84</v>
      </c>
      <c r="X577" s="14" t="s">
        <v>240</v>
      </c>
      <c r="Y577" s="14" t="s">
        <v>545</v>
      </c>
      <c r="AL577" s="11" t="s">
        <v>6497</v>
      </c>
      <c r="AM577" s="36">
        <v>3</v>
      </c>
      <c r="AN577" s="36">
        <v>0</v>
      </c>
      <c r="AO577" s="36">
        <v>1</v>
      </c>
      <c r="AP577" s="36">
        <v>1</v>
      </c>
      <c r="AQ577" s="36">
        <v>1</v>
      </c>
      <c r="AR577" s="36">
        <v>0</v>
      </c>
      <c r="AS577" s="36">
        <v>0</v>
      </c>
      <c r="AT577" s="35">
        <v>0</v>
      </c>
      <c r="AU577" s="35">
        <v>0</v>
      </c>
      <c r="AV577" s="36">
        <v>1</v>
      </c>
      <c r="AW577" s="36">
        <v>2</v>
      </c>
      <c r="AX577" s="36">
        <v>1</v>
      </c>
      <c r="AY577" s="36">
        <v>1</v>
      </c>
      <c r="AZ577" s="36">
        <v>0</v>
      </c>
      <c r="BA577" s="36">
        <v>0</v>
      </c>
      <c r="BB577" s="36">
        <v>1</v>
      </c>
      <c r="BR577" s="11"/>
      <c r="BV577" s="11"/>
    </row>
    <row r="578" spans="1:74">
      <c r="A578" s="125" t="s">
        <v>720</v>
      </c>
      <c r="B578" s="125" t="s">
        <v>1105</v>
      </c>
      <c r="C578" s="120">
        <v>44</v>
      </c>
      <c r="D578" s="83">
        <v>38</v>
      </c>
      <c r="E578" s="82">
        <v>0</v>
      </c>
      <c r="F578" s="82">
        <v>16</v>
      </c>
      <c r="G578" s="82">
        <v>2</v>
      </c>
      <c r="H578" s="82">
        <v>20</v>
      </c>
      <c r="I578" s="82">
        <v>0</v>
      </c>
      <c r="J578" s="114">
        <f t="shared" si="80"/>
        <v>38</v>
      </c>
      <c r="K578" s="23"/>
      <c r="L578" s="71"/>
      <c r="S578" s="14" t="s">
        <v>6523</v>
      </c>
      <c r="T578" s="98">
        <v>0</v>
      </c>
      <c r="U578" s="98">
        <v>0</v>
      </c>
      <c r="V578" s="56">
        <v>0</v>
      </c>
      <c r="W578" s="56">
        <v>0</v>
      </c>
      <c r="X578" s="56">
        <v>0</v>
      </c>
      <c r="Y578" s="14">
        <f t="shared" ref="Y578:Y586" si="82">SUM(T578:X578)</f>
        <v>0</v>
      </c>
      <c r="AL578" s="11" t="s">
        <v>6498</v>
      </c>
      <c r="AM578" s="36">
        <v>3</v>
      </c>
      <c r="AN578" s="36">
        <v>3</v>
      </c>
      <c r="AO578" s="36">
        <v>1</v>
      </c>
      <c r="AP578" s="36">
        <v>1</v>
      </c>
      <c r="AQ578" s="36">
        <v>1</v>
      </c>
      <c r="AR578" s="36">
        <v>0</v>
      </c>
      <c r="AS578" s="36">
        <v>0</v>
      </c>
      <c r="AT578" s="35">
        <v>0</v>
      </c>
      <c r="AU578" s="35">
        <v>1</v>
      </c>
      <c r="AV578" s="36">
        <v>1</v>
      </c>
      <c r="AW578" s="36">
        <v>0</v>
      </c>
      <c r="AX578" s="36">
        <v>0</v>
      </c>
      <c r="AY578" s="36">
        <v>1</v>
      </c>
      <c r="AZ578" s="36">
        <v>0</v>
      </c>
      <c r="BA578" s="36">
        <v>0</v>
      </c>
      <c r="BB578" s="36">
        <v>1</v>
      </c>
      <c r="BR578" s="11"/>
      <c r="BV578" s="11"/>
    </row>
    <row r="579" spans="1:74">
      <c r="A579" s="125" t="s">
        <v>720</v>
      </c>
      <c r="B579" s="125" t="s">
        <v>1372</v>
      </c>
      <c r="C579" s="120">
        <v>66</v>
      </c>
      <c r="D579" s="83">
        <v>66</v>
      </c>
      <c r="E579" s="82">
        <v>0</v>
      </c>
      <c r="F579" s="82">
        <v>2</v>
      </c>
      <c r="G579" s="82">
        <v>0</v>
      </c>
      <c r="H579" s="82">
        <v>11</v>
      </c>
      <c r="I579" s="82">
        <v>53</v>
      </c>
      <c r="J579" s="114">
        <f t="shared" si="80"/>
        <v>66</v>
      </c>
      <c r="K579" s="23"/>
      <c r="L579" s="71"/>
      <c r="S579" s="14" t="s">
        <v>6524</v>
      </c>
      <c r="T579" s="56">
        <v>0</v>
      </c>
      <c r="U579" s="56">
        <v>0</v>
      </c>
      <c r="V579" s="56">
        <v>0</v>
      </c>
      <c r="W579" s="56">
        <v>0</v>
      </c>
      <c r="X579" s="56">
        <v>0</v>
      </c>
      <c r="Y579" s="14">
        <f t="shared" si="82"/>
        <v>0</v>
      </c>
      <c r="AL579" s="11" t="s">
        <v>6499</v>
      </c>
      <c r="AM579" s="36">
        <v>10</v>
      </c>
      <c r="AN579" s="36">
        <v>3</v>
      </c>
      <c r="AO579" s="36">
        <v>5</v>
      </c>
      <c r="AP579" s="36">
        <v>3</v>
      </c>
      <c r="AQ579" s="36">
        <v>2</v>
      </c>
      <c r="AR579" s="36">
        <v>0</v>
      </c>
      <c r="AS579" s="36">
        <v>0</v>
      </c>
      <c r="AT579" s="35">
        <v>0</v>
      </c>
      <c r="AU579" s="35">
        <v>1</v>
      </c>
      <c r="AV579" s="36">
        <v>1</v>
      </c>
      <c r="AW579" s="36">
        <v>0</v>
      </c>
      <c r="AX579" s="36">
        <v>0</v>
      </c>
      <c r="AY579" s="36">
        <v>1</v>
      </c>
      <c r="AZ579" s="36">
        <v>0</v>
      </c>
      <c r="BA579" s="36">
        <v>0</v>
      </c>
      <c r="BB579" s="36">
        <v>1</v>
      </c>
      <c r="BR579" s="11"/>
      <c r="BV579" s="11"/>
    </row>
    <row r="580" spans="1:74">
      <c r="A580" s="125" t="s">
        <v>720</v>
      </c>
      <c r="B580" s="125" t="s">
        <v>1099</v>
      </c>
      <c r="C580" s="120">
        <v>5</v>
      </c>
      <c r="D580" s="83">
        <v>5</v>
      </c>
      <c r="E580" s="82">
        <v>0</v>
      </c>
      <c r="F580" s="82">
        <v>5</v>
      </c>
      <c r="G580" s="82">
        <v>0</v>
      </c>
      <c r="H580" s="82">
        <v>0</v>
      </c>
      <c r="I580" s="82">
        <v>0</v>
      </c>
      <c r="J580" s="114">
        <f t="shared" si="80"/>
        <v>5</v>
      </c>
      <c r="K580" s="23"/>
      <c r="L580" s="71"/>
      <c r="S580" s="14" t="s">
        <v>6525</v>
      </c>
      <c r="T580" s="98">
        <v>0</v>
      </c>
      <c r="U580" s="98">
        <v>0</v>
      </c>
      <c r="V580" s="56">
        <v>0</v>
      </c>
      <c r="W580" s="56">
        <v>0</v>
      </c>
      <c r="X580" s="56">
        <v>0</v>
      </c>
      <c r="Y580" s="14">
        <f t="shared" si="82"/>
        <v>0</v>
      </c>
      <c r="AL580" s="11" t="s">
        <v>6500</v>
      </c>
      <c r="AM580" s="36">
        <v>51</v>
      </c>
      <c r="AN580" s="36">
        <v>46</v>
      </c>
      <c r="AO580" s="36">
        <v>37</v>
      </c>
      <c r="AP580" s="36">
        <v>28</v>
      </c>
      <c r="AQ580" s="36">
        <v>23</v>
      </c>
      <c r="AR580" s="36">
        <v>12</v>
      </c>
      <c r="AS580" s="36">
        <v>18</v>
      </c>
      <c r="AT580" s="35">
        <v>8</v>
      </c>
      <c r="AU580" s="35">
        <v>10</v>
      </c>
      <c r="AV580" s="36">
        <v>4</v>
      </c>
      <c r="AW580" s="36">
        <v>1</v>
      </c>
      <c r="AX580" s="36">
        <v>5</v>
      </c>
      <c r="AY580" s="36">
        <v>3</v>
      </c>
      <c r="AZ580" s="36">
        <v>0</v>
      </c>
      <c r="BA580" s="36">
        <v>0</v>
      </c>
      <c r="BB580" s="36">
        <v>2</v>
      </c>
      <c r="BR580" s="11"/>
      <c r="BV580" s="11"/>
    </row>
    <row r="581" spans="1:74">
      <c r="A581" s="125" t="s">
        <v>720</v>
      </c>
      <c r="B581" s="125" t="s">
        <v>1117</v>
      </c>
      <c r="C581" s="120">
        <v>523</v>
      </c>
      <c r="D581" s="83">
        <v>520</v>
      </c>
      <c r="E581" s="82">
        <v>7</v>
      </c>
      <c r="F581" s="82">
        <v>15</v>
      </c>
      <c r="G581" s="82">
        <v>4</v>
      </c>
      <c r="H581" s="82">
        <v>80</v>
      </c>
      <c r="I581" s="82">
        <v>414</v>
      </c>
      <c r="J581" s="114">
        <f t="shared" si="80"/>
        <v>520</v>
      </c>
      <c r="K581" s="23"/>
      <c r="L581" s="71">
        <f>SUM(J578:J581)</f>
        <v>629</v>
      </c>
      <c r="S581" s="14" t="s">
        <v>6526</v>
      </c>
      <c r="T581" s="41">
        <v>0</v>
      </c>
      <c r="U581" s="41">
        <v>0</v>
      </c>
      <c r="V581" s="41">
        <v>0</v>
      </c>
      <c r="W581" s="41">
        <v>0</v>
      </c>
      <c r="X581" s="41">
        <v>0</v>
      </c>
      <c r="Y581" s="14">
        <f t="shared" si="82"/>
        <v>0</v>
      </c>
      <c r="AL581" s="11" t="s">
        <v>6501</v>
      </c>
      <c r="AM581" s="36">
        <v>713</v>
      </c>
      <c r="AN581" s="36">
        <v>352</v>
      </c>
      <c r="AO581" s="36">
        <v>266</v>
      </c>
      <c r="AP581" s="36">
        <v>249</v>
      </c>
      <c r="AQ581" s="36">
        <v>156</v>
      </c>
      <c r="AR581" s="36">
        <v>84</v>
      </c>
      <c r="AS581" s="36">
        <v>62</v>
      </c>
      <c r="AT581" s="35">
        <v>82</v>
      </c>
      <c r="AU581" s="35">
        <v>42</v>
      </c>
      <c r="AV581" s="36">
        <v>52</v>
      </c>
      <c r="AW581" s="36">
        <v>37</v>
      </c>
      <c r="AX581" s="36">
        <v>17</v>
      </c>
      <c r="AY581" s="36">
        <v>19</v>
      </c>
      <c r="AZ581" s="36">
        <v>37</v>
      </c>
      <c r="BA581" s="36">
        <v>13</v>
      </c>
      <c r="BB581" s="36">
        <v>19</v>
      </c>
      <c r="BR581" s="11"/>
      <c r="BV581" s="11"/>
    </row>
    <row r="582" spans="1:74">
      <c r="A582" s="76" t="s">
        <v>245</v>
      </c>
      <c r="B582" s="76" t="s">
        <v>1105</v>
      </c>
      <c r="C582" s="121">
        <v>149</v>
      </c>
      <c r="D582" s="43">
        <v>142</v>
      </c>
      <c r="E582" s="52">
        <v>5</v>
      </c>
      <c r="F582" s="52">
        <v>33</v>
      </c>
      <c r="G582" s="52">
        <v>5</v>
      </c>
      <c r="H582" s="52">
        <v>99</v>
      </c>
      <c r="I582" s="52">
        <v>0</v>
      </c>
      <c r="J582" s="115">
        <f t="shared" si="80"/>
        <v>142</v>
      </c>
      <c r="K582" s="123"/>
      <c r="L582" s="124"/>
      <c r="S582" s="14" t="s">
        <v>6457</v>
      </c>
      <c r="T582" s="41">
        <v>0</v>
      </c>
      <c r="U582" s="41">
        <v>1</v>
      </c>
      <c r="V582" s="41">
        <v>0</v>
      </c>
      <c r="W582" s="41">
        <v>0</v>
      </c>
      <c r="X582" s="41">
        <v>0</v>
      </c>
      <c r="Y582" s="14">
        <f t="shared" si="82"/>
        <v>1</v>
      </c>
      <c r="AL582" s="11" t="s">
        <v>6502</v>
      </c>
      <c r="AM582" s="36">
        <v>1</v>
      </c>
      <c r="AN582" s="36">
        <v>28</v>
      </c>
      <c r="AO582" s="36">
        <v>72</v>
      </c>
      <c r="AP582" s="36">
        <v>273</v>
      </c>
      <c r="AQ582" s="36">
        <v>355</v>
      </c>
      <c r="AR582" s="36">
        <v>161</v>
      </c>
      <c r="AS582" s="36">
        <v>145</v>
      </c>
      <c r="AT582" s="35">
        <v>92</v>
      </c>
      <c r="AU582" s="35">
        <v>72</v>
      </c>
      <c r="AV582" s="36">
        <v>60</v>
      </c>
      <c r="AW582" s="36">
        <v>43</v>
      </c>
      <c r="AX582" s="36">
        <v>40</v>
      </c>
      <c r="AY582" s="36">
        <v>31</v>
      </c>
      <c r="AZ582" s="36">
        <v>39</v>
      </c>
      <c r="BA582" s="36">
        <v>28</v>
      </c>
      <c r="BB582" s="36">
        <v>32</v>
      </c>
      <c r="BR582" s="11"/>
      <c r="BV582" s="11"/>
    </row>
    <row r="583" spans="1:74">
      <c r="A583" s="76" t="s">
        <v>245</v>
      </c>
      <c r="B583" s="76" t="s">
        <v>1372</v>
      </c>
      <c r="C583" s="121">
        <v>199</v>
      </c>
      <c r="D583" s="43">
        <v>189</v>
      </c>
      <c r="E583" s="52">
        <v>10</v>
      </c>
      <c r="F583" s="52">
        <v>56</v>
      </c>
      <c r="G583" s="52">
        <v>42</v>
      </c>
      <c r="H583" s="52">
        <v>81</v>
      </c>
      <c r="I583" s="52">
        <v>0</v>
      </c>
      <c r="J583" s="115">
        <f t="shared" si="80"/>
        <v>189</v>
      </c>
      <c r="K583" s="123"/>
      <c r="L583" s="124"/>
      <c r="S583" s="46" t="s">
        <v>6460</v>
      </c>
      <c r="T583" s="47">
        <v>0</v>
      </c>
      <c r="U583" s="47">
        <v>7</v>
      </c>
      <c r="V583" s="47">
        <v>2</v>
      </c>
      <c r="W583" s="47">
        <v>7</v>
      </c>
      <c r="X583" s="47">
        <v>0</v>
      </c>
      <c r="Y583" s="14">
        <f t="shared" si="82"/>
        <v>16</v>
      </c>
      <c r="AL583" s="64" t="s">
        <v>6495</v>
      </c>
      <c r="AM583" s="65">
        <v>0</v>
      </c>
      <c r="AN583" s="65">
        <v>0</v>
      </c>
      <c r="AO583" s="65">
        <v>0</v>
      </c>
      <c r="AP583" s="65">
        <v>0</v>
      </c>
      <c r="AQ583" s="65">
        <v>0</v>
      </c>
      <c r="AR583" s="65">
        <v>415</v>
      </c>
      <c r="AS583" s="65">
        <v>435</v>
      </c>
      <c r="AT583" s="117">
        <v>345</v>
      </c>
      <c r="AU583" s="117">
        <v>433</v>
      </c>
      <c r="AV583" s="65">
        <v>457</v>
      </c>
      <c r="AW583" s="65">
        <v>568</v>
      </c>
      <c r="AX583" s="65">
        <v>453</v>
      </c>
      <c r="AY583" s="65">
        <v>391</v>
      </c>
      <c r="AZ583" s="65">
        <v>236</v>
      </c>
      <c r="BA583" s="65">
        <v>35</v>
      </c>
      <c r="BB583" s="65">
        <v>44</v>
      </c>
      <c r="BR583" s="11"/>
      <c r="BV583" s="11"/>
    </row>
    <row r="584" spans="1:74">
      <c r="A584" s="76" t="s">
        <v>245</v>
      </c>
      <c r="B584" s="76" t="s">
        <v>1099</v>
      </c>
      <c r="C584" s="121">
        <v>16</v>
      </c>
      <c r="D584" s="43">
        <v>16</v>
      </c>
      <c r="E584" s="52">
        <v>3</v>
      </c>
      <c r="F584" s="52">
        <v>11</v>
      </c>
      <c r="G584" s="52">
        <v>0</v>
      </c>
      <c r="H584" s="52">
        <v>2</v>
      </c>
      <c r="I584" s="52">
        <v>0</v>
      </c>
      <c r="J584" s="115">
        <f t="shared" si="80"/>
        <v>16</v>
      </c>
      <c r="K584" s="123"/>
      <c r="L584" s="124"/>
      <c r="S584" s="14" t="s">
        <v>6461</v>
      </c>
      <c r="T584" s="41">
        <v>0</v>
      </c>
      <c r="U584" s="41">
        <v>16</v>
      </c>
      <c r="V584" s="41">
        <v>2</v>
      </c>
      <c r="W584" s="41">
        <v>20</v>
      </c>
      <c r="X584" s="41">
        <v>0</v>
      </c>
      <c r="Y584" s="14">
        <f t="shared" si="82"/>
        <v>38</v>
      </c>
      <c r="AL584" s="11" t="s">
        <v>6509</v>
      </c>
      <c r="AM584" s="36">
        <v>0</v>
      </c>
      <c r="AN584" s="36">
        <v>0</v>
      </c>
      <c r="AO584" s="36">
        <v>0</v>
      </c>
      <c r="AP584" s="36">
        <v>0</v>
      </c>
      <c r="AQ584" s="36">
        <v>2</v>
      </c>
      <c r="AR584" s="36">
        <v>15</v>
      </c>
      <c r="AS584" s="36">
        <v>39</v>
      </c>
      <c r="AT584" s="35">
        <v>174</v>
      </c>
      <c r="AU584" s="35">
        <v>257</v>
      </c>
      <c r="AV584" s="36">
        <v>409</v>
      </c>
      <c r="AW584" s="36">
        <v>233</v>
      </c>
      <c r="AX584" s="36">
        <v>203</v>
      </c>
      <c r="AY584" s="36">
        <v>114</v>
      </c>
      <c r="AZ584" s="36">
        <v>154</v>
      </c>
      <c r="BA584" s="36">
        <v>112</v>
      </c>
      <c r="BB584" s="36">
        <v>124</v>
      </c>
      <c r="BR584" s="11"/>
      <c r="BV584" s="11"/>
    </row>
    <row r="585" spans="1:74">
      <c r="A585" s="76" t="s">
        <v>245</v>
      </c>
      <c r="B585" s="76" t="s">
        <v>4312</v>
      </c>
      <c r="C585" s="121">
        <v>4</v>
      </c>
      <c r="D585" s="43">
        <v>4</v>
      </c>
      <c r="E585" s="52">
        <v>0</v>
      </c>
      <c r="F585" s="52">
        <v>1</v>
      </c>
      <c r="G585" s="52">
        <v>1</v>
      </c>
      <c r="H585" s="52">
        <v>2</v>
      </c>
      <c r="I585" s="52">
        <v>0</v>
      </c>
      <c r="J585" s="115">
        <f t="shared" si="80"/>
        <v>4</v>
      </c>
      <c r="K585" s="123"/>
      <c r="L585" s="124"/>
      <c r="S585" s="46" t="s">
        <v>6489</v>
      </c>
      <c r="T585" s="47">
        <v>5</v>
      </c>
      <c r="U585" s="47">
        <v>33</v>
      </c>
      <c r="V585" s="47">
        <v>5</v>
      </c>
      <c r="W585" s="47">
        <v>99</v>
      </c>
      <c r="X585" s="47">
        <v>0</v>
      </c>
      <c r="Y585" s="14">
        <f t="shared" si="82"/>
        <v>142</v>
      </c>
      <c r="AL585" s="64" t="s">
        <v>6510</v>
      </c>
      <c r="AM585" s="65">
        <v>0</v>
      </c>
      <c r="AN585" s="65">
        <v>0</v>
      </c>
      <c r="AO585" s="65">
        <v>0</v>
      </c>
      <c r="AP585" s="65">
        <v>0</v>
      </c>
      <c r="AQ585" s="65">
        <v>0</v>
      </c>
      <c r="AR585" s="65">
        <v>0</v>
      </c>
      <c r="AS585" s="65">
        <v>0</v>
      </c>
      <c r="AT585" s="65">
        <v>0</v>
      </c>
      <c r="AU585" s="65">
        <v>0</v>
      </c>
      <c r="AV585" s="65">
        <v>2</v>
      </c>
      <c r="AW585" s="65">
        <v>10</v>
      </c>
      <c r="AX585" s="65">
        <v>51</v>
      </c>
      <c r="AY585" s="65">
        <v>115</v>
      </c>
      <c r="AZ585" s="65">
        <v>428</v>
      </c>
      <c r="BA585" s="65">
        <v>525</v>
      </c>
      <c r="BB585" s="65">
        <v>467</v>
      </c>
      <c r="BR585" s="11"/>
      <c r="BV585" s="11"/>
    </row>
    <row r="586" spans="1:74">
      <c r="A586" s="76" t="s">
        <v>245</v>
      </c>
      <c r="B586" s="76" t="s">
        <v>1117</v>
      </c>
      <c r="C586" s="121">
        <v>322</v>
      </c>
      <c r="D586" s="43">
        <v>321</v>
      </c>
      <c r="E586" s="52">
        <v>14</v>
      </c>
      <c r="F586" s="52">
        <v>62</v>
      </c>
      <c r="G586" s="52">
        <v>25</v>
      </c>
      <c r="H586" s="52">
        <v>39</v>
      </c>
      <c r="I586" s="52">
        <v>181</v>
      </c>
      <c r="J586" s="129">
        <f t="shared" si="80"/>
        <v>321</v>
      </c>
      <c r="K586" s="123"/>
      <c r="L586" s="124">
        <f>SUM(J582:J586)</f>
        <v>672</v>
      </c>
      <c r="S586" s="61"/>
      <c r="T586" s="19">
        <f>SUM(T578:T585)</f>
        <v>5</v>
      </c>
      <c r="U586" s="19">
        <f>SUM(U578:U585)</f>
        <v>57</v>
      </c>
      <c r="V586" s="19">
        <f>SUM(V578:V585)</f>
        <v>9</v>
      </c>
      <c r="W586" s="19">
        <f>SUM(W578:W585)</f>
        <v>126</v>
      </c>
      <c r="X586" s="19">
        <f>SUM(X578:X585)</f>
        <v>0</v>
      </c>
      <c r="Y586" s="14">
        <f t="shared" si="82"/>
        <v>197</v>
      </c>
      <c r="AL586" s="11" t="s">
        <v>6511</v>
      </c>
      <c r="AM586" s="36">
        <v>0</v>
      </c>
      <c r="AN586" s="36">
        <v>0</v>
      </c>
      <c r="AO586" s="36">
        <v>0</v>
      </c>
      <c r="AP586" s="36">
        <v>0</v>
      </c>
      <c r="AQ586" s="36">
        <v>0</v>
      </c>
      <c r="AR586" s="36">
        <v>0</v>
      </c>
      <c r="AS586" s="36">
        <v>0</v>
      </c>
      <c r="AT586" s="36">
        <v>0</v>
      </c>
      <c r="AU586" s="36">
        <v>0</v>
      </c>
      <c r="AV586" s="36">
        <v>1</v>
      </c>
      <c r="AW586" s="36">
        <v>7</v>
      </c>
      <c r="AX586" s="36">
        <v>40</v>
      </c>
      <c r="AY586" s="36">
        <v>42</v>
      </c>
      <c r="AZ586" s="36">
        <v>161</v>
      </c>
      <c r="BA586" s="36">
        <v>182</v>
      </c>
      <c r="BB586" s="36">
        <v>349</v>
      </c>
      <c r="BR586" s="11"/>
      <c r="BV586" s="11"/>
    </row>
    <row r="587" spans="1:74">
      <c r="A587" s="127" t="s">
        <v>6506</v>
      </c>
      <c r="B587" s="128"/>
      <c r="C587" s="130">
        <f t="shared" ref="C587:J587" si="83">SUM(C566:C586)</f>
        <v>1452</v>
      </c>
      <c r="D587" s="130">
        <f t="shared" si="83"/>
        <v>1418</v>
      </c>
      <c r="E587" s="130">
        <f t="shared" si="83"/>
        <v>39</v>
      </c>
      <c r="F587" s="130">
        <f t="shared" si="83"/>
        <v>234</v>
      </c>
      <c r="G587" s="130">
        <f t="shared" si="83"/>
        <v>83</v>
      </c>
      <c r="H587" s="130">
        <f t="shared" si="83"/>
        <v>370</v>
      </c>
      <c r="I587" s="130">
        <f t="shared" si="83"/>
        <v>692</v>
      </c>
      <c r="J587" s="130">
        <f t="shared" si="83"/>
        <v>1418</v>
      </c>
      <c r="K587" s="131"/>
      <c r="L587" s="131">
        <f>SUM(L566:L586)</f>
        <v>1418</v>
      </c>
      <c r="S587" s="61"/>
      <c r="T587" s="19"/>
      <c r="U587" s="19"/>
      <c r="V587" s="19"/>
      <c r="W587" s="19"/>
      <c r="X587" s="19"/>
      <c r="Y587" s="19"/>
      <c r="AL587" s="64" t="s">
        <v>6512</v>
      </c>
      <c r="AM587" s="65">
        <v>0</v>
      </c>
      <c r="AN587" s="65">
        <v>0</v>
      </c>
      <c r="AO587" s="65">
        <v>0</v>
      </c>
      <c r="AP587" s="65">
        <v>0</v>
      </c>
      <c r="AQ587" s="65">
        <v>0</v>
      </c>
      <c r="AR587" s="65">
        <v>0</v>
      </c>
      <c r="AS587" s="65">
        <v>0</v>
      </c>
      <c r="AT587" s="65">
        <v>0</v>
      </c>
      <c r="AU587" s="65">
        <v>0</v>
      </c>
      <c r="AV587" s="65">
        <v>0</v>
      </c>
      <c r="AW587" s="65">
        <v>0</v>
      </c>
      <c r="AX587" s="65">
        <v>13</v>
      </c>
      <c r="AY587" s="65">
        <v>33</v>
      </c>
      <c r="AZ587" s="65">
        <v>51</v>
      </c>
      <c r="BA587" s="65">
        <v>28</v>
      </c>
      <c r="BB587" s="65">
        <v>181</v>
      </c>
      <c r="BR587" s="11"/>
      <c r="BV587" s="11"/>
    </row>
    <row r="588" spans="1:74">
      <c r="S588" s="14" t="s">
        <v>6507</v>
      </c>
      <c r="T588" s="14" t="s">
        <v>197</v>
      </c>
      <c r="U588" s="14" t="s">
        <v>209</v>
      </c>
      <c r="V588" s="14" t="s">
        <v>186</v>
      </c>
      <c r="W588" s="14" t="s">
        <v>84</v>
      </c>
      <c r="X588" s="14" t="s">
        <v>240</v>
      </c>
      <c r="Y588" s="14" t="s">
        <v>6508</v>
      </c>
      <c r="BR588" s="11"/>
      <c r="BV588" s="11"/>
    </row>
    <row r="589" spans="1:74">
      <c r="F589" s="79"/>
      <c r="S589" s="14" t="s">
        <v>6523</v>
      </c>
      <c r="T589" s="98">
        <v>0</v>
      </c>
      <c r="U589" s="98">
        <v>1</v>
      </c>
      <c r="V589" s="56">
        <v>0</v>
      </c>
      <c r="W589" s="56">
        <v>0</v>
      </c>
      <c r="X589" s="56">
        <v>0</v>
      </c>
      <c r="Y589" s="15">
        <f t="shared" ref="Y589:Y597" si="84">SUM(T589:W589)</f>
        <v>1</v>
      </c>
      <c r="BR589" s="11"/>
      <c r="BV589" s="11"/>
    </row>
    <row r="590" spans="1:74">
      <c r="S590" s="14" t="s">
        <v>6524</v>
      </c>
      <c r="T590" s="56">
        <v>0</v>
      </c>
      <c r="U590" s="56">
        <v>1</v>
      </c>
      <c r="V590" s="56">
        <v>0</v>
      </c>
      <c r="W590" s="56">
        <v>0</v>
      </c>
      <c r="X590" s="56">
        <v>0</v>
      </c>
      <c r="Y590" s="15">
        <f t="shared" si="84"/>
        <v>1</v>
      </c>
      <c r="BR590" s="11"/>
      <c r="BV590" s="11"/>
    </row>
    <row r="591" spans="1:74">
      <c r="S591" s="14" t="s">
        <v>6525</v>
      </c>
      <c r="T591" s="98">
        <v>0</v>
      </c>
      <c r="U591" s="98">
        <v>1</v>
      </c>
      <c r="V591" s="56">
        <v>0</v>
      </c>
      <c r="W591" s="56">
        <v>0</v>
      </c>
      <c r="X591" s="56">
        <v>0</v>
      </c>
      <c r="Y591" s="15">
        <f t="shared" si="84"/>
        <v>1</v>
      </c>
      <c r="BR591" s="11"/>
      <c r="BV591" s="11"/>
    </row>
    <row r="592" spans="1:74">
      <c r="S592" s="14" t="s">
        <v>6526</v>
      </c>
      <c r="T592" s="41">
        <v>0</v>
      </c>
      <c r="U592" s="41">
        <v>2</v>
      </c>
      <c r="V592" s="41">
        <v>0</v>
      </c>
      <c r="W592" s="41">
        <v>0</v>
      </c>
      <c r="X592" s="41">
        <v>0</v>
      </c>
      <c r="Y592" s="15">
        <f t="shared" si="84"/>
        <v>2</v>
      </c>
      <c r="BR592" s="11"/>
      <c r="BV592" s="11"/>
    </row>
    <row r="593" spans="1:74">
      <c r="S593" s="14" t="s">
        <v>6457</v>
      </c>
      <c r="T593" s="41">
        <v>0</v>
      </c>
      <c r="U593" s="41">
        <v>8</v>
      </c>
      <c r="V593" s="41">
        <v>2</v>
      </c>
      <c r="W593" s="41">
        <v>9</v>
      </c>
      <c r="X593" s="41">
        <v>0</v>
      </c>
      <c r="Y593" s="15">
        <f t="shared" si="84"/>
        <v>19</v>
      </c>
      <c r="BR593" s="11"/>
      <c r="BV593" s="11"/>
    </row>
    <row r="594" spans="1:74">
      <c r="S594" s="46" t="s">
        <v>6460</v>
      </c>
      <c r="T594" s="47">
        <v>0</v>
      </c>
      <c r="U594" s="47">
        <v>12</v>
      </c>
      <c r="V594" s="47">
        <v>0</v>
      </c>
      <c r="W594" s="47">
        <v>20</v>
      </c>
      <c r="X594" s="47">
        <v>44</v>
      </c>
      <c r="Y594" s="15">
        <f t="shared" si="84"/>
        <v>32</v>
      </c>
      <c r="BR594" s="11"/>
      <c r="BV594" s="11"/>
    </row>
    <row r="595" spans="1:74">
      <c r="S595" s="14" t="s">
        <v>6461</v>
      </c>
      <c r="T595" s="58">
        <v>7</v>
      </c>
      <c r="U595" s="58">
        <v>22</v>
      </c>
      <c r="V595" s="58">
        <v>4</v>
      </c>
      <c r="W595" s="58">
        <v>91</v>
      </c>
      <c r="X595" s="41">
        <v>467</v>
      </c>
      <c r="Y595" s="15">
        <f t="shared" si="84"/>
        <v>124</v>
      </c>
      <c r="BR595" s="11"/>
      <c r="BV595" s="11"/>
    </row>
    <row r="596" spans="1:74">
      <c r="S596" s="46" t="s">
        <v>6489</v>
      </c>
      <c r="T596" s="47">
        <v>27</v>
      </c>
      <c r="U596" s="47">
        <v>130</v>
      </c>
      <c r="V596" s="47">
        <v>68</v>
      </c>
      <c r="W596" s="47">
        <v>124</v>
      </c>
      <c r="X596" s="47">
        <v>181</v>
      </c>
      <c r="Y596" s="15">
        <f t="shared" si="84"/>
        <v>349</v>
      </c>
      <c r="BR596" s="11"/>
      <c r="BV596" s="11"/>
    </row>
    <row r="597" spans="1:74">
      <c r="S597" s="61"/>
      <c r="T597" s="19">
        <f>SUM(T589:T596)</f>
        <v>34</v>
      </c>
      <c r="U597" s="19">
        <f>SUM(U589:U596)</f>
        <v>177</v>
      </c>
      <c r="V597" s="19">
        <f>SUM(V589:V596)</f>
        <v>74</v>
      </c>
      <c r="W597" s="19">
        <f>SUM(W589:W596)</f>
        <v>244</v>
      </c>
      <c r="X597" s="19">
        <f>SUM(X589:X596)</f>
        <v>692</v>
      </c>
      <c r="Y597" s="15">
        <f t="shared" si="84"/>
        <v>529</v>
      </c>
      <c r="BR597" s="11"/>
      <c r="BV597" s="11"/>
    </row>
    <row r="599" spans="1:74" ht="38.25">
      <c r="A599" s="33" t="s">
        <v>6476</v>
      </c>
      <c r="B599" s="33" t="s">
        <v>6433</v>
      </c>
      <c r="C599" s="33" t="s">
        <v>6423</v>
      </c>
      <c r="D599" s="33" t="s">
        <v>6444</v>
      </c>
      <c r="E599" s="33" t="s">
        <v>6445</v>
      </c>
      <c r="F599" s="33" t="s">
        <v>6446</v>
      </c>
      <c r="G599" s="33" t="s">
        <v>6447</v>
      </c>
      <c r="H599" s="33" t="s">
        <v>6448</v>
      </c>
      <c r="I599" s="33" t="s">
        <v>6449</v>
      </c>
      <c r="J599" s="34" t="s">
        <v>6451</v>
      </c>
      <c r="K599" s="21"/>
      <c r="L599" s="16" t="s">
        <v>6537</v>
      </c>
      <c r="S599" s="11" t="s">
        <v>6476</v>
      </c>
      <c r="AL599" s="17" t="s">
        <v>6453</v>
      </c>
      <c r="AM599" s="35" t="s">
        <v>6476</v>
      </c>
      <c r="AN599" s="36"/>
      <c r="AO599" s="36"/>
      <c r="AP599" s="36"/>
      <c r="BR599" s="11"/>
      <c r="BV599" s="11"/>
    </row>
    <row r="600" spans="1:74">
      <c r="A600" s="125" t="s">
        <v>679</v>
      </c>
      <c r="B600" s="125" t="s">
        <v>1372</v>
      </c>
      <c r="C600" s="132">
        <v>1</v>
      </c>
      <c r="D600" s="120">
        <v>1</v>
      </c>
      <c r="E600" s="82">
        <v>0</v>
      </c>
      <c r="F600" s="82">
        <v>1</v>
      </c>
      <c r="G600" s="82">
        <v>0</v>
      </c>
      <c r="H600" s="82">
        <v>0</v>
      </c>
      <c r="I600" s="82">
        <v>0</v>
      </c>
      <c r="J600" s="114">
        <f t="shared" ref="J600:J615" si="85">SUM(E600:I600)</f>
        <v>1</v>
      </c>
      <c r="K600" s="23"/>
      <c r="L600" s="71"/>
      <c r="S600" s="14" t="s">
        <v>6455</v>
      </c>
      <c r="T600" s="14" t="s">
        <v>197</v>
      </c>
      <c r="U600" s="14" t="s">
        <v>209</v>
      </c>
      <c r="V600" s="14" t="s">
        <v>186</v>
      </c>
      <c r="W600" s="14" t="s">
        <v>84</v>
      </c>
      <c r="X600" s="14" t="s">
        <v>240</v>
      </c>
      <c r="Y600" s="14" t="s">
        <v>545</v>
      </c>
      <c r="AL600" s="11" t="s">
        <v>6456</v>
      </c>
      <c r="AM600" s="36"/>
      <c r="AN600" s="36"/>
      <c r="AO600" s="36"/>
      <c r="AP600" s="36"/>
      <c r="BR600" s="11"/>
      <c r="BV600" s="11"/>
    </row>
    <row r="601" spans="1:74">
      <c r="A601" s="125" t="s">
        <v>679</v>
      </c>
      <c r="B601" s="125" t="s">
        <v>1099</v>
      </c>
      <c r="C601" s="133">
        <v>1</v>
      </c>
      <c r="D601" s="120">
        <v>1</v>
      </c>
      <c r="E601" s="82">
        <v>0</v>
      </c>
      <c r="F601" s="82">
        <v>1</v>
      </c>
      <c r="G601" s="82">
        <v>0</v>
      </c>
      <c r="H601" s="82">
        <v>0</v>
      </c>
      <c r="I601" s="82">
        <v>0</v>
      </c>
      <c r="J601" s="114">
        <f t="shared" si="85"/>
        <v>1</v>
      </c>
      <c r="K601" s="23"/>
      <c r="L601" s="71"/>
      <c r="S601" s="14" t="s">
        <v>6523</v>
      </c>
      <c r="T601" s="98">
        <v>0</v>
      </c>
      <c r="U601" s="98">
        <v>0</v>
      </c>
      <c r="V601" s="56">
        <v>0</v>
      </c>
      <c r="W601" s="56">
        <v>0</v>
      </c>
      <c r="X601" s="56">
        <v>0</v>
      </c>
      <c r="Y601" s="14">
        <f t="shared" ref="Y601:Y609" si="86">SUM(T601:X601)</f>
        <v>0</v>
      </c>
      <c r="AL601" s="11" t="s">
        <v>6458</v>
      </c>
      <c r="AM601" s="36"/>
      <c r="AN601" s="36"/>
      <c r="AO601" s="36"/>
      <c r="AP601" s="36"/>
      <c r="BR601" s="11"/>
      <c r="BV601" s="11"/>
    </row>
    <row r="602" spans="1:74">
      <c r="A602" s="74" t="s">
        <v>679</v>
      </c>
      <c r="B602" s="74" t="s">
        <v>4312</v>
      </c>
      <c r="C602" s="134">
        <v>1</v>
      </c>
      <c r="D602" s="120">
        <v>1</v>
      </c>
      <c r="E602" s="82">
        <v>0</v>
      </c>
      <c r="F602" s="82">
        <v>0</v>
      </c>
      <c r="G602" s="82">
        <v>0</v>
      </c>
      <c r="H602" s="82">
        <v>1</v>
      </c>
      <c r="I602" s="82">
        <v>0</v>
      </c>
      <c r="J602" s="114">
        <f t="shared" si="85"/>
        <v>1</v>
      </c>
      <c r="K602" s="23"/>
      <c r="L602" s="71"/>
      <c r="S602" s="14" t="s">
        <v>6524</v>
      </c>
      <c r="T602" s="56">
        <v>0</v>
      </c>
      <c r="U602" s="56">
        <v>0</v>
      </c>
      <c r="V602" s="56">
        <v>0</v>
      </c>
      <c r="W602" s="56">
        <v>0</v>
      </c>
      <c r="X602" s="56">
        <v>0</v>
      </c>
      <c r="Y602" s="14">
        <f t="shared" si="86"/>
        <v>0</v>
      </c>
      <c r="AM602" s="36"/>
      <c r="AN602" s="36"/>
      <c r="AO602" s="36"/>
      <c r="AP602" s="36"/>
      <c r="BR602" s="11"/>
      <c r="BV602" s="11"/>
    </row>
    <row r="603" spans="1:74">
      <c r="A603" s="74" t="s">
        <v>679</v>
      </c>
      <c r="B603" s="74" t="s">
        <v>1117</v>
      </c>
      <c r="C603" s="134">
        <v>10</v>
      </c>
      <c r="D603" s="120">
        <v>10</v>
      </c>
      <c r="E603" s="82">
        <v>0</v>
      </c>
      <c r="F603" s="82">
        <v>1</v>
      </c>
      <c r="G603" s="82">
        <v>0</v>
      </c>
      <c r="H603" s="82">
        <v>9</v>
      </c>
      <c r="I603" s="82">
        <v>0</v>
      </c>
      <c r="J603" s="114">
        <f t="shared" si="85"/>
        <v>10</v>
      </c>
      <c r="K603" s="23"/>
      <c r="L603" s="71">
        <f>SUM(J600:J603)</f>
        <v>13</v>
      </c>
      <c r="S603" s="14" t="s">
        <v>6525</v>
      </c>
      <c r="T603" s="98">
        <v>0</v>
      </c>
      <c r="U603" s="98">
        <v>0</v>
      </c>
      <c r="V603" s="56">
        <v>0</v>
      </c>
      <c r="W603" s="56">
        <v>0</v>
      </c>
      <c r="X603" s="56">
        <v>0</v>
      </c>
      <c r="Y603" s="14">
        <f t="shared" si="86"/>
        <v>0</v>
      </c>
      <c r="AL603" s="11" t="s">
        <v>5</v>
      </c>
      <c r="AM603" s="11" t="s">
        <v>6462</v>
      </c>
      <c r="AN603" s="11" t="s">
        <v>6463</v>
      </c>
      <c r="AO603" s="11" t="s">
        <v>6464</v>
      </c>
      <c r="AP603" s="11" t="s">
        <v>6465</v>
      </c>
      <c r="AQ603" s="11" t="s">
        <v>6466</v>
      </c>
      <c r="AR603" s="11" t="s">
        <v>6467</v>
      </c>
      <c r="AS603" s="11" t="s">
        <v>6468</v>
      </c>
      <c r="AT603" s="51" t="s">
        <v>6469</v>
      </c>
      <c r="AU603" s="51" t="s">
        <v>6470</v>
      </c>
      <c r="AV603" s="11" t="s">
        <v>6471</v>
      </c>
      <c r="AW603" s="11" t="s">
        <v>6472</v>
      </c>
      <c r="AX603" s="11" t="s">
        <v>6473</v>
      </c>
      <c r="AY603" s="11" t="s">
        <v>6474</v>
      </c>
      <c r="AZ603" s="11" t="s">
        <v>6475</v>
      </c>
      <c r="BA603" s="11" t="s">
        <v>6476</v>
      </c>
      <c r="BR603" s="11"/>
      <c r="BV603" s="11"/>
    </row>
    <row r="604" spans="1:74">
      <c r="A604" s="76" t="s">
        <v>685</v>
      </c>
      <c r="B604" s="76" t="s">
        <v>1105</v>
      </c>
      <c r="C604" s="135">
        <v>9</v>
      </c>
      <c r="D604" s="121">
        <v>9</v>
      </c>
      <c r="E604" s="52">
        <v>0</v>
      </c>
      <c r="F604" s="52">
        <v>1</v>
      </c>
      <c r="G604" s="52">
        <v>0</v>
      </c>
      <c r="H604" s="52">
        <v>8</v>
      </c>
      <c r="I604" s="52">
        <v>0</v>
      </c>
      <c r="J604" s="115">
        <f t="shared" si="85"/>
        <v>9</v>
      </c>
      <c r="K604" s="123"/>
      <c r="L604" s="124"/>
      <c r="S604" s="14" t="s">
        <v>6526</v>
      </c>
      <c r="T604" s="41">
        <v>0</v>
      </c>
      <c r="U604" s="41">
        <v>0</v>
      </c>
      <c r="V604" s="41">
        <v>0</v>
      </c>
      <c r="W604" s="41">
        <v>0</v>
      </c>
      <c r="X604" s="41">
        <v>0</v>
      </c>
      <c r="Y604" s="14">
        <f t="shared" si="86"/>
        <v>0</v>
      </c>
      <c r="AL604" s="11" t="s">
        <v>6490</v>
      </c>
      <c r="AM604" s="36">
        <v>0</v>
      </c>
      <c r="AN604" s="36">
        <v>0</v>
      </c>
      <c r="AO604" s="36">
        <v>0</v>
      </c>
      <c r="AP604" s="36">
        <v>0</v>
      </c>
      <c r="AQ604" s="36">
        <v>0</v>
      </c>
      <c r="AR604" s="36">
        <v>0</v>
      </c>
      <c r="AS604" s="36">
        <v>0</v>
      </c>
      <c r="AT604" s="35">
        <v>0</v>
      </c>
      <c r="AU604" s="35">
        <v>0</v>
      </c>
      <c r="AV604" s="36">
        <v>0</v>
      </c>
      <c r="AW604" s="36">
        <v>0</v>
      </c>
      <c r="AX604" s="36">
        <v>0</v>
      </c>
      <c r="AY604" s="36">
        <v>0</v>
      </c>
      <c r="AZ604" s="36">
        <v>0</v>
      </c>
      <c r="BA604" s="36">
        <v>0</v>
      </c>
      <c r="BR604" s="11"/>
      <c r="BV604" s="11"/>
    </row>
    <row r="605" spans="1:74">
      <c r="A605" s="76" t="s">
        <v>685</v>
      </c>
      <c r="B605" s="76" t="s">
        <v>1372</v>
      </c>
      <c r="C605" s="135">
        <v>8</v>
      </c>
      <c r="D605" s="121">
        <v>8</v>
      </c>
      <c r="E605" s="52">
        <v>0</v>
      </c>
      <c r="F605" s="52">
        <v>1</v>
      </c>
      <c r="G605" s="52">
        <v>0</v>
      </c>
      <c r="H605" s="52">
        <v>0</v>
      </c>
      <c r="I605" s="52">
        <v>7</v>
      </c>
      <c r="J605" s="115">
        <f t="shared" si="85"/>
        <v>8</v>
      </c>
      <c r="K605" s="123"/>
      <c r="L605" s="124"/>
      <c r="S605" s="14" t="s">
        <v>6457</v>
      </c>
      <c r="T605" s="41">
        <v>0</v>
      </c>
      <c r="U605" s="41">
        <v>3</v>
      </c>
      <c r="V605" s="41">
        <v>0</v>
      </c>
      <c r="W605" s="41">
        <v>10</v>
      </c>
      <c r="X605" s="41">
        <v>0</v>
      </c>
      <c r="Y605" s="14">
        <f t="shared" si="86"/>
        <v>13</v>
      </c>
      <c r="AL605" s="11" t="s">
        <v>6491</v>
      </c>
      <c r="AM605" s="36">
        <v>0</v>
      </c>
      <c r="AN605" s="36">
        <v>0</v>
      </c>
      <c r="AO605" s="36">
        <v>0</v>
      </c>
      <c r="AP605" s="36">
        <v>0</v>
      </c>
      <c r="AQ605" s="36">
        <v>0</v>
      </c>
      <c r="AR605" s="36">
        <v>0</v>
      </c>
      <c r="AS605" s="36">
        <v>0</v>
      </c>
      <c r="AT605" s="35">
        <v>0</v>
      </c>
      <c r="AU605" s="35">
        <v>0</v>
      </c>
      <c r="AV605" s="36">
        <v>0</v>
      </c>
      <c r="AW605" s="36">
        <v>0</v>
      </c>
      <c r="AX605" s="36">
        <v>0</v>
      </c>
      <c r="AY605" s="36">
        <v>0</v>
      </c>
      <c r="AZ605" s="36">
        <v>0</v>
      </c>
      <c r="BA605" s="36">
        <v>0</v>
      </c>
      <c r="BR605" s="11"/>
      <c r="BV605" s="11"/>
    </row>
    <row r="606" spans="1:74">
      <c r="A606" s="76" t="s">
        <v>685</v>
      </c>
      <c r="B606" s="76" t="s">
        <v>1117</v>
      </c>
      <c r="C606" s="135">
        <v>62</v>
      </c>
      <c r="D606" s="121">
        <v>55</v>
      </c>
      <c r="E606" s="52">
        <v>0</v>
      </c>
      <c r="F606" s="52">
        <v>12</v>
      </c>
      <c r="G606" s="52">
        <v>1</v>
      </c>
      <c r="H606" s="52">
        <v>14</v>
      </c>
      <c r="I606" s="52">
        <v>28</v>
      </c>
      <c r="J606" s="115">
        <f t="shared" si="85"/>
        <v>55</v>
      </c>
      <c r="K606" s="123"/>
      <c r="L606" s="124">
        <f>SUM(J604:J606)</f>
        <v>72</v>
      </c>
      <c r="S606" s="46" t="s">
        <v>6460</v>
      </c>
      <c r="T606" s="47">
        <v>0</v>
      </c>
      <c r="U606" s="47">
        <v>14</v>
      </c>
      <c r="V606" s="47">
        <v>1</v>
      </c>
      <c r="W606" s="47">
        <v>22</v>
      </c>
      <c r="X606" s="47">
        <v>35</v>
      </c>
      <c r="Y606" s="14">
        <f t="shared" si="86"/>
        <v>72</v>
      </c>
      <c r="AL606" s="11" t="s">
        <v>6492</v>
      </c>
      <c r="AM606" s="36">
        <v>0</v>
      </c>
      <c r="AN606" s="36">
        <v>0</v>
      </c>
      <c r="AO606" s="36">
        <v>0</v>
      </c>
      <c r="AP606" s="36">
        <v>0</v>
      </c>
      <c r="AQ606" s="36">
        <v>0</v>
      </c>
      <c r="AR606" s="36">
        <v>0</v>
      </c>
      <c r="AS606" s="36">
        <v>0</v>
      </c>
      <c r="AT606" s="35">
        <v>0</v>
      </c>
      <c r="AU606" s="35">
        <v>0</v>
      </c>
      <c r="AV606" s="36">
        <v>0</v>
      </c>
      <c r="AW606" s="36">
        <v>0</v>
      </c>
      <c r="AX606" s="36">
        <v>1</v>
      </c>
      <c r="AY606" s="36">
        <v>0</v>
      </c>
      <c r="AZ606" s="36">
        <v>0</v>
      </c>
      <c r="BA606" s="36">
        <v>0</v>
      </c>
      <c r="BR606" s="11"/>
      <c r="BV606" s="11"/>
    </row>
    <row r="607" spans="1:74">
      <c r="A607" s="125" t="s">
        <v>720</v>
      </c>
      <c r="B607" s="125" t="s">
        <v>1105</v>
      </c>
      <c r="C607" s="133">
        <v>39</v>
      </c>
      <c r="D607" s="120">
        <v>33</v>
      </c>
      <c r="E607" s="82">
        <v>0</v>
      </c>
      <c r="F607" s="82">
        <v>12</v>
      </c>
      <c r="G607" s="82">
        <v>1</v>
      </c>
      <c r="H607" s="82">
        <v>20</v>
      </c>
      <c r="I607" s="82">
        <v>0</v>
      </c>
      <c r="J607" s="114">
        <f t="shared" si="85"/>
        <v>33</v>
      </c>
      <c r="K607" s="23"/>
      <c r="L607" s="71"/>
      <c r="S607" s="14" t="s">
        <v>6461</v>
      </c>
      <c r="T607" s="41">
        <v>8</v>
      </c>
      <c r="U607" s="41">
        <v>23</v>
      </c>
      <c r="V607" s="41">
        <v>7</v>
      </c>
      <c r="W607" s="41">
        <v>107</v>
      </c>
      <c r="X607" s="41">
        <v>525</v>
      </c>
      <c r="Y607" s="14">
        <f t="shared" si="86"/>
        <v>670</v>
      </c>
      <c r="AL607" s="11" t="s">
        <v>6493</v>
      </c>
      <c r="AM607" s="36">
        <v>0</v>
      </c>
      <c r="AN607" s="36">
        <v>0</v>
      </c>
      <c r="AO607" s="36">
        <v>0</v>
      </c>
      <c r="AP607" s="36">
        <v>0</v>
      </c>
      <c r="AQ607" s="36">
        <v>0</v>
      </c>
      <c r="AR607" s="36">
        <v>0</v>
      </c>
      <c r="AS607" s="36">
        <v>0</v>
      </c>
      <c r="AT607" s="35">
        <v>0</v>
      </c>
      <c r="AU607" s="35">
        <v>0</v>
      </c>
      <c r="AV607" s="36">
        <v>0</v>
      </c>
      <c r="AW607" s="36">
        <v>0</v>
      </c>
      <c r="AX607" s="36">
        <v>1</v>
      </c>
      <c r="AY607" s="36">
        <v>0</v>
      </c>
      <c r="AZ607" s="36">
        <v>0</v>
      </c>
      <c r="BA607" s="36">
        <v>0</v>
      </c>
      <c r="BR607" s="11"/>
      <c r="BV607" s="11"/>
    </row>
    <row r="608" spans="1:74">
      <c r="A608" s="125" t="s">
        <v>720</v>
      </c>
      <c r="B608" s="125" t="s">
        <v>1372</v>
      </c>
      <c r="C608" s="133">
        <v>83</v>
      </c>
      <c r="D608" s="120">
        <v>83</v>
      </c>
      <c r="E608" s="82">
        <v>0</v>
      </c>
      <c r="F608" s="82">
        <v>1</v>
      </c>
      <c r="G608" s="82">
        <v>0</v>
      </c>
      <c r="H608" s="82">
        <v>11</v>
      </c>
      <c r="I608" s="82">
        <v>71</v>
      </c>
      <c r="J608" s="114">
        <f t="shared" si="85"/>
        <v>83</v>
      </c>
      <c r="K608" s="23"/>
      <c r="L608" s="71"/>
      <c r="S608" s="46" t="s">
        <v>6489</v>
      </c>
      <c r="T608" s="47">
        <v>20</v>
      </c>
      <c r="U608" s="47">
        <v>79</v>
      </c>
      <c r="V608" s="47">
        <v>25</v>
      </c>
      <c r="W608" s="47">
        <v>162</v>
      </c>
      <c r="X608" s="47">
        <v>28</v>
      </c>
      <c r="Y608" s="14">
        <f t="shared" si="86"/>
        <v>314</v>
      </c>
      <c r="AL608" s="11" t="s">
        <v>6494</v>
      </c>
      <c r="AM608" s="36">
        <v>364</v>
      </c>
      <c r="AN608" s="36">
        <v>349</v>
      </c>
      <c r="AO608" s="36">
        <v>510</v>
      </c>
      <c r="AP608" s="36">
        <v>535</v>
      </c>
      <c r="AQ608" s="36">
        <v>579</v>
      </c>
      <c r="AR608" s="36">
        <v>91</v>
      </c>
      <c r="AS608" s="36">
        <v>181</v>
      </c>
      <c r="AT608" s="35">
        <v>166</v>
      </c>
      <c r="AU608" s="35">
        <v>123</v>
      </c>
      <c r="AV608" s="36">
        <v>6</v>
      </c>
      <c r="AW608" s="36">
        <v>0</v>
      </c>
      <c r="AX608" s="36">
        <v>1</v>
      </c>
      <c r="AY608" s="36">
        <v>0</v>
      </c>
      <c r="AZ608" s="36">
        <v>0</v>
      </c>
      <c r="BA608" s="36">
        <v>0</v>
      </c>
      <c r="BR608" s="11"/>
      <c r="BV608" s="11"/>
    </row>
    <row r="609" spans="1:74">
      <c r="A609" s="125" t="s">
        <v>720</v>
      </c>
      <c r="B609" s="125" t="s">
        <v>1099</v>
      </c>
      <c r="C609" s="133">
        <v>2</v>
      </c>
      <c r="D609" s="120">
        <v>2</v>
      </c>
      <c r="E609" s="82">
        <v>0</v>
      </c>
      <c r="F609" s="82">
        <v>1</v>
      </c>
      <c r="G609" s="82">
        <v>0</v>
      </c>
      <c r="H609" s="82">
        <v>1</v>
      </c>
      <c r="I609" s="82">
        <v>0</v>
      </c>
      <c r="J609" s="114">
        <f t="shared" si="85"/>
        <v>2</v>
      </c>
      <c r="K609" s="23"/>
      <c r="L609" s="71"/>
      <c r="T609" s="11">
        <f>SUM(T601:T608)</f>
        <v>28</v>
      </c>
      <c r="U609" s="11">
        <f>SUM(U601:U608)</f>
        <v>119</v>
      </c>
      <c r="V609" s="11">
        <f>SUM(V601:V608)</f>
        <v>33</v>
      </c>
      <c r="W609" s="11">
        <f>SUM(W601:W608)</f>
        <v>301</v>
      </c>
      <c r="X609" s="11">
        <f>SUM(X601:X608)</f>
        <v>588</v>
      </c>
      <c r="Y609" s="14">
        <f t="shared" si="86"/>
        <v>1069</v>
      </c>
      <c r="AT609" s="51"/>
      <c r="AU609" s="51"/>
      <c r="BR609" s="11"/>
      <c r="BV609" s="11"/>
    </row>
    <row r="610" spans="1:74">
      <c r="A610" s="125" t="s">
        <v>720</v>
      </c>
      <c r="B610" s="125" t="s">
        <v>1117</v>
      </c>
      <c r="C610" s="133">
        <v>560</v>
      </c>
      <c r="D610" s="120">
        <v>552</v>
      </c>
      <c r="E610" s="82">
        <v>8</v>
      </c>
      <c r="F610" s="82">
        <v>9</v>
      </c>
      <c r="G610" s="82">
        <v>6</v>
      </c>
      <c r="H610" s="82">
        <v>75</v>
      </c>
      <c r="I610" s="82">
        <v>454</v>
      </c>
      <c r="J610" s="114">
        <f t="shared" si="85"/>
        <v>552</v>
      </c>
      <c r="K610" s="23"/>
      <c r="L610" s="71">
        <f>SUM(J607:J610)</f>
        <v>670</v>
      </c>
      <c r="AL610" s="11" t="s">
        <v>5</v>
      </c>
      <c r="AM610" s="11" t="s">
        <v>6504</v>
      </c>
      <c r="AN610" s="11" t="s">
        <v>6463</v>
      </c>
      <c r="AO610" s="11" t="s">
        <v>6464</v>
      </c>
      <c r="AP610" s="11" t="s">
        <v>6465</v>
      </c>
      <c r="AQ610" s="11" t="s">
        <v>6466</v>
      </c>
      <c r="AR610" s="11" t="s">
        <v>6467</v>
      </c>
      <c r="AS610" s="11" t="s">
        <v>6468</v>
      </c>
      <c r="AT610" s="51" t="s">
        <v>6469</v>
      </c>
      <c r="AU610" s="51" t="s">
        <v>6470</v>
      </c>
      <c r="AV610" s="11" t="s">
        <v>6471</v>
      </c>
      <c r="AW610" s="11" t="s">
        <v>6472</v>
      </c>
      <c r="AX610" s="11" t="s">
        <v>6473</v>
      </c>
      <c r="AY610" s="11" t="s">
        <v>6474</v>
      </c>
      <c r="AZ610" s="11" t="s">
        <v>6475</v>
      </c>
      <c r="BA610" s="11" t="s">
        <v>6476</v>
      </c>
      <c r="BR610" s="11"/>
      <c r="BV610" s="11"/>
    </row>
    <row r="611" spans="1:74">
      <c r="A611" s="76" t="s">
        <v>245</v>
      </c>
      <c r="B611" s="76" t="s">
        <v>1105</v>
      </c>
      <c r="C611" s="135">
        <v>115</v>
      </c>
      <c r="D611" s="121">
        <v>104</v>
      </c>
      <c r="E611" s="52">
        <v>1</v>
      </c>
      <c r="F611" s="52">
        <v>18</v>
      </c>
      <c r="G611" s="52">
        <v>3</v>
      </c>
      <c r="H611" s="52">
        <v>82</v>
      </c>
      <c r="I611" s="52">
        <v>0</v>
      </c>
      <c r="J611" s="115">
        <f t="shared" si="85"/>
        <v>104</v>
      </c>
      <c r="K611" s="123"/>
      <c r="L611" s="124"/>
      <c r="S611" s="14" t="s">
        <v>6496</v>
      </c>
      <c r="T611" s="14" t="s">
        <v>197</v>
      </c>
      <c r="U611" s="14" t="s">
        <v>209</v>
      </c>
      <c r="V611" s="14" t="s">
        <v>186</v>
      </c>
      <c r="W611" s="14" t="s">
        <v>84</v>
      </c>
      <c r="X611" s="14" t="s">
        <v>240</v>
      </c>
      <c r="Y611" s="14" t="s">
        <v>545</v>
      </c>
      <c r="AL611" s="11" t="s">
        <v>6497</v>
      </c>
      <c r="AM611" s="36">
        <v>3</v>
      </c>
      <c r="AN611" s="36">
        <v>0</v>
      </c>
      <c r="AO611" s="36">
        <v>1</v>
      </c>
      <c r="AP611" s="36">
        <v>1</v>
      </c>
      <c r="AQ611" s="36">
        <v>1</v>
      </c>
      <c r="AR611" s="36">
        <v>0</v>
      </c>
      <c r="AS611" s="36">
        <v>0</v>
      </c>
      <c r="AT611" s="35">
        <v>0</v>
      </c>
      <c r="AU611" s="35">
        <v>0</v>
      </c>
      <c r="AV611" s="36">
        <v>1</v>
      </c>
      <c r="AW611" s="36">
        <v>2</v>
      </c>
      <c r="AX611" s="36">
        <v>1</v>
      </c>
      <c r="AY611" s="36">
        <v>1</v>
      </c>
      <c r="AZ611" s="36">
        <v>0</v>
      </c>
      <c r="BA611" s="36">
        <v>0</v>
      </c>
      <c r="BR611" s="11"/>
      <c r="BV611" s="11"/>
    </row>
    <row r="612" spans="1:74">
      <c r="A612" s="76" t="s">
        <v>245</v>
      </c>
      <c r="B612" s="76" t="s">
        <v>1372</v>
      </c>
      <c r="C612" s="135">
        <v>130</v>
      </c>
      <c r="D612" s="121">
        <v>116</v>
      </c>
      <c r="E612" s="52">
        <v>13</v>
      </c>
      <c r="F612" s="52">
        <v>44</v>
      </c>
      <c r="G612" s="52">
        <v>12</v>
      </c>
      <c r="H612" s="52">
        <v>47</v>
      </c>
      <c r="I612" s="52">
        <v>0</v>
      </c>
      <c r="J612" s="115">
        <f t="shared" si="85"/>
        <v>116</v>
      </c>
      <c r="K612" s="123"/>
      <c r="L612" s="124"/>
      <c r="S612" s="14" t="s">
        <v>6523</v>
      </c>
      <c r="T612" s="98">
        <v>0</v>
      </c>
      <c r="U612" s="98">
        <v>0</v>
      </c>
      <c r="V612" s="56">
        <v>0</v>
      </c>
      <c r="W612" s="56">
        <v>0</v>
      </c>
      <c r="X612" s="56">
        <v>0</v>
      </c>
      <c r="Y612" s="14">
        <f t="shared" ref="Y612:Y620" si="87">SUM(T612:X612)</f>
        <v>0</v>
      </c>
      <c r="AL612" s="11" t="s">
        <v>6498</v>
      </c>
      <c r="AM612" s="36">
        <v>3</v>
      </c>
      <c r="AN612" s="36">
        <v>3</v>
      </c>
      <c r="AO612" s="36">
        <v>1</v>
      </c>
      <c r="AP612" s="36">
        <v>1</v>
      </c>
      <c r="AQ612" s="36">
        <v>1</v>
      </c>
      <c r="AR612" s="36">
        <v>0</v>
      </c>
      <c r="AS612" s="36">
        <v>0</v>
      </c>
      <c r="AT612" s="35">
        <v>0</v>
      </c>
      <c r="AU612" s="35">
        <v>1</v>
      </c>
      <c r="AV612" s="36">
        <v>1</v>
      </c>
      <c r="AW612" s="36">
        <v>0</v>
      </c>
      <c r="AX612" s="36">
        <v>0</v>
      </c>
      <c r="AY612" s="36">
        <v>1</v>
      </c>
      <c r="AZ612" s="36">
        <v>0</v>
      </c>
      <c r="BA612" s="36">
        <v>0</v>
      </c>
      <c r="BR612" s="11"/>
      <c r="BV612" s="11"/>
    </row>
    <row r="613" spans="1:74">
      <c r="A613" s="76" t="s">
        <v>245</v>
      </c>
      <c r="B613" s="76" t="s">
        <v>1099</v>
      </c>
      <c r="C613" s="135">
        <v>4</v>
      </c>
      <c r="D613" s="121">
        <v>2</v>
      </c>
      <c r="E613" s="52">
        <v>0</v>
      </c>
      <c r="F613" s="52">
        <v>1</v>
      </c>
      <c r="G613" s="52">
        <v>0</v>
      </c>
      <c r="H613" s="52">
        <v>1</v>
      </c>
      <c r="I613" s="52">
        <v>0</v>
      </c>
      <c r="J613" s="115">
        <f t="shared" si="85"/>
        <v>2</v>
      </c>
      <c r="K613" s="123"/>
      <c r="L613" s="124"/>
      <c r="S613" s="14" t="s">
        <v>6524</v>
      </c>
      <c r="T613" s="56">
        <v>0</v>
      </c>
      <c r="U613" s="56">
        <v>0</v>
      </c>
      <c r="V613" s="56">
        <v>0</v>
      </c>
      <c r="W613" s="56">
        <v>0</v>
      </c>
      <c r="X613" s="56">
        <v>0</v>
      </c>
      <c r="Y613" s="14">
        <f t="shared" si="87"/>
        <v>0</v>
      </c>
      <c r="AL613" s="11" t="s">
        <v>6499</v>
      </c>
      <c r="AM613" s="36">
        <v>10</v>
      </c>
      <c r="AN613" s="36">
        <v>3</v>
      </c>
      <c r="AO613" s="36">
        <v>5</v>
      </c>
      <c r="AP613" s="36">
        <v>3</v>
      </c>
      <c r="AQ613" s="36">
        <v>2</v>
      </c>
      <c r="AR613" s="36">
        <v>0</v>
      </c>
      <c r="AS613" s="36">
        <v>0</v>
      </c>
      <c r="AT613" s="35">
        <v>0</v>
      </c>
      <c r="AU613" s="35">
        <v>1</v>
      </c>
      <c r="AV613" s="36">
        <v>1</v>
      </c>
      <c r="AW613" s="36">
        <v>0</v>
      </c>
      <c r="AX613" s="36">
        <v>0</v>
      </c>
      <c r="AY613" s="36">
        <v>1</v>
      </c>
      <c r="AZ613" s="36">
        <v>0</v>
      </c>
      <c r="BA613" s="36">
        <v>0</v>
      </c>
      <c r="BR613" s="11"/>
      <c r="BV613" s="11"/>
    </row>
    <row r="614" spans="1:74">
      <c r="A614" s="76" t="s">
        <v>245</v>
      </c>
      <c r="B614" s="76" t="s">
        <v>4312</v>
      </c>
      <c r="C614" s="135">
        <v>1</v>
      </c>
      <c r="D614" s="121">
        <v>1</v>
      </c>
      <c r="E614" s="52">
        <v>0</v>
      </c>
      <c r="F614" s="52">
        <v>0</v>
      </c>
      <c r="G614" s="52">
        <v>0</v>
      </c>
      <c r="H614" s="52">
        <v>1</v>
      </c>
      <c r="I614" s="52">
        <v>0</v>
      </c>
      <c r="J614" s="115">
        <f t="shared" si="85"/>
        <v>1</v>
      </c>
      <c r="K614" s="123"/>
      <c r="L614" s="124"/>
      <c r="S614" s="14" t="s">
        <v>6525</v>
      </c>
      <c r="T614" s="98">
        <v>0</v>
      </c>
      <c r="U614" s="98">
        <v>0</v>
      </c>
      <c r="V614" s="56">
        <v>0</v>
      </c>
      <c r="W614" s="56">
        <v>0</v>
      </c>
      <c r="X614" s="56">
        <v>0</v>
      </c>
      <c r="Y614" s="14">
        <f t="shared" si="87"/>
        <v>0</v>
      </c>
      <c r="AL614" s="11" t="s">
        <v>6500</v>
      </c>
      <c r="AM614" s="36">
        <v>51</v>
      </c>
      <c r="AN614" s="36">
        <v>46</v>
      </c>
      <c r="AO614" s="36">
        <v>37</v>
      </c>
      <c r="AP614" s="36">
        <v>28</v>
      </c>
      <c r="AQ614" s="36">
        <v>23</v>
      </c>
      <c r="AR614" s="36">
        <v>12</v>
      </c>
      <c r="AS614" s="36">
        <v>18</v>
      </c>
      <c r="AT614" s="35">
        <v>8</v>
      </c>
      <c r="AU614" s="35">
        <v>10</v>
      </c>
      <c r="AV614" s="36">
        <v>4</v>
      </c>
      <c r="AW614" s="36">
        <v>1</v>
      </c>
      <c r="AX614" s="36">
        <v>5</v>
      </c>
      <c r="AY614" s="36">
        <v>3</v>
      </c>
      <c r="AZ614" s="36">
        <v>0</v>
      </c>
      <c r="BA614" s="36">
        <v>0</v>
      </c>
      <c r="BR614" s="11"/>
      <c r="BV614" s="11"/>
    </row>
    <row r="615" spans="1:74">
      <c r="A615" s="76" t="s">
        <v>245</v>
      </c>
      <c r="B615" s="76" t="s">
        <v>1117</v>
      </c>
      <c r="C615" s="129">
        <v>98</v>
      </c>
      <c r="D615" s="121">
        <v>91</v>
      </c>
      <c r="E615" s="52">
        <v>6</v>
      </c>
      <c r="F615" s="52">
        <v>16</v>
      </c>
      <c r="G615" s="52">
        <v>10</v>
      </c>
      <c r="H615" s="52">
        <v>31</v>
      </c>
      <c r="I615" s="52">
        <v>28</v>
      </c>
      <c r="J615" s="129">
        <f t="shared" si="85"/>
        <v>91</v>
      </c>
      <c r="K615" s="123"/>
      <c r="L615" s="124">
        <f>SUM(J611:J615)</f>
        <v>314</v>
      </c>
      <c r="S615" s="14" t="s">
        <v>6526</v>
      </c>
      <c r="T615" s="41">
        <v>0</v>
      </c>
      <c r="U615" s="41">
        <v>0</v>
      </c>
      <c r="V615" s="41">
        <v>0</v>
      </c>
      <c r="W615" s="41">
        <v>0</v>
      </c>
      <c r="X615" s="41">
        <v>0</v>
      </c>
      <c r="Y615" s="14">
        <f t="shared" si="87"/>
        <v>0</v>
      </c>
      <c r="AL615" s="11" t="s">
        <v>6501</v>
      </c>
      <c r="AM615" s="36">
        <v>713</v>
      </c>
      <c r="AN615" s="36">
        <v>352</v>
      </c>
      <c r="AO615" s="36">
        <v>266</v>
      </c>
      <c r="AP615" s="36">
        <v>249</v>
      </c>
      <c r="AQ615" s="36">
        <v>156</v>
      </c>
      <c r="AR615" s="36">
        <v>84</v>
      </c>
      <c r="AS615" s="36">
        <v>62</v>
      </c>
      <c r="AT615" s="35">
        <v>82</v>
      </c>
      <c r="AU615" s="35">
        <v>42</v>
      </c>
      <c r="AV615" s="36">
        <v>52</v>
      </c>
      <c r="AW615" s="36">
        <v>37</v>
      </c>
      <c r="AX615" s="36">
        <v>17</v>
      </c>
      <c r="AY615" s="36">
        <v>19</v>
      </c>
      <c r="AZ615" s="36">
        <v>37</v>
      </c>
      <c r="BA615" s="36">
        <v>13</v>
      </c>
      <c r="BR615" s="11"/>
      <c r="BV615" s="11"/>
    </row>
    <row r="616" spans="1:74">
      <c r="A616" s="127" t="s">
        <v>6506</v>
      </c>
      <c r="B616" s="128"/>
      <c r="C616" s="130">
        <f t="shared" ref="C616:J616" si="88">SUM(C600:C615)</f>
        <v>1124</v>
      </c>
      <c r="D616" s="130">
        <f t="shared" si="88"/>
        <v>1069</v>
      </c>
      <c r="E616" s="130">
        <f t="shared" si="88"/>
        <v>28</v>
      </c>
      <c r="F616" s="130">
        <f t="shared" si="88"/>
        <v>119</v>
      </c>
      <c r="G616" s="130">
        <f t="shared" si="88"/>
        <v>33</v>
      </c>
      <c r="H616" s="130">
        <f t="shared" si="88"/>
        <v>301</v>
      </c>
      <c r="I616" s="130">
        <f t="shared" si="88"/>
        <v>588</v>
      </c>
      <c r="J616" s="130">
        <f t="shared" si="88"/>
        <v>1069</v>
      </c>
      <c r="K616" s="131"/>
      <c r="L616" s="131">
        <f>SUM(L600:L615)</f>
        <v>1069</v>
      </c>
      <c r="S616" s="14" t="s">
        <v>6457</v>
      </c>
      <c r="T616" s="41">
        <v>0</v>
      </c>
      <c r="U616" s="41">
        <v>0</v>
      </c>
      <c r="V616" s="41">
        <v>0</v>
      </c>
      <c r="W616" s="41">
        <v>0</v>
      </c>
      <c r="X616" s="41">
        <v>0</v>
      </c>
      <c r="Y616" s="14">
        <f t="shared" si="87"/>
        <v>0</v>
      </c>
      <c r="AL616" s="11" t="s">
        <v>6494</v>
      </c>
      <c r="AM616" s="36">
        <v>364</v>
      </c>
      <c r="AN616" s="36">
        <v>349</v>
      </c>
      <c r="AO616" s="36">
        <v>510</v>
      </c>
      <c r="AP616" s="36">
        <v>535</v>
      </c>
      <c r="AQ616" s="36">
        <v>579</v>
      </c>
      <c r="AR616" s="36">
        <v>91</v>
      </c>
      <c r="AS616" s="36">
        <v>181</v>
      </c>
      <c r="AT616" s="35">
        <v>166</v>
      </c>
      <c r="AU616" s="35">
        <v>123</v>
      </c>
      <c r="AV616" s="36">
        <v>6</v>
      </c>
      <c r="AW616" s="36">
        <v>0</v>
      </c>
      <c r="AX616" s="36">
        <v>1</v>
      </c>
      <c r="AY616" s="36">
        <v>0</v>
      </c>
      <c r="AZ616" s="36">
        <v>0</v>
      </c>
      <c r="BA616" s="36">
        <v>0</v>
      </c>
      <c r="BR616" s="11"/>
      <c r="BV616" s="11"/>
    </row>
    <row r="617" spans="1:74">
      <c r="A617" s="111"/>
      <c r="B617" s="136"/>
      <c r="C617" s="137"/>
      <c r="D617" s="137"/>
      <c r="E617" s="137"/>
      <c r="F617" s="137"/>
      <c r="G617" s="137"/>
      <c r="H617" s="137"/>
      <c r="I617" s="137"/>
      <c r="J617" s="137"/>
      <c r="K617" s="84"/>
      <c r="L617" s="84"/>
      <c r="S617" s="46" t="s">
        <v>6460</v>
      </c>
      <c r="T617" s="47">
        <v>0</v>
      </c>
      <c r="U617" s="47">
        <v>1</v>
      </c>
      <c r="V617" s="47">
        <v>0</v>
      </c>
      <c r="W617" s="47">
        <v>8</v>
      </c>
      <c r="X617" s="47">
        <v>0</v>
      </c>
      <c r="Y617" s="14">
        <f t="shared" si="87"/>
        <v>9</v>
      </c>
      <c r="AL617" s="11" t="s">
        <v>6502</v>
      </c>
      <c r="AM617" s="36">
        <v>1</v>
      </c>
      <c r="AN617" s="36">
        <v>28</v>
      </c>
      <c r="AO617" s="36">
        <v>72</v>
      </c>
      <c r="AP617" s="36">
        <v>273</v>
      </c>
      <c r="AQ617" s="36">
        <v>355</v>
      </c>
      <c r="AR617" s="36">
        <v>161</v>
      </c>
      <c r="AS617" s="36">
        <v>145</v>
      </c>
      <c r="AT617" s="35">
        <v>92</v>
      </c>
      <c r="AU617" s="35">
        <v>72</v>
      </c>
      <c r="AV617" s="36">
        <v>60</v>
      </c>
      <c r="AW617" s="36">
        <v>43</v>
      </c>
      <c r="AX617" s="36">
        <v>40</v>
      </c>
      <c r="AY617" s="36">
        <v>31</v>
      </c>
      <c r="AZ617" s="36">
        <v>39</v>
      </c>
      <c r="BA617" s="36">
        <v>28</v>
      </c>
      <c r="BR617" s="11"/>
      <c r="BV617" s="11"/>
    </row>
    <row r="618" spans="1:74">
      <c r="A618" s="61"/>
      <c r="B618" s="61"/>
      <c r="C618" s="61"/>
      <c r="D618" s="61"/>
      <c r="E618" s="61"/>
      <c r="F618" s="61"/>
      <c r="G618" s="61"/>
      <c r="H618" s="61"/>
      <c r="I618" s="61"/>
      <c r="J618" s="61"/>
      <c r="K618" s="61"/>
      <c r="L618" s="61"/>
      <c r="S618" s="14" t="s">
        <v>6461</v>
      </c>
      <c r="T618" s="41">
        <v>0</v>
      </c>
      <c r="U618" s="41">
        <v>12</v>
      </c>
      <c r="V618" s="41">
        <v>1</v>
      </c>
      <c r="W618" s="41">
        <v>20</v>
      </c>
      <c r="X618" s="41">
        <v>0</v>
      </c>
      <c r="Y618" s="14">
        <f t="shared" si="87"/>
        <v>33</v>
      </c>
      <c r="AL618" s="64" t="s">
        <v>6495</v>
      </c>
      <c r="AM618" s="65">
        <v>0</v>
      </c>
      <c r="AN618" s="65">
        <v>0</v>
      </c>
      <c r="AO618" s="65">
        <v>0</v>
      </c>
      <c r="AP618" s="65">
        <v>0</v>
      </c>
      <c r="AQ618" s="65">
        <v>0</v>
      </c>
      <c r="AR618" s="65">
        <v>415</v>
      </c>
      <c r="AS618" s="65">
        <v>435</v>
      </c>
      <c r="AT618" s="117">
        <v>345</v>
      </c>
      <c r="AU618" s="117">
        <v>433</v>
      </c>
      <c r="AV618" s="65">
        <v>457</v>
      </c>
      <c r="AW618" s="65">
        <v>568</v>
      </c>
      <c r="AX618" s="65">
        <v>453</v>
      </c>
      <c r="AY618" s="65">
        <v>391</v>
      </c>
      <c r="AZ618" s="65">
        <v>236</v>
      </c>
      <c r="BA618" s="65">
        <v>35</v>
      </c>
      <c r="BR618" s="11"/>
      <c r="BV618" s="11"/>
    </row>
    <row r="619" spans="1:74">
      <c r="S619" s="46" t="s">
        <v>6489</v>
      </c>
      <c r="T619" s="47">
        <v>1</v>
      </c>
      <c r="U619" s="47">
        <v>18</v>
      </c>
      <c r="V619" s="47">
        <v>3</v>
      </c>
      <c r="W619" s="47">
        <v>82</v>
      </c>
      <c r="X619" s="47">
        <v>0</v>
      </c>
      <c r="Y619" s="14">
        <f t="shared" si="87"/>
        <v>104</v>
      </c>
      <c r="AL619" s="11" t="s">
        <v>6509</v>
      </c>
      <c r="AM619" s="36">
        <v>0</v>
      </c>
      <c r="AN619" s="36">
        <v>0</v>
      </c>
      <c r="AO619" s="36">
        <v>0</v>
      </c>
      <c r="AP619" s="36">
        <v>0</v>
      </c>
      <c r="AQ619" s="36">
        <v>2</v>
      </c>
      <c r="AR619" s="36">
        <v>15</v>
      </c>
      <c r="AS619" s="36">
        <v>39</v>
      </c>
      <c r="AT619" s="35">
        <v>174</v>
      </c>
      <c r="AU619" s="35">
        <v>257</v>
      </c>
      <c r="AV619" s="36">
        <v>409</v>
      </c>
      <c r="AW619" s="36">
        <v>233</v>
      </c>
      <c r="AX619" s="36">
        <v>203</v>
      </c>
      <c r="AY619" s="36">
        <v>114</v>
      </c>
      <c r="AZ619" s="36">
        <v>154</v>
      </c>
      <c r="BA619" s="36">
        <v>112</v>
      </c>
      <c r="BR619" s="11"/>
      <c r="BV619" s="11"/>
    </row>
    <row r="620" spans="1:74">
      <c r="S620" s="61"/>
      <c r="T620" s="19">
        <f>SUM(T612:T619)</f>
        <v>1</v>
      </c>
      <c r="U620" s="19">
        <f>SUM(U612:U619)</f>
        <v>31</v>
      </c>
      <c r="V620" s="19">
        <f>SUM(V612:V619)</f>
        <v>4</v>
      </c>
      <c r="W620" s="19">
        <f>SUM(W612:W619)</f>
        <v>110</v>
      </c>
      <c r="X620" s="19">
        <f>SUM(X612:X619)</f>
        <v>0</v>
      </c>
      <c r="Y620" s="14">
        <f t="shared" si="87"/>
        <v>146</v>
      </c>
      <c r="AL620" s="64" t="s">
        <v>6510</v>
      </c>
      <c r="AM620" s="65">
        <v>0</v>
      </c>
      <c r="AN620" s="65">
        <v>0</v>
      </c>
      <c r="AO620" s="65">
        <v>0</v>
      </c>
      <c r="AP620" s="65">
        <v>0</v>
      </c>
      <c r="AQ620" s="65">
        <v>0</v>
      </c>
      <c r="AR620" s="65">
        <v>0</v>
      </c>
      <c r="AS620" s="65">
        <v>0</v>
      </c>
      <c r="AT620" s="65">
        <v>0</v>
      </c>
      <c r="AU620" s="65">
        <v>0</v>
      </c>
      <c r="AV620" s="65">
        <v>2</v>
      </c>
      <c r="AW620" s="65">
        <v>10</v>
      </c>
      <c r="AX620" s="65">
        <v>51</v>
      </c>
      <c r="AY620" s="65">
        <v>115</v>
      </c>
      <c r="AZ620" s="65">
        <v>428</v>
      </c>
      <c r="BA620" s="65">
        <v>525</v>
      </c>
      <c r="BR620" s="11"/>
      <c r="BV620" s="11"/>
    </row>
    <row r="621" spans="1:74">
      <c r="S621" s="61"/>
      <c r="T621" s="19"/>
      <c r="U621" s="19"/>
      <c r="V621" s="19"/>
      <c r="W621" s="19"/>
      <c r="X621" s="19"/>
      <c r="Y621" s="19"/>
      <c r="AL621" s="11" t="s">
        <v>6511</v>
      </c>
      <c r="AM621" s="36">
        <v>0</v>
      </c>
      <c r="AN621" s="36">
        <v>0</v>
      </c>
      <c r="AO621" s="36">
        <v>0</v>
      </c>
      <c r="AP621" s="36">
        <v>0</v>
      </c>
      <c r="AQ621" s="36">
        <v>0</v>
      </c>
      <c r="AR621" s="36">
        <v>0</v>
      </c>
      <c r="AS621" s="36">
        <v>0</v>
      </c>
      <c r="AT621" s="36">
        <v>0</v>
      </c>
      <c r="AU621" s="36">
        <v>0</v>
      </c>
      <c r="AV621" s="36">
        <v>1</v>
      </c>
      <c r="AW621" s="36">
        <v>7</v>
      </c>
      <c r="AX621" s="36">
        <v>40</v>
      </c>
      <c r="AY621" s="36">
        <v>42</v>
      </c>
      <c r="AZ621" s="36">
        <v>161</v>
      </c>
      <c r="BA621" s="36">
        <v>182</v>
      </c>
      <c r="BR621" s="11"/>
      <c r="BV621" s="11"/>
    </row>
    <row r="622" spans="1:74">
      <c r="S622" s="14" t="s">
        <v>6507</v>
      </c>
      <c r="T622" s="14" t="s">
        <v>197</v>
      </c>
      <c r="U622" s="14" t="s">
        <v>209</v>
      </c>
      <c r="V622" s="14" t="s">
        <v>186</v>
      </c>
      <c r="W622" s="14" t="s">
        <v>84</v>
      </c>
      <c r="X622" s="14" t="s">
        <v>240</v>
      </c>
      <c r="Y622" s="14" t="s">
        <v>6508</v>
      </c>
      <c r="AL622" s="64" t="s">
        <v>6512</v>
      </c>
      <c r="AM622" s="65">
        <v>0</v>
      </c>
      <c r="AN622" s="65">
        <v>0</v>
      </c>
      <c r="AO622" s="65">
        <v>0</v>
      </c>
      <c r="AP622" s="65">
        <v>0</v>
      </c>
      <c r="AQ622" s="65">
        <v>0</v>
      </c>
      <c r="AR622" s="65">
        <v>0</v>
      </c>
      <c r="AS622" s="65">
        <v>0</v>
      </c>
      <c r="AT622" s="65">
        <v>0</v>
      </c>
      <c r="AU622" s="65">
        <v>0</v>
      </c>
      <c r="AV622" s="65">
        <v>0</v>
      </c>
      <c r="AW622" s="65">
        <v>0</v>
      </c>
      <c r="AX622" s="65">
        <v>13</v>
      </c>
      <c r="AY622" s="65">
        <v>33</v>
      </c>
      <c r="AZ622" s="65">
        <v>51</v>
      </c>
      <c r="BA622" s="65">
        <v>28</v>
      </c>
      <c r="BR622" s="11"/>
      <c r="BV622" s="11"/>
    </row>
    <row r="623" spans="1:74">
      <c r="S623" s="14" t="s">
        <v>6523</v>
      </c>
      <c r="T623" s="98">
        <v>0</v>
      </c>
      <c r="U623" s="98">
        <v>0</v>
      </c>
      <c r="V623" s="56">
        <v>0</v>
      </c>
      <c r="W623" s="56">
        <v>0</v>
      </c>
      <c r="X623" s="56">
        <v>0</v>
      </c>
      <c r="Y623" s="15">
        <f t="shared" ref="Y623:Y631" si="89">SUM(T623:W623)</f>
        <v>0</v>
      </c>
      <c r="BR623" s="11"/>
      <c r="BV623" s="11"/>
    </row>
    <row r="624" spans="1:74">
      <c r="S624" s="14" t="s">
        <v>6524</v>
      </c>
      <c r="T624" s="56">
        <v>0</v>
      </c>
      <c r="U624" s="56">
        <v>0</v>
      </c>
      <c r="V624" s="56">
        <v>0</v>
      </c>
      <c r="W624" s="56">
        <v>0</v>
      </c>
      <c r="X624" s="56">
        <v>0</v>
      </c>
      <c r="Y624" s="15">
        <f t="shared" si="89"/>
        <v>0</v>
      </c>
      <c r="BR624" s="11"/>
      <c r="BV624" s="11"/>
    </row>
    <row r="625" spans="1:74">
      <c r="S625" s="14" t="s">
        <v>6525</v>
      </c>
      <c r="T625" s="98">
        <v>0</v>
      </c>
      <c r="U625" s="98">
        <v>0</v>
      </c>
      <c r="V625" s="56">
        <v>0</v>
      </c>
      <c r="W625" s="56">
        <v>0</v>
      </c>
      <c r="X625" s="56">
        <v>0</v>
      </c>
      <c r="Y625" s="15">
        <f t="shared" si="89"/>
        <v>0</v>
      </c>
      <c r="BR625" s="11"/>
      <c r="BV625" s="11"/>
    </row>
    <row r="626" spans="1:74">
      <c r="S626" s="14" t="s">
        <v>6526</v>
      </c>
      <c r="T626" s="41">
        <v>0</v>
      </c>
      <c r="U626" s="41">
        <v>0</v>
      </c>
      <c r="V626" s="41">
        <v>0</v>
      </c>
      <c r="W626" s="41">
        <v>0</v>
      </c>
      <c r="X626" s="41">
        <v>0</v>
      </c>
      <c r="Y626" s="15">
        <f t="shared" si="89"/>
        <v>0</v>
      </c>
      <c r="BR626" s="11"/>
      <c r="BV626" s="11"/>
    </row>
    <row r="627" spans="1:74">
      <c r="S627" s="14" t="s">
        <v>6457</v>
      </c>
      <c r="T627" s="41">
        <v>0</v>
      </c>
      <c r="U627" s="41">
        <v>3</v>
      </c>
      <c r="V627" s="41">
        <v>0</v>
      </c>
      <c r="W627" s="41">
        <v>10</v>
      </c>
      <c r="X627" s="41">
        <v>0</v>
      </c>
      <c r="Y627" s="15">
        <f t="shared" si="89"/>
        <v>13</v>
      </c>
      <c r="BR627" s="11"/>
      <c r="BV627" s="11"/>
    </row>
    <row r="628" spans="1:74">
      <c r="S628" s="46" t="s">
        <v>6460</v>
      </c>
      <c r="T628" s="47">
        <v>0</v>
      </c>
      <c r="U628" s="47">
        <v>13</v>
      </c>
      <c r="V628" s="47">
        <v>1</v>
      </c>
      <c r="W628" s="47">
        <v>14</v>
      </c>
      <c r="X628" s="47">
        <v>35</v>
      </c>
      <c r="Y628" s="15">
        <f t="shared" si="89"/>
        <v>28</v>
      </c>
      <c r="BR628" s="11"/>
      <c r="BV628" s="11"/>
    </row>
    <row r="629" spans="1:74">
      <c r="S629" s="14" t="s">
        <v>6461</v>
      </c>
      <c r="T629" s="58">
        <v>8</v>
      </c>
      <c r="U629" s="58">
        <v>11</v>
      </c>
      <c r="V629" s="58">
        <v>6</v>
      </c>
      <c r="W629" s="58">
        <v>87</v>
      </c>
      <c r="X629" s="41">
        <v>525</v>
      </c>
      <c r="Y629" s="15">
        <f t="shared" si="89"/>
        <v>112</v>
      </c>
      <c r="BR629" s="11"/>
      <c r="BV629" s="11"/>
    </row>
    <row r="630" spans="1:74">
      <c r="S630" s="46" t="s">
        <v>6489</v>
      </c>
      <c r="T630" s="47">
        <v>19</v>
      </c>
      <c r="U630" s="47">
        <v>61</v>
      </c>
      <c r="V630" s="47">
        <v>22</v>
      </c>
      <c r="W630" s="47">
        <v>80</v>
      </c>
      <c r="X630" s="47">
        <v>28</v>
      </c>
      <c r="Y630" s="15">
        <f t="shared" si="89"/>
        <v>182</v>
      </c>
      <c r="BR630" s="11"/>
      <c r="BV630" s="11"/>
    </row>
    <row r="631" spans="1:74">
      <c r="S631" s="61"/>
      <c r="T631" s="19">
        <f>SUM(T623:T630)</f>
        <v>27</v>
      </c>
      <c r="U631" s="19">
        <f>SUM(U623:U630)</f>
        <v>88</v>
      </c>
      <c r="V631" s="19">
        <f>SUM(V623:V630)</f>
        <v>29</v>
      </c>
      <c r="W631" s="19">
        <f>SUM(W623:W630)</f>
        <v>191</v>
      </c>
      <c r="X631" s="19">
        <f>SUM(X623:X630)</f>
        <v>588</v>
      </c>
      <c r="Y631" s="15">
        <f t="shared" si="89"/>
        <v>335</v>
      </c>
      <c r="BR631" s="11"/>
      <c r="BV631" s="11"/>
    </row>
    <row r="636" spans="1:74" ht="38.25">
      <c r="A636" s="33" t="s">
        <v>6475</v>
      </c>
      <c r="B636" s="33" t="s">
        <v>6433</v>
      </c>
      <c r="C636" s="33" t="s">
        <v>6423</v>
      </c>
      <c r="D636" s="33" t="s">
        <v>6444</v>
      </c>
      <c r="E636" s="33" t="s">
        <v>6445</v>
      </c>
      <c r="F636" s="33" t="s">
        <v>6446</v>
      </c>
      <c r="G636" s="33" t="s">
        <v>6447</v>
      </c>
      <c r="H636" s="33" t="s">
        <v>6448</v>
      </c>
      <c r="I636" s="33" t="s">
        <v>6449</v>
      </c>
      <c r="J636" s="34" t="s">
        <v>6451</v>
      </c>
      <c r="K636" s="21"/>
      <c r="L636" s="16" t="s">
        <v>6538</v>
      </c>
      <c r="S636" s="11" t="s">
        <v>6475</v>
      </c>
      <c r="BR636" s="11"/>
      <c r="BV636" s="11"/>
    </row>
    <row r="637" spans="1:74" ht="25.5">
      <c r="A637" s="125" t="s">
        <v>679</v>
      </c>
      <c r="B637" s="125" t="s">
        <v>1372</v>
      </c>
      <c r="C637" s="138">
        <v>4</v>
      </c>
      <c r="D637" s="139">
        <v>4</v>
      </c>
      <c r="E637" s="140">
        <v>0</v>
      </c>
      <c r="F637" s="140">
        <v>1</v>
      </c>
      <c r="G637" s="140">
        <v>0</v>
      </c>
      <c r="H637" s="140">
        <v>3</v>
      </c>
      <c r="I637" s="140">
        <v>0</v>
      </c>
      <c r="J637" s="114">
        <f t="shared" ref="J637:J651" si="90">SUM(E637:I637)</f>
        <v>4</v>
      </c>
      <c r="K637" s="23"/>
      <c r="L637" s="71"/>
      <c r="S637" s="14" t="s">
        <v>6455</v>
      </c>
      <c r="T637" s="14" t="s">
        <v>197</v>
      </c>
      <c r="U637" s="14" t="s">
        <v>209</v>
      </c>
      <c r="V637" s="14" t="s">
        <v>186</v>
      </c>
      <c r="W637" s="14" t="s">
        <v>84</v>
      </c>
      <c r="X637" s="14" t="s">
        <v>240</v>
      </c>
      <c r="Y637" s="14" t="s">
        <v>545</v>
      </c>
      <c r="AL637" s="17" t="s">
        <v>6453</v>
      </c>
      <c r="AM637" s="35" t="s">
        <v>6475</v>
      </c>
      <c r="AN637" s="36"/>
      <c r="AO637" s="36"/>
      <c r="AP637" s="36"/>
      <c r="BR637" s="11"/>
      <c r="BV637" s="11"/>
    </row>
    <row r="638" spans="1:74">
      <c r="A638" s="125" t="s">
        <v>679</v>
      </c>
      <c r="B638" s="125" t="s">
        <v>1117</v>
      </c>
      <c r="C638" s="140">
        <v>35</v>
      </c>
      <c r="D638" s="139">
        <v>33</v>
      </c>
      <c r="E638" s="140">
        <v>0</v>
      </c>
      <c r="F638" s="140">
        <v>8</v>
      </c>
      <c r="G638" s="140">
        <v>0</v>
      </c>
      <c r="H638" s="140">
        <v>25</v>
      </c>
      <c r="I638" s="140">
        <v>0</v>
      </c>
      <c r="J638" s="114">
        <f t="shared" si="90"/>
        <v>33</v>
      </c>
      <c r="K638" s="23"/>
      <c r="L638" s="71">
        <v>37</v>
      </c>
      <c r="S638" s="14" t="s">
        <v>6523</v>
      </c>
      <c r="T638" s="98">
        <v>0</v>
      </c>
      <c r="U638" s="98">
        <v>0</v>
      </c>
      <c r="V638" s="56">
        <v>0</v>
      </c>
      <c r="W638" s="56">
        <v>0</v>
      </c>
      <c r="X638" s="56">
        <v>0</v>
      </c>
      <c r="Y638" s="14">
        <f t="shared" ref="Y638:Y646" si="91">SUM(T638:X638)</f>
        <v>0</v>
      </c>
      <c r="AL638" s="11" t="s">
        <v>6456</v>
      </c>
      <c r="AM638" s="36"/>
      <c r="AN638" s="36"/>
      <c r="AO638" s="36"/>
      <c r="AP638" s="36"/>
      <c r="BR638" s="11"/>
      <c r="BV638" s="11"/>
    </row>
    <row r="639" spans="1:74">
      <c r="A639" s="76" t="s">
        <v>685</v>
      </c>
      <c r="B639" s="76" t="s">
        <v>1105</v>
      </c>
      <c r="C639" s="129">
        <v>36</v>
      </c>
      <c r="D639" s="141">
        <v>34</v>
      </c>
      <c r="E639" s="129">
        <v>0</v>
      </c>
      <c r="F639" s="129">
        <v>9</v>
      </c>
      <c r="G639" s="129">
        <v>0</v>
      </c>
      <c r="H639" s="129">
        <v>25</v>
      </c>
      <c r="I639" s="129">
        <v>0</v>
      </c>
      <c r="J639" s="115">
        <f t="shared" si="90"/>
        <v>34</v>
      </c>
      <c r="K639" s="123"/>
      <c r="L639" s="124"/>
      <c r="S639" s="14" t="s">
        <v>6524</v>
      </c>
      <c r="T639" s="56">
        <v>0</v>
      </c>
      <c r="U639" s="56">
        <v>0</v>
      </c>
      <c r="V639" s="56">
        <v>0</v>
      </c>
      <c r="W639" s="56">
        <v>0</v>
      </c>
      <c r="X639" s="56">
        <v>0</v>
      </c>
      <c r="Y639" s="14">
        <f t="shared" si="91"/>
        <v>0</v>
      </c>
      <c r="AL639" s="11" t="s">
        <v>6458</v>
      </c>
      <c r="AM639" s="36"/>
      <c r="AN639" s="36"/>
      <c r="AO639" s="36"/>
      <c r="AP639" s="36"/>
      <c r="BR639" s="11"/>
      <c r="BV639" s="11"/>
    </row>
    <row r="640" spans="1:74">
      <c r="A640" s="76" t="s">
        <v>685</v>
      </c>
      <c r="B640" s="76" t="s">
        <v>1372</v>
      </c>
      <c r="C640" s="129">
        <v>69</v>
      </c>
      <c r="D640" s="141">
        <v>69</v>
      </c>
      <c r="E640" s="129">
        <v>0</v>
      </c>
      <c r="F640" s="129">
        <v>0</v>
      </c>
      <c r="G640" s="129">
        <v>0</v>
      </c>
      <c r="H640" s="129">
        <v>1</v>
      </c>
      <c r="I640" s="129">
        <v>68</v>
      </c>
      <c r="J640" s="115">
        <f t="shared" si="90"/>
        <v>69</v>
      </c>
      <c r="K640" s="123"/>
      <c r="L640" s="124"/>
      <c r="S640" s="14" t="s">
        <v>6525</v>
      </c>
      <c r="T640" s="98">
        <v>0</v>
      </c>
      <c r="U640" s="98">
        <v>0</v>
      </c>
      <c r="V640" s="56">
        <v>0</v>
      </c>
      <c r="W640" s="56">
        <v>0</v>
      </c>
      <c r="X640" s="56">
        <v>0</v>
      </c>
      <c r="Y640" s="14">
        <f t="shared" si="91"/>
        <v>0</v>
      </c>
      <c r="AM640" s="36"/>
      <c r="AN640" s="36"/>
      <c r="AO640" s="36"/>
      <c r="AP640" s="36"/>
      <c r="BR640" s="11"/>
      <c r="BV640" s="11"/>
    </row>
    <row r="641" spans="1:74">
      <c r="A641" s="76" t="s">
        <v>685</v>
      </c>
      <c r="B641" s="76" t="s">
        <v>1117</v>
      </c>
      <c r="C641" s="129">
        <v>222</v>
      </c>
      <c r="D641" s="141">
        <v>206</v>
      </c>
      <c r="E641" s="129">
        <v>0</v>
      </c>
      <c r="F641" s="129">
        <v>9</v>
      </c>
      <c r="G641" s="129">
        <v>0</v>
      </c>
      <c r="H641" s="129">
        <v>29</v>
      </c>
      <c r="I641" s="129">
        <v>168</v>
      </c>
      <c r="J641" s="115">
        <f t="shared" si="90"/>
        <v>206</v>
      </c>
      <c r="K641" s="123"/>
      <c r="L641" s="124">
        <f>SUM(J639:J641)</f>
        <v>309</v>
      </c>
      <c r="S641" s="14" t="s">
        <v>6526</v>
      </c>
      <c r="T641" s="41">
        <v>0</v>
      </c>
      <c r="U641" s="41">
        <v>0</v>
      </c>
      <c r="V641" s="41">
        <v>0</v>
      </c>
      <c r="W641" s="41">
        <v>0</v>
      </c>
      <c r="X641" s="41">
        <v>0</v>
      </c>
      <c r="Y641" s="14">
        <f t="shared" si="91"/>
        <v>0</v>
      </c>
      <c r="AL641" s="11" t="s">
        <v>5</v>
      </c>
      <c r="AM641" s="11" t="s">
        <v>6462</v>
      </c>
      <c r="AN641" s="11" t="s">
        <v>6463</v>
      </c>
      <c r="AO641" s="11" t="s">
        <v>6464</v>
      </c>
      <c r="AP641" s="11" t="s">
        <v>6465</v>
      </c>
      <c r="AQ641" s="11" t="s">
        <v>6466</v>
      </c>
      <c r="AR641" s="11" t="s">
        <v>6467</v>
      </c>
      <c r="AS641" s="11" t="s">
        <v>6468</v>
      </c>
      <c r="AT641" s="51" t="s">
        <v>6469</v>
      </c>
      <c r="AU641" s="51" t="s">
        <v>6470</v>
      </c>
      <c r="AV641" s="11" t="s">
        <v>6471</v>
      </c>
      <c r="AW641" s="11" t="s">
        <v>6472</v>
      </c>
      <c r="AX641" s="11" t="s">
        <v>6473</v>
      </c>
      <c r="AY641" s="11" t="s">
        <v>6474</v>
      </c>
      <c r="AZ641" s="11" t="s">
        <v>6475</v>
      </c>
      <c r="BR641" s="11"/>
      <c r="BV641" s="11"/>
    </row>
    <row r="642" spans="1:74">
      <c r="A642" s="125" t="s">
        <v>720</v>
      </c>
      <c r="B642" s="125" t="s">
        <v>1105</v>
      </c>
      <c r="C642" s="140">
        <v>79</v>
      </c>
      <c r="D642" s="139">
        <v>64</v>
      </c>
      <c r="E642" s="140">
        <v>0</v>
      </c>
      <c r="F642" s="140">
        <v>17</v>
      </c>
      <c r="G642" s="140">
        <v>0</v>
      </c>
      <c r="H642" s="140">
        <v>47</v>
      </c>
      <c r="I642" s="140">
        <v>0</v>
      </c>
      <c r="J642" s="114">
        <f t="shared" si="90"/>
        <v>64</v>
      </c>
      <c r="K642" s="23"/>
      <c r="L642" s="71"/>
      <c r="S642" s="14" t="s">
        <v>6457</v>
      </c>
      <c r="T642" s="41">
        <v>0</v>
      </c>
      <c r="U642" s="41">
        <v>9</v>
      </c>
      <c r="V642" s="41">
        <v>0</v>
      </c>
      <c r="W642" s="41">
        <v>28</v>
      </c>
      <c r="X642" s="41">
        <v>0</v>
      </c>
      <c r="Y642" s="14">
        <f t="shared" si="91"/>
        <v>37</v>
      </c>
      <c r="AL642" s="11" t="s">
        <v>6490</v>
      </c>
      <c r="AM642" s="36">
        <v>0</v>
      </c>
      <c r="AN642" s="36">
        <v>0</v>
      </c>
      <c r="AO642" s="36">
        <v>0</v>
      </c>
      <c r="AP642" s="36">
        <v>0</v>
      </c>
      <c r="AQ642" s="36">
        <v>0</v>
      </c>
      <c r="AR642" s="36">
        <v>0</v>
      </c>
      <c r="AS642" s="36">
        <v>0</v>
      </c>
      <c r="AT642" s="35">
        <v>0</v>
      </c>
      <c r="AU642" s="35">
        <v>0</v>
      </c>
      <c r="AV642" s="36">
        <v>0</v>
      </c>
      <c r="AW642" s="36">
        <v>0</v>
      </c>
      <c r="AX642" s="36">
        <v>0</v>
      </c>
      <c r="AY642" s="36">
        <v>0</v>
      </c>
      <c r="AZ642" s="36">
        <v>0</v>
      </c>
      <c r="BR642" s="11"/>
      <c r="BV642" s="11"/>
    </row>
    <row r="643" spans="1:74">
      <c r="A643" s="125" t="s">
        <v>720</v>
      </c>
      <c r="B643" s="125" t="s">
        <v>1372</v>
      </c>
      <c r="C643" s="140">
        <v>14</v>
      </c>
      <c r="D643" s="139">
        <v>14</v>
      </c>
      <c r="E643" s="140">
        <v>0</v>
      </c>
      <c r="F643" s="140">
        <v>1</v>
      </c>
      <c r="G643" s="140">
        <v>0</v>
      </c>
      <c r="H643" s="140">
        <v>13</v>
      </c>
      <c r="I643" s="140">
        <v>0</v>
      </c>
      <c r="J643" s="114">
        <f t="shared" si="90"/>
        <v>14</v>
      </c>
      <c r="K643" s="23"/>
      <c r="L643" s="71"/>
      <c r="S643" s="46" t="s">
        <v>6460</v>
      </c>
      <c r="T643" s="47">
        <v>0</v>
      </c>
      <c r="U643" s="47">
        <v>18</v>
      </c>
      <c r="V643" s="47">
        <v>0</v>
      </c>
      <c r="W643" s="47">
        <v>55</v>
      </c>
      <c r="X643" s="47">
        <v>236</v>
      </c>
      <c r="Y643" s="14">
        <f t="shared" si="91"/>
        <v>309</v>
      </c>
      <c r="AL643" s="11" t="s">
        <v>6491</v>
      </c>
      <c r="AM643" s="36">
        <v>0</v>
      </c>
      <c r="AN643" s="36">
        <v>0</v>
      </c>
      <c r="AO643" s="36">
        <v>0</v>
      </c>
      <c r="AP643" s="36">
        <v>0</v>
      </c>
      <c r="AQ643" s="36">
        <v>0</v>
      </c>
      <c r="AR643" s="36">
        <v>0</v>
      </c>
      <c r="AS643" s="36">
        <v>0</v>
      </c>
      <c r="AT643" s="35">
        <v>0</v>
      </c>
      <c r="AU643" s="35">
        <v>0</v>
      </c>
      <c r="AV643" s="36">
        <v>0</v>
      </c>
      <c r="AW643" s="36">
        <v>0</v>
      </c>
      <c r="AX643" s="36">
        <v>0</v>
      </c>
      <c r="AY643" s="36">
        <v>0</v>
      </c>
      <c r="AZ643" s="36">
        <v>0</v>
      </c>
      <c r="BR643" s="11"/>
      <c r="BV643" s="11"/>
    </row>
    <row r="644" spans="1:74">
      <c r="A644" s="125" t="s">
        <v>720</v>
      </c>
      <c r="B644" s="125" t="s">
        <v>1099</v>
      </c>
      <c r="C644" s="140">
        <v>7</v>
      </c>
      <c r="D644" s="139">
        <v>5</v>
      </c>
      <c r="E644" s="140">
        <v>0</v>
      </c>
      <c r="F644" s="140">
        <v>2</v>
      </c>
      <c r="G644" s="140">
        <v>3</v>
      </c>
      <c r="H644" s="140">
        <v>0</v>
      </c>
      <c r="I644" s="140">
        <v>0</v>
      </c>
      <c r="J644" s="114">
        <f t="shared" si="90"/>
        <v>5</v>
      </c>
      <c r="K644" s="23"/>
      <c r="L644" s="71"/>
      <c r="S644" s="14" t="s">
        <v>6461</v>
      </c>
      <c r="T644" s="41">
        <v>8</v>
      </c>
      <c r="U644" s="41">
        <v>39</v>
      </c>
      <c r="V644" s="41">
        <v>14</v>
      </c>
      <c r="W644" s="41">
        <v>157</v>
      </c>
      <c r="X644" s="41">
        <v>428</v>
      </c>
      <c r="Y644" s="14">
        <f t="shared" si="91"/>
        <v>646</v>
      </c>
      <c r="AL644" s="11" t="s">
        <v>6492</v>
      </c>
      <c r="AM644" s="36">
        <v>0</v>
      </c>
      <c r="AN644" s="36">
        <v>0</v>
      </c>
      <c r="AO644" s="36">
        <v>0</v>
      </c>
      <c r="AP644" s="36">
        <v>0</v>
      </c>
      <c r="AQ644" s="36">
        <v>0</v>
      </c>
      <c r="AR644" s="36">
        <v>0</v>
      </c>
      <c r="AS644" s="36">
        <v>0</v>
      </c>
      <c r="AT644" s="35">
        <v>0</v>
      </c>
      <c r="AU644" s="35">
        <v>0</v>
      </c>
      <c r="AV644" s="36">
        <v>0</v>
      </c>
      <c r="AW644" s="36">
        <v>0</v>
      </c>
      <c r="AX644" s="36">
        <v>1</v>
      </c>
      <c r="AY644" s="36">
        <v>0</v>
      </c>
      <c r="AZ644" s="36">
        <v>0</v>
      </c>
      <c r="BR644" s="11"/>
      <c r="BV644" s="11"/>
    </row>
    <row r="645" spans="1:74">
      <c r="A645" s="125" t="s">
        <v>720</v>
      </c>
      <c r="B645" s="125" t="s">
        <v>4312</v>
      </c>
      <c r="C645" s="140">
        <v>2</v>
      </c>
      <c r="D645" s="139">
        <v>2</v>
      </c>
      <c r="E645" s="140">
        <v>0</v>
      </c>
      <c r="F645" s="140">
        <v>1</v>
      </c>
      <c r="G645" s="140">
        <v>0</v>
      </c>
      <c r="H645" s="140">
        <v>1</v>
      </c>
      <c r="I645" s="140">
        <v>0</v>
      </c>
      <c r="J645" s="114">
        <f t="shared" si="90"/>
        <v>2</v>
      </c>
      <c r="K645" s="23"/>
      <c r="L645" s="71"/>
      <c r="S645" s="46" t="s">
        <v>6489</v>
      </c>
      <c r="T645" s="47">
        <v>6</v>
      </c>
      <c r="U645" s="47">
        <v>49</v>
      </c>
      <c r="V645" s="47">
        <v>34</v>
      </c>
      <c r="W645" s="47">
        <v>220</v>
      </c>
      <c r="X645" s="47">
        <v>51</v>
      </c>
      <c r="Y645" s="14">
        <f t="shared" si="91"/>
        <v>360</v>
      </c>
      <c r="AL645" s="11" t="s">
        <v>6493</v>
      </c>
      <c r="AM645" s="36">
        <v>0</v>
      </c>
      <c r="AN645" s="36">
        <v>0</v>
      </c>
      <c r="AO645" s="36">
        <v>0</v>
      </c>
      <c r="AP645" s="36">
        <v>0</v>
      </c>
      <c r="AQ645" s="36">
        <v>0</v>
      </c>
      <c r="AR645" s="36">
        <v>0</v>
      </c>
      <c r="AS645" s="36">
        <v>0</v>
      </c>
      <c r="AT645" s="35">
        <v>0</v>
      </c>
      <c r="AU645" s="35">
        <v>0</v>
      </c>
      <c r="AV645" s="36">
        <v>0</v>
      </c>
      <c r="AW645" s="36">
        <v>0</v>
      </c>
      <c r="AX645" s="36">
        <v>1</v>
      </c>
      <c r="AY645" s="36">
        <v>0</v>
      </c>
      <c r="AZ645" s="36">
        <v>0</v>
      </c>
      <c r="BR645" s="11"/>
      <c r="BV645" s="11"/>
    </row>
    <row r="646" spans="1:74">
      <c r="A646" s="125" t="s">
        <v>720</v>
      </c>
      <c r="B646" s="125" t="s">
        <v>1117</v>
      </c>
      <c r="C646" s="140">
        <v>563</v>
      </c>
      <c r="D646" s="139">
        <v>561</v>
      </c>
      <c r="E646" s="140">
        <v>8</v>
      </c>
      <c r="F646" s="140">
        <v>18</v>
      </c>
      <c r="G646" s="140">
        <v>11</v>
      </c>
      <c r="H646" s="140">
        <v>96</v>
      </c>
      <c r="I646" s="140">
        <v>428</v>
      </c>
      <c r="J646" s="114">
        <f t="shared" si="90"/>
        <v>561</v>
      </c>
      <c r="K646" s="23"/>
      <c r="L646" s="71">
        <f>SUM(J642:J646)</f>
        <v>646</v>
      </c>
      <c r="T646" s="11">
        <f>SUM(T638:T645)</f>
        <v>14</v>
      </c>
      <c r="U646" s="11">
        <f>SUM(U638:U645)</f>
        <v>115</v>
      </c>
      <c r="V646" s="11">
        <f>SUM(V638:V645)</f>
        <v>48</v>
      </c>
      <c r="W646" s="11">
        <f>SUM(W638:W645)</f>
        <v>460</v>
      </c>
      <c r="X646" s="11">
        <f>SUM(X638:X645)</f>
        <v>715</v>
      </c>
      <c r="Y646" s="14">
        <f t="shared" si="91"/>
        <v>1352</v>
      </c>
      <c r="AL646" s="11" t="s">
        <v>6494</v>
      </c>
      <c r="AM646" s="36">
        <v>364</v>
      </c>
      <c r="AN646" s="36">
        <v>349</v>
      </c>
      <c r="AO646" s="36">
        <v>510</v>
      </c>
      <c r="AP646" s="36">
        <v>535</v>
      </c>
      <c r="AQ646" s="36">
        <v>579</v>
      </c>
      <c r="AR646" s="36">
        <v>91</v>
      </c>
      <c r="AS646" s="36">
        <v>181</v>
      </c>
      <c r="AT646" s="35">
        <v>166</v>
      </c>
      <c r="AU646" s="35">
        <v>123</v>
      </c>
      <c r="AV646" s="36">
        <v>6</v>
      </c>
      <c r="AW646" s="36">
        <v>0</v>
      </c>
      <c r="AX646" s="36">
        <v>1</v>
      </c>
      <c r="AY646" s="36">
        <v>0</v>
      </c>
      <c r="AZ646" s="36">
        <v>0</v>
      </c>
      <c r="BR646" s="11"/>
      <c r="BV646" s="11"/>
    </row>
    <row r="647" spans="1:74">
      <c r="A647" s="76" t="s">
        <v>245</v>
      </c>
      <c r="B647" s="76" t="s">
        <v>1105</v>
      </c>
      <c r="C647" s="129">
        <v>157</v>
      </c>
      <c r="D647" s="141">
        <v>148</v>
      </c>
      <c r="E647" s="129">
        <v>0</v>
      </c>
      <c r="F647" s="129">
        <v>19</v>
      </c>
      <c r="G647" s="129">
        <v>5</v>
      </c>
      <c r="H647" s="129">
        <v>124</v>
      </c>
      <c r="I647" s="129">
        <v>0</v>
      </c>
      <c r="J647" s="115">
        <f t="shared" si="90"/>
        <v>148</v>
      </c>
      <c r="K647" s="123"/>
      <c r="L647" s="124"/>
      <c r="AT647" s="51"/>
      <c r="AU647" s="51"/>
      <c r="BR647" s="11"/>
      <c r="BV647" s="11"/>
    </row>
    <row r="648" spans="1:74">
      <c r="A648" s="76" t="s">
        <v>245</v>
      </c>
      <c r="B648" s="76" t="s">
        <v>1372</v>
      </c>
      <c r="C648" s="129">
        <v>110</v>
      </c>
      <c r="D648" s="141">
        <v>101</v>
      </c>
      <c r="E648" s="129">
        <v>0</v>
      </c>
      <c r="F648" s="129">
        <v>14</v>
      </c>
      <c r="G648" s="129">
        <v>13</v>
      </c>
      <c r="H648" s="129">
        <v>74</v>
      </c>
      <c r="I648" s="129">
        <v>0</v>
      </c>
      <c r="J648" s="115">
        <f t="shared" si="90"/>
        <v>101</v>
      </c>
      <c r="K648" s="123"/>
      <c r="L648" s="124"/>
      <c r="S648" s="14" t="s">
        <v>6496</v>
      </c>
      <c r="T648" s="14" t="s">
        <v>197</v>
      </c>
      <c r="U648" s="14" t="s">
        <v>209</v>
      </c>
      <c r="V648" s="14" t="s">
        <v>186</v>
      </c>
      <c r="W648" s="14" t="s">
        <v>84</v>
      </c>
      <c r="X648" s="14" t="s">
        <v>240</v>
      </c>
      <c r="Y648" s="14" t="s">
        <v>545</v>
      </c>
      <c r="AL648" s="11" t="s">
        <v>5</v>
      </c>
      <c r="AM648" s="11" t="s">
        <v>6504</v>
      </c>
      <c r="AN648" s="11" t="s">
        <v>6463</v>
      </c>
      <c r="AO648" s="11" t="s">
        <v>6464</v>
      </c>
      <c r="AP648" s="11" t="s">
        <v>6465</v>
      </c>
      <c r="AQ648" s="11" t="s">
        <v>6466</v>
      </c>
      <c r="AR648" s="11" t="s">
        <v>6467</v>
      </c>
      <c r="AS648" s="11" t="s">
        <v>6468</v>
      </c>
      <c r="AT648" s="51" t="s">
        <v>6469</v>
      </c>
      <c r="AU648" s="51" t="s">
        <v>6470</v>
      </c>
      <c r="AV648" s="11" t="s">
        <v>6471</v>
      </c>
      <c r="AW648" s="11" t="s">
        <v>6472</v>
      </c>
      <c r="AX648" s="11" t="s">
        <v>6473</v>
      </c>
      <c r="AY648" s="11" t="s">
        <v>6474</v>
      </c>
      <c r="AZ648" s="11" t="s">
        <v>6475</v>
      </c>
      <c r="BR648" s="11"/>
      <c r="BV648" s="11"/>
    </row>
    <row r="649" spans="1:74">
      <c r="A649" s="76" t="s">
        <v>245</v>
      </c>
      <c r="B649" s="76" t="s">
        <v>1099</v>
      </c>
      <c r="C649" s="129">
        <v>5</v>
      </c>
      <c r="D649" s="141">
        <v>5</v>
      </c>
      <c r="E649" s="129">
        <v>0</v>
      </c>
      <c r="F649" s="129">
        <v>4</v>
      </c>
      <c r="G649" s="129">
        <v>0</v>
      </c>
      <c r="H649" s="129">
        <v>1</v>
      </c>
      <c r="I649" s="129">
        <v>0</v>
      </c>
      <c r="J649" s="115">
        <f t="shared" si="90"/>
        <v>5</v>
      </c>
      <c r="K649" s="123"/>
      <c r="L649" s="124"/>
      <c r="S649" s="14" t="s">
        <v>6523</v>
      </c>
      <c r="T649" s="98">
        <v>0</v>
      </c>
      <c r="U649" s="98">
        <v>0</v>
      </c>
      <c r="V649" s="56">
        <v>0</v>
      </c>
      <c r="W649" s="56">
        <v>0</v>
      </c>
      <c r="X649" s="56">
        <v>0</v>
      </c>
      <c r="Y649" s="14">
        <f t="shared" ref="Y649:Y657" si="92">SUM(T649:X649)</f>
        <v>0</v>
      </c>
      <c r="AL649" s="11" t="s">
        <v>6497</v>
      </c>
      <c r="AM649" s="36">
        <v>3</v>
      </c>
      <c r="AN649" s="36">
        <v>0</v>
      </c>
      <c r="AO649" s="36">
        <v>1</v>
      </c>
      <c r="AP649" s="36">
        <v>1</v>
      </c>
      <c r="AQ649" s="36">
        <v>1</v>
      </c>
      <c r="AR649" s="36">
        <v>0</v>
      </c>
      <c r="AS649" s="36">
        <v>0</v>
      </c>
      <c r="AT649" s="35">
        <v>0</v>
      </c>
      <c r="AU649" s="35">
        <v>0</v>
      </c>
      <c r="AV649" s="36">
        <v>1</v>
      </c>
      <c r="AW649" s="36">
        <v>2</v>
      </c>
      <c r="AX649" s="36">
        <v>1</v>
      </c>
      <c r="AY649" s="36">
        <v>1</v>
      </c>
      <c r="AZ649" s="36">
        <v>0</v>
      </c>
      <c r="BR649" s="11"/>
      <c r="BV649" s="11"/>
    </row>
    <row r="650" spans="1:74">
      <c r="A650" s="76" t="s">
        <v>245</v>
      </c>
      <c r="B650" s="76" t="s">
        <v>4312</v>
      </c>
      <c r="C650" s="129">
        <v>1</v>
      </c>
      <c r="D650" s="141">
        <v>1</v>
      </c>
      <c r="E650" s="129">
        <v>0</v>
      </c>
      <c r="F650" s="129">
        <v>1</v>
      </c>
      <c r="G650" s="129">
        <v>0</v>
      </c>
      <c r="H650" s="129">
        <v>0</v>
      </c>
      <c r="I650" s="129">
        <v>0</v>
      </c>
      <c r="J650" s="115">
        <f t="shared" si="90"/>
        <v>1</v>
      </c>
      <c r="K650" s="123"/>
      <c r="L650" s="124"/>
      <c r="S650" s="14" t="s">
        <v>6524</v>
      </c>
      <c r="T650" s="56">
        <v>0</v>
      </c>
      <c r="U650" s="56">
        <v>0</v>
      </c>
      <c r="V650" s="56">
        <v>0</v>
      </c>
      <c r="W650" s="56">
        <v>0</v>
      </c>
      <c r="X650" s="56">
        <v>0</v>
      </c>
      <c r="Y650" s="14">
        <f t="shared" si="92"/>
        <v>0</v>
      </c>
      <c r="AL650" s="11" t="s">
        <v>6498</v>
      </c>
      <c r="AM650" s="36">
        <v>3</v>
      </c>
      <c r="AN650" s="36">
        <v>3</v>
      </c>
      <c r="AO650" s="36">
        <v>1</v>
      </c>
      <c r="AP650" s="36">
        <v>1</v>
      </c>
      <c r="AQ650" s="36">
        <v>1</v>
      </c>
      <c r="AR650" s="36">
        <v>0</v>
      </c>
      <c r="AS650" s="36">
        <v>0</v>
      </c>
      <c r="AT650" s="35">
        <v>0</v>
      </c>
      <c r="AU650" s="35">
        <v>1</v>
      </c>
      <c r="AV650" s="36">
        <v>1</v>
      </c>
      <c r="AW650" s="36">
        <v>0</v>
      </c>
      <c r="AX650" s="36">
        <v>0</v>
      </c>
      <c r="AY650" s="36">
        <v>1</v>
      </c>
      <c r="AZ650" s="36">
        <v>0</v>
      </c>
      <c r="BR650" s="11"/>
      <c r="BV650" s="11"/>
    </row>
    <row r="651" spans="1:74">
      <c r="A651" s="142" t="s">
        <v>245</v>
      </c>
      <c r="B651" s="142" t="s">
        <v>1117</v>
      </c>
      <c r="C651" s="143">
        <v>105</v>
      </c>
      <c r="D651" s="144">
        <v>105</v>
      </c>
      <c r="E651" s="143">
        <v>6</v>
      </c>
      <c r="F651" s="143">
        <v>11</v>
      </c>
      <c r="G651" s="143">
        <v>16</v>
      </c>
      <c r="H651" s="143">
        <v>21</v>
      </c>
      <c r="I651" s="143">
        <v>51</v>
      </c>
      <c r="J651" s="145">
        <f t="shared" si="90"/>
        <v>105</v>
      </c>
      <c r="K651" s="123"/>
      <c r="L651" s="124">
        <f>SUM(J647:J651)</f>
        <v>360</v>
      </c>
      <c r="S651" s="14" t="s">
        <v>6525</v>
      </c>
      <c r="T651" s="98">
        <v>0</v>
      </c>
      <c r="U651" s="98">
        <v>0</v>
      </c>
      <c r="V651" s="56">
        <v>0</v>
      </c>
      <c r="W651" s="56">
        <v>0</v>
      </c>
      <c r="X651" s="56">
        <v>0</v>
      </c>
      <c r="Y651" s="14">
        <f t="shared" si="92"/>
        <v>0</v>
      </c>
      <c r="AL651" s="11" t="s">
        <v>6499</v>
      </c>
      <c r="AM651" s="36">
        <v>10</v>
      </c>
      <c r="AN651" s="36">
        <v>3</v>
      </c>
      <c r="AO651" s="36">
        <v>5</v>
      </c>
      <c r="AP651" s="36">
        <v>3</v>
      </c>
      <c r="AQ651" s="36">
        <v>2</v>
      </c>
      <c r="AR651" s="36">
        <v>0</v>
      </c>
      <c r="AS651" s="36">
        <v>0</v>
      </c>
      <c r="AT651" s="35">
        <v>0</v>
      </c>
      <c r="AU651" s="35">
        <v>1</v>
      </c>
      <c r="AV651" s="36">
        <v>1</v>
      </c>
      <c r="AW651" s="36">
        <v>0</v>
      </c>
      <c r="AX651" s="36">
        <v>0</v>
      </c>
      <c r="AY651" s="36">
        <v>1</v>
      </c>
      <c r="AZ651" s="36">
        <v>0</v>
      </c>
      <c r="BR651" s="11"/>
      <c r="BV651" s="11"/>
    </row>
    <row r="652" spans="1:74">
      <c r="A652" s="146" t="s">
        <v>6506</v>
      </c>
      <c r="B652" s="147"/>
      <c r="C652" s="148">
        <f t="shared" ref="C652:J652" si="93">SUM(C637:C651)</f>
        <v>1409</v>
      </c>
      <c r="D652" s="148">
        <f t="shared" si="93"/>
        <v>1352</v>
      </c>
      <c r="E652" s="148">
        <f t="shared" si="93"/>
        <v>14</v>
      </c>
      <c r="F652" s="148">
        <f t="shared" si="93"/>
        <v>115</v>
      </c>
      <c r="G652" s="148">
        <f t="shared" si="93"/>
        <v>48</v>
      </c>
      <c r="H652" s="148">
        <f t="shared" si="93"/>
        <v>460</v>
      </c>
      <c r="I652" s="148">
        <f t="shared" si="93"/>
        <v>715</v>
      </c>
      <c r="J652" s="148">
        <f t="shared" si="93"/>
        <v>1352</v>
      </c>
      <c r="K652" s="149"/>
      <c r="L652" s="149">
        <f>SUM(L637:L651)</f>
        <v>1352</v>
      </c>
      <c r="S652" s="14" t="s">
        <v>6526</v>
      </c>
      <c r="T652" s="41">
        <v>0</v>
      </c>
      <c r="U652" s="41">
        <v>0</v>
      </c>
      <c r="V652" s="41">
        <v>0</v>
      </c>
      <c r="W652" s="41">
        <v>0</v>
      </c>
      <c r="X652" s="41">
        <v>0</v>
      </c>
      <c r="Y652" s="14">
        <f t="shared" si="92"/>
        <v>0</v>
      </c>
      <c r="AL652" s="11" t="s">
        <v>6500</v>
      </c>
      <c r="AM652" s="36">
        <v>51</v>
      </c>
      <c r="AN652" s="36">
        <v>46</v>
      </c>
      <c r="AO652" s="36">
        <v>37</v>
      </c>
      <c r="AP652" s="36">
        <v>28</v>
      </c>
      <c r="AQ652" s="36">
        <v>23</v>
      </c>
      <c r="AR652" s="36">
        <v>12</v>
      </c>
      <c r="AS652" s="36">
        <v>18</v>
      </c>
      <c r="AT652" s="35">
        <v>8</v>
      </c>
      <c r="AU652" s="35">
        <v>10</v>
      </c>
      <c r="AV652" s="36">
        <v>4</v>
      </c>
      <c r="AW652" s="36">
        <v>1</v>
      </c>
      <c r="AX652" s="36">
        <v>5</v>
      </c>
      <c r="AY652" s="36">
        <v>3</v>
      </c>
      <c r="AZ652" s="36">
        <v>0</v>
      </c>
      <c r="BR652" s="11"/>
      <c r="BV652" s="11"/>
    </row>
    <row r="653" spans="1:74">
      <c r="A653" s="111"/>
      <c r="B653" s="111"/>
      <c r="C653" s="29"/>
      <c r="D653" s="29"/>
      <c r="E653" s="71"/>
      <c r="F653" s="71"/>
      <c r="G653" s="71"/>
      <c r="H653" s="71"/>
      <c r="I653" s="71"/>
      <c r="J653" s="71"/>
      <c r="K653" s="23"/>
      <c r="L653" s="71"/>
      <c r="S653" s="14" t="s">
        <v>6457</v>
      </c>
      <c r="T653" s="41">
        <v>0</v>
      </c>
      <c r="U653" s="41">
        <v>0</v>
      </c>
      <c r="V653" s="41">
        <v>0</v>
      </c>
      <c r="W653" s="41">
        <v>0</v>
      </c>
      <c r="X653" s="41">
        <v>0</v>
      </c>
      <c r="Y653" s="14">
        <f t="shared" si="92"/>
        <v>0</v>
      </c>
      <c r="AL653" s="11" t="s">
        <v>6501</v>
      </c>
      <c r="AM653" s="36">
        <v>713</v>
      </c>
      <c r="AN653" s="36">
        <v>352</v>
      </c>
      <c r="AO653" s="36">
        <v>266</v>
      </c>
      <c r="AP653" s="36">
        <v>249</v>
      </c>
      <c r="AQ653" s="36">
        <v>156</v>
      </c>
      <c r="AR653" s="36">
        <v>84</v>
      </c>
      <c r="AS653" s="36">
        <v>62</v>
      </c>
      <c r="AT653" s="35">
        <v>82</v>
      </c>
      <c r="AU653" s="35">
        <v>42</v>
      </c>
      <c r="AV653" s="36">
        <v>52</v>
      </c>
      <c r="AW653" s="36">
        <v>37</v>
      </c>
      <c r="AX653" s="36">
        <v>17</v>
      </c>
      <c r="AY653" s="36">
        <v>19</v>
      </c>
      <c r="AZ653" s="36">
        <v>37</v>
      </c>
      <c r="BR653" s="11"/>
      <c r="BV653" s="11"/>
    </row>
    <row r="654" spans="1:74">
      <c r="A654" s="111"/>
      <c r="B654" s="111"/>
      <c r="C654" s="29"/>
      <c r="D654" s="29"/>
      <c r="E654" s="71"/>
      <c r="F654" s="71"/>
      <c r="G654" s="71"/>
      <c r="H654" s="71"/>
      <c r="I654" s="71"/>
      <c r="J654" s="71"/>
      <c r="K654" s="23"/>
      <c r="L654" s="71"/>
      <c r="S654" s="46" t="s">
        <v>6460</v>
      </c>
      <c r="T654" s="47">
        <v>0</v>
      </c>
      <c r="U654" s="47">
        <v>9</v>
      </c>
      <c r="V654" s="47">
        <v>0</v>
      </c>
      <c r="W654" s="47">
        <v>25</v>
      </c>
      <c r="X654" s="47">
        <v>0</v>
      </c>
      <c r="Y654" s="14">
        <f t="shared" si="92"/>
        <v>34</v>
      </c>
      <c r="AL654" s="11" t="s">
        <v>6494</v>
      </c>
      <c r="AM654" s="36">
        <v>364</v>
      </c>
      <c r="AN654" s="36">
        <v>349</v>
      </c>
      <c r="AO654" s="36">
        <v>510</v>
      </c>
      <c r="AP654" s="36">
        <v>535</v>
      </c>
      <c r="AQ654" s="36">
        <v>579</v>
      </c>
      <c r="AR654" s="36">
        <v>91</v>
      </c>
      <c r="AS654" s="36">
        <v>181</v>
      </c>
      <c r="AT654" s="35">
        <v>166</v>
      </c>
      <c r="AU654" s="35">
        <v>123</v>
      </c>
      <c r="AV654" s="36">
        <v>6</v>
      </c>
      <c r="AW654" s="36">
        <v>0</v>
      </c>
      <c r="AX654" s="36">
        <v>1</v>
      </c>
      <c r="AY654" s="36">
        <v>0</v>
      </c>
      <c r="AZ654" s="36">
        <v>0</v>
      </c>
      <c r="BR654" s="11"/>
      <c r="BV654" s="11"/>
    </row>
    <row r="655" spans="1:74">
      <c r="A655" s="111"/>
      <c r="B655" s="111"/>
      <c r="C655" s="29"/>
      <c r="D655" s="29"/>
      <c r="E655" s="71"/>
      <c r="F655" s="71"/>
      <c r="G655" s="71"/>
      <c r="H655" s="71"/>
      <c r="I655" s="71"/>
      <c r="J655" s="71"/>
      <c r="K655" s="23"/>
      <c r="L655" s="71"/>
      <c r="S655" s="14" t="s">
        <v>6461</v>
      </c>
      <c r="T655" s="41">
        <v>0</v>
      </c>
      <c r="U655" s="41">
        <v>17</v>
      </c>
      <c r="V655" s="41">
        <v>0</v>
      </c>
      <c r="W655" s="41">
        <v>47</v>
      </c>
      <c r="X655" s="41">
        <v>0</v>
      </c>
      <c r="Y655" s="14">
        <f t="shared" si="92"/>
        <v>64</v>
      </c>
      <c r="AL655" s="11" t="s">
        <v>6502</v>
      </c>
      <c r="AM655" s="36">
        <v>1</v>
      </c>
      <c r="AN655" s="36">
        <v>28</v>
      </c>
      <c r="AO655" s="36">
        <v>72</v>
      </c>
      <c r="AP655" s="36">
        <v>273</v>
      </c>
      <c r="AQ655" s="36">
        <v>355</v>
      </c>
      <c r="AR655" s="36">
        <v>161</v>
      </c>
      <c r="AS655" s="36">
        <v>145</v>
      </c>
      <c r="AT655" s="35">
        <v>92</v>
      </c>
      <c r="AU655" s="35">
        <v>72</v>
      </c>
      <c r="AV655" s="36">
        <v>60</v>
      </c>
      <c r="AW655" s="36">
        <v>43</v>
      </c>
      <c r="AX655" s="36">
        <v>40</v>
      </c>
      <c r="AY655" s="36">
        <v>31</v>
      </c>
      <c r="AZ655" s="36">
        <v>39</v>
      </c>
      <c r="BR655" s="11"/>
      <c r="BV655" s="11"/>
    </row>
    <row r="656" spans="1:74">
      <c r="A656" s="111"/>
      <c r="B656" s="111"/>
      <c r="C656" s="29"/>
      <c r="D656" s="29"/>
      <c r="E656" s="71"/>
      <c r="F656" s="71"/>
      <c r="G656" s="71"/>
      <c r="H656" s="71"/>
      <c r="I656" s="71"/>
      <c r="J656" s="71"/>
      <c r="K656" s="23"/>
      <c r="L656" s="71"/>
      <c r="S656" s="46" t="s">
        <v>6489</v>
      </c>
      <c r="T656" s="47">
        <v>0</v>
      </c>
      <c r="U656" s="47">
        <v>19</v>
      </c>
      <c r="V656" s="47">
        <v>5</v>
      </c>
      <c r="W656" s="47">
        <v>124</v>
      </c>
      <c r="X656" s="47">
        <v>0</v>
      </c>
      <c r="Y656" s="14">
        <f t="shared" si="92"/>
        <v>148</v>
      </c>
      <c r="AL656" s="64" t="s">
        <v>6495</v>
      </c>
      <c r="AM656" s="65">
        <v>0</v>
      </c>
      <c r="AN656" s="65">
        <v>0</v>
      </c>
      <c r="AO656" s="65">
        <v>0</v>
      </c>
      <c r="AP656" s="65">
        <v>0</v>
      </c>
      <c r="AQ656" s="65">
        <v>0</v>
      </c>
      <c r="AR656" s="65">
        <v>415</v>
      </c>
      <c r="AS656" s="65">
        <v>435</v>
      </c>
      <c r="AT656" s="117">
        <v>345</v>
      </c>
      <c r="AU656" s="117">
        <v>433</v>
      </c>
      <c r="AV656" s="65">
        <v>457</v>
      </c>
      <c r="AW656" s="65">
        <v>568</v>
      </c>
      <c r="AX656" s="65">
        <v>453</v>
      </c>
      <c r="AY656" s="65">
        <v>391</v>
      </c>
      <c r="AZ656" s="65">
        <v>236</v>
      </c>
      <c r="BR656" s="11"/>
      <c r="BV656" s="11"/>
    </row>
    <row r="657" spans="1:74">
      <c r="A657" s="111"/>
      <c r="B657" s="111"/>
      <c r="C657" s="29"/>
      <c r="D657" s="29"/>
      <c r="E657" s="71"/>
      <c r="F657" s="71"/>
      <c r="G657" s="71"/>
      <c r="H657" s="71"/>
      <c r="I657" s="71"/>
      <c r="J657" s="71"/>
      <c r="K657" s="23"/>
      <c r="L657" s="71"/>
      <c r="S657" s="61"/>
      <c r="T657" s="19">
        <f>SUM(T649:T656)</f>
        <v>0</v>
      </c>
      <c r="U657" s="19">
        <f>SUM(U649:U656)</f>
        <v>45</v>
      </c>
      <c r="V657" s="19">
        <f>SUM(V649:V656)</f>
        <v>5</v>
      </c>
      <c r="W657" s="19">
        <f>SUM(W649:W656)</f>
        <v>196</v>
      </c>
      <c r="X657" s="19">
        <f>SUM(X649:X656)</f>
        <v>0</v>
      </c>
      <c r="Y657" s="14">
        <f t="shared" si="92"/>
        <v>246</v>
      </c>
      <c r="AL657" s="11" t="s">
        <v>6509</v>
      </c>
      <c r="AM657" s="36">
        <v>0</v>
      </c>
      <c r="AN657" s="36">
        <v>0</v>
      </c>
      <c r="AO657" s="36">
        <v>0</v>
      </c>
      <c r="AP657" s="36">
        <v>0</v>
      </c>
      <c r="AQ657" s="36">
        <v>2</v>
      </c>
      <c r="AR657" s="36">
        <v>15</v>
      </c>
      <c r="AS657" s="36">
        <v>39</v>
      </c>
      <c r="AT657" s="35">
        <v>174</v>
      </c>
      <c r="AU657" s="35">
        <v>257</v>
      </c>
      <c r="AV657" s="36">
        <v>409</v>
      </c>
      <c r="AW657" s="36">
        <v>233</v>
      </c>
      <c r="AX657" s="36">
        <v>203</v>
      </c>
      <c r="AY657" s="36">
        <v>114</v>
      </c>
      <c r="AZ657" s="36">
        <v>154</v>
      </c>
      <c r="BR657" s="11"/>
      <c r="BV657" s="11"/>
    </row>
    <row r="658" spans="1:74">
      <c r="A658" s="111"/>
      <c r="B658" s="136"/>
      <c r="C658" s="84"/>
      <c r="D658" s="84"/>
      <c r="E658" s="84"/>
      <c r="F658" s="84"/>
      <c r="G658" s="84"/>
      <c r="H658" s="84"/>
      <c r="I658" s="84"/>
      <c r="J658" s="84"/>
      <c r="K658" s="84"/>
      <c r="L658" s="84"/>
      <c r="S658" s="61"/>
      <c r="T658" s="19"/>
      <c r="U658" s="19"/>
      <c r="V658" s="19"/>
      <c r="W658" s="19"/>
      <c r="X658" s="19"/>
      <c r="Y658" s="19"/>
      <c r="AL658" s="64" t="s">
        <v>6510</v>
      </c>
      <c r="AM658" s="65">
        <v>0</v>
      </c>
      <c r="AN658" s="65">
        <v>0</v>
      </c>
      <c r="AO658" s="65">
        <v>0</v>
      </c>
      <c r="AP658" s="65">
        <v>0</v>
      </c>
      <c r="AQ658" s="65">
        <v>0</v>
      </c>
      <c r="AR658" s="65">
        <v>0</v>
      </c>
      <c r="AS658" s="65">
        <v>0</v>
      </c>
      <c r="AT658" s="65">
        <v>0</v>
      </c>
      <c r="AU658" s="65">
        <v>0</v>
      </c>
      <c r="AV658" s="65">
        <v>2</v>
      </c>
      <c r="AW658" s="65">
        <v>10</v>
      </c>
      <c r="AX658" s="65">
        <v>51</v>
      </c>
      <c r="AY658" s="65">
        <v>115</v>
      </c>
      <c r="AZ658" s="65">
        <v>428</v>
      </c>
      <c r="BR658" s="11"/>
      <c r="BV658" s="11"/>
    </row>
    <row r="659" spans="1:74">
      <c r="A659" s="61"/>
      <c r="B659" s="61"/>
      <c r="C659" s="61"/>
      <c r="D659" s="61"/>
      <c r="E659" s="61"/>
      <c r="F659" s="61"/>
      <c r="G659" s="61"/>
      <c r="H659" s="61"/>
      <c r="I659" s="61"/>
      <c r="J659" s="61"/>
      <c r="K659" s="61"/>
      <c r="S659" s="14" t="s">
        <v>6507</v>
      </c>
      <c r="T659" s="14" t="s">
        <v>197</v>
      </c>
      <c r="U659" s="14" t="s">
        <v>209</v>
      </c>
      <c r="V659" s="14" t="s">
        <v>186</v>
      </c>
      <c r="W659" s="14" t="s">
        <v>84</v>
      </c>
      <c r="X659" s="14" t="s">
        <v>240</v>
      </c>
      <c r="Y659" s="14" t="s">
        <v>6508</v>
      </c>
      <c r="AL659" s="11" t="s">
        <v>6511</v>
      </c>
      <c r="AM659" s="36">
        <v>0</v>
      </c>
      <c r="AN659" s="36">
        <v>0</v>
      </c>
      <c r="AO659" s="36">
        <v>0</v>
      </c>
      <c r="AP659" s="36">
        <v>0</v>
      </c>
      <c r="AQ659" s="36">
        <v>0</v>
      </c>
      <c r="AR659" s="36">
        <v>0</v>
      </c>
      <c r="AS659" s="36">
        <v>0</v>
      </c>
      <c r="AT659" s="36">
        <v>0</v>
      </c>
      <c r="AU659" s="36">
        <v>0</v>
      </c>
      <c r="AV659" s="36">
        <v>1</v>
      </c>
      <c r="AW659" s="36">
        <v>7</v>
      </c>
      <c r="AX659" s="36">
        <v>40</v>
      </c>
      <c r="AY659" s="36">
        <v>42</v>
      </c>
      <c r="AZ659" s="36">
        <v>161</v>
      </c>
      <c r="BR659" s="11"/>
      <c r="BV659" s="11"/>
    </row>
    <row r="660" spans="1:74">
      <c r="S660" s="14" t="s">
        <v>6523</v>
      </c>
      <c r="T660" s="98">
        <v>0</v>
      </c>
      <c r="U660" s="98">
        <v>0</v>
      </c>
      <c r="V660" s="56">
        <v>0</v>
      </c>
      <c r="W660" s="56">
        <v>0</v>
      </c>
      <c r="X660" s="56">
        <v>0</v>
      </c>
      <c r="Y660" s="15">
        <f t="shared" ref="Y660:Y668" si="94">SUM(T660:W660)</f>
        <v>0</v>
      </c>
      <c r="AL660" s="64" t="s">
        <v>6512</v>
      </c>
      <c r="AM660" s="65">
        <v>0</v>
      </c>
      <c r="AN660" s="65">
        <v>0</v>
      </c>
      <c r="AO660" s="65">
        <v>0</v>
      </c>
      <c r="AP660" s="65">
        <v>0</v>
      </c>
      <c r="AQ660" s="65">
        <v>0</v>
      </c>
      <c r="AR660" s="65">
        <v>0</v>
      </c>
      <c r="AS660" s="65">
        <v>0</v>
      </c>
      <c r="AT660" s="65">
        <v>0</v>
      </c>
      <c r="AU660" s="65">
        <v>0</v>
      </c>
      <c r="AV660" s="65">
        <v>0</v>
      </c>
      <c r="AW660" s="65">
        <v>0</v>
      </c>
      <c r="AX660" s="65">
        <v>13</v>
      </c>
      <c r="AY660" s="65">
        <v>33</v>
      </c>
      <c r="AZ660" s="65">
        <v>51</v>
      </c>
      <c r="BR660" s="11"/>
      <c r="BV660" s="11"/>
    </row>
    <row r="661" spans="1:74">
      <c r="S661" s="14" t="s">
        <v>6524</v>
      </c>
      <c r="T661" s="56">
        <v>0</v>
      </c>
      <c r="U661" s="56">
        <v>0</v>
      </c>
      <c r="V661" s="56">
        <v>0</v>
      </c>
      <c r="W661" s="56">
        <v>0</v>
      </c>
      <c r="X661" s="56">
        <v>0</v>
      </c>
      <c r="Y661" s="15">
        <f t="shared" si="94"/>
        <v>0</v>
      </c>
      <c r="BR661" s="11"/>
      <c r="BV661" s="11"/>
    </row>
    <row r="662" spans="1:74">
      <c r="S662" s="14" t="s">
        <v>6525</v>
      </c>
      <c r="T662" s="98">
        <v>0</v>
      </c>
      <c r="U662" s="98">
        <v>0</v>
      </c>
      <c r="V662" s="56">
        <v>0</v>
      </c>
      <c r="W662" s="56">
        <v>0</v>
      </c>
      <c r="X662" s="56">
        <v>0</v>
      </c>
      <c r="Y662" s="15">
        <f t="shared" si="94"/>
        <v>0</v>
      </c>
      <c r="BR662" s="11"/>
      <c r="BV662" s="11"/>
    </row>
    <row r="663" spans="1:74">
      <c r="S663" s="14" t="s">
        <v>6526</v>
      </c>
      <c r="T663" s="41">
        <v>0</v>
      </c>
      <c r="U663" s="41">
        <v>0</v>
      </c>
      <c r="V663" s="41">
        <v>0</v>
      </c>
      <c r="W663" s="41">
        <v>0</v>
      </c>
      <c r="X663" s="41">
        <v>0</v>
      </c>
      <c r="Y663" s="15">
        <f t="shared" si="94"/>
        <v>0</v>
      </c>
      <c r="BR663" s="11"/>
      <c r="BV663" s="11"/>
    </row>
    <row r="664" spans="1:74">
      <c r="S664" s="14" t="s">
        <v>6457</v>
      </c>
      <c r="T664" s="41">
        <v>0</v>
      </c>
      <c r="U664" s="41">
        <v>9</v>
      </c>
      <c r="V664" s="41">
        <v>0</v>
      </c>
      <c r="W664" s="41">
        <v>28</v>
      </c>
      <c r="X664" s="41">
        <v>0</v>
      </c>
      <c r="Y664" s="15">
        <f t="shared" si="94"/>
        <v>37</v>
      </c>
      <c r="BR664" s="11"/>
      <c r="BV664" s="11"/>
    </row>
    <row r="665" spans="1:74">
      <c r="S665" s="46" t="s">
        <v>6460</v>
      </c>
      <c r="T665" s="47">
        <v>0</v>
      </c>
      <c r="U665" s="47">
        <v>9</v>
      </c>
      <c r="V665" s="47">
        <v>0</v>
      </c>
      <c r="W665" s="47">
        <v>30</v>
      </c>
      <c r="X665" s="47">
        <v>236</v>
      </c>
      <c r="Y665" s="15">
        <f t="shared" si="94"/>
        <v>39</v>
      </c>
      <c r="BR665" s="11"/>
      <c r="BV665" s="11"/>
    </row>
    <row r="666" spans="1:74">
      <c r="S666" s="14" t="s">
        <v>6461</v>
      </c>
      <c r="T666" s="58">
        <v>8</v>
      </c>
      <c r="U666" s="58">
        <v>22</v>
      </c>
      <c r="V666" s="58">
        <v>14</v>
      </c>
      <c r="W666" s="58">
        <v>110</v>
      </c>
      <c r="X666" s="58">
        <v>428</v>
      </c>
      <c r="Y666" s="15">
        <f t="shared" si="94"/>
        <v>154</v>
      </c>
      <c r="BR666" s="11"/>
      <c r="BV666" s="11"/>
    </row>
    <row r="667" spans="1:74">
      <c r="S667" s="46" t="s">
        <v>6489</v>
      </c>
      <c r="T667" s="47">
        <v>6</v>
      </c>
      <c r="U667" s="47">
        <v>30</v>
      </c>
      <c r="V667" s="47">
        <v>29</v>
      </c>
      <c r="W667" s="47">
        <v>96</v>
      </c>
      <c r="X667" s="47">
        <v>51</v>
      </c>
      <c r="Y667" s="15">
        <f t="shared" si="94"/>
        <v>161</v>
      </c>
      <c r="BR667" s="11"/>
      <c r="BV667" s="11"/>
    </row>
    <row r="668" spans="1:74">
      <c r="S668" s="61"/>
      <c r="T668" s="19">
        <f>SUM(T660:T667)</f>
        <v>14</v>
      </c>
      <c r="U668" s="19">
        <f>SUM(U660:U667)</f>
        <v>70</v>
      </c>
      <c r="V668" s="19">
        <f>SUM(V660:V667)</f>
        <v>43</v>
      </c>
      <c r="W668" s="19">
        <f>SUM(W660:W667)</f>
        <v>264</v>
      </c>
      <c r="X668" s="19">
        <f>SUM(X660:X667)</f>
        <v>715</v>
      </c>
      <c r="Y668" s="15">
        <f t="shared" si="94"/>
        <v>391</v>
      </c>
      <c r="BR668" s="11"/>
      <c r="BV668" s="11"/>
    </row>
    <row r="671" spans="1:74" ht="42" customHeight="1">
      <c r="A671" s="150" t="s">
        <v>6474</v>
      </c>
      <c r="B671" s="150" t="s">
        <v>6433</v>
      </c>
      <c r="C671" s="150" t="s">
        <v>6423</v>
      </c>
      <c r="D671" s="150" t="s">
        <v>6444</v>
      </c>
      <c r="E671" s="150" t="s">
        <v>6445</v>
      </c>
      <c r="F671" s="150" t="s">
        <v>6446</v>
      </c>
      <c r="G671" s="150" t="s">
        <v>6447</v>
      </c>
      <c r="H671" s="150" t="s">
        <v>6448</v>
      </c>
      <c r="I671" s="150" t="s">
        <v>6449</v>
      </c>
      <c r="J671" s="34" t="s">
        <v>6451</v>
      </c>
      <c r="K671" s="21"/>
      <c r="L671" s="16" t="s">
        <v>6539</v>
      </c>
      <c r="S671" s="11" t="s">
        <v>6474</v>
      </c>
      <c r="AL671" s="17" t="s">
        <v>6453</v>
      </c>
      <c r="AM671" s="35" t="s">
        <v>6474</v>
      </c>
      <c r="AN671" s="36"/>
      <c r="AO671" s="36"/>
      <c r="AP671" s="36"/>
      <c r="BR671" s="11"/>
      <c r="BV671" s="11"/>
    </row>
    <row r="672" spans="1:74">
      <c r="A672" s="151" t="s">
        <v>675</v>
      </c>
      <c r="B672" s="151" t="s">
        <v>1372</v>
      </c>
      <c r="C672" s="152">
        <v>1</v>
      </c>
      <c r="D672" s="152">
        <v>1</v>
      </c>
      <c r="E672" s="98">
        <v>0</v>
      </c>
      <c r="F672" s="98">
        <v>1</v>
      </c>
      <c r="G672" s="56">
        <v>0</v>
      </c>
      <c r="H672" s="56">
        <v>0</v>
      </c>
      <c r="I672" s="56">
        <v>0</v>
      </c>
      <c r="J672" s="56">
        <f t="shared" ref="J672:J692" si="95">SUM(E672:I672)</f>
        <v>1</v>
      </c>
      <c r="K672" s="23"/>
      <c r="L672" s="71">
        <v>1</v>
      </c>
      <c r="S672" s="14" t="s">
        <v>6455</v>
      </c>
      <c r="T672" s="14" t="s">
        <v>197</v>
      </c>
      <c r="U672" s="14" t="s">
        <v>209</v>
      </c>
      <c r="V672" s="14" t="s">
        <v>186</v>
      </c>
      <c r="W672" s="14" t="s">
        <v>84</v>
      </c>
      <c r="X672" s="14" t="s">
        <v>240</v>
      </c>
      <c r="Y672" s="14" t="s">
        <v>545</v>
      </c>
      <c r="AL672" s="11" t="s">
        <v>6456</v>
      </c>
      <c r="AM672" s="36"/>
      <c r="AN672" s="36"/>
      <c r="AO672" s="36"/>
      <c r="AP672" s="36"/>
      <c r="BR672" s="11"/>
      <c r="BV672" s="11"/>
    </row>
    <row r="673" spans="1:74">
      <c r="A673" s="153" t="s">
        <v>6530</v>
      </c>
      <c r="B673" s="153" t="s">
        <v>1372</v>
      </c>
      <c r="C673" s="154">
        <v>1</v>
      </c>
      <c r="D673" s="154">
        <v>1</v>
      </c>
      <c r="E673" s="57">
        <v>0</v>
      </c>
      <c r="F673" s="57">
        <v>1</v>
      </c>
      <c r="G673" s="57">
        <v>0</v>
      </c>
      <c r="H673" s="57">
        <v>0</v>
      </c>
      <c r="I673" s="57">
        <v>0</v>
      </c>
      <c r="J673" s="57">
        <f t="shared" si="95"/>
        <v>1</v>
      </c>
      <c r="K673" s="123"/>
      <c r="L673" s="124">
        <v>1</v>
      </c>
      <c r="S673" s="14" t="s">
        <v>6523</v>
      </c>
      <c r="T673" s="98">
        <v>0</v>
      </c>
      <c r="U673" s="98">
        <v>1</v>
      </c>
      <c r="V673" s="56">
        <v>0</v>
      </c>
      <c r="W673" s="56">
        <v>0</v>
      </c>
      <c r="X673" s="56">
        <v>0</v>
      </c>
      <c r="Y673" s="14">
        <f t="shared" ref="Y673:Y681" si="96">SUM(T673:X673)</f>
        <v>1</v>
      </c>
      <c r="AL673" s="11" t="s">
        <v>6458</v>
      </c>
      <c r="AM673" s="36"/>
      <c r="AN673" s="36"/>
      <c r="AO673" s="36"/>
      <c r="AP673" s="36"/>
      <c r="BR673" s="11"/>
      <c r="BV673" s="11"/>
    </row>
    <row r="674" spans="1:74">
      <c r="A674" s="151" t="s">
        <v>6531</v>
      </c>
      <c r="B674" s="151" t="s">
        <v>1372</v>
      </c>
      <c r="C674" s="152">
        <v>1</v>
      </c>
      <c r="D674" s="152">
        <v>1</v>
      </c>
      <c r="E674" s="98">
        <v>0</v>
      </c>
      <c r="F674" s="98">
        <v>1</v>
      </c>
      <c r="G674" s="56">
        <v>0</v>
      </c>
      <c r="H674" s="56">
        <v>0</v>
      </c>
      <c r="I674" s="56">
        <v>0</v>
      </c>
      <c r="J674" s="56">
        <f t="shared" si="95"/>
        <v>1</v>
      </c>
      <c r="K674" s="23"/>
      <c r="L674" s="71">
        <v>1</v>
      </c>
      <c r="S674" s="14" t="s">
        <v>6524</v>
      </c>
      <c r="T674" s="56">
        <v>0</v>
      </c>
      <c r="U674" s="56">
        <v>1</v>
      </c>
      <c r="V674" s="56">
        <v>0</v>
      </c>
      <c r="W674" s="56">
        <v>0</v>
      </c>
      <c r="X674" s="56">
        <v>0</v>
      </c>
      <c r="Y674" s="14">
        <f t="shared" si="96"/>
        <v>1</v>
      </c>
      <c r="AM674" s="36"/>
      <c r="AN674" s="36"/>
      <c r="AO674" s="36"/>
      <c r="AP674" s="36"/>
      <c r="BR674" s="11"/>
      <c r="BV674" s="11"/>
    </row>
    <row r="675" spans="1:74">
      <c r="A675" s="153" t="s">
        <v>309</v>
      </c>
      <c r="B675" s="153" t="s">
        <v>1372</v>
      </c>
      <c r="C675" s="154">
        <v>1</v>
      </c>
      <c r="D675" s="154">
        <v>1</v>
      </c>
      <c r="E675" s="57">
        <v>0</v>
      </c>
      <c r="F675" s="57">
        <v>1</v>
      </c>
      <c r="G675" s="57">
        <v>0</v>
      </c>
      <c r="H675" s="57">
        <v>0</v>
      </c>
      <c r="I675" s="57">
        <v>0</v>
      </c>
      <c r="J675" s="57">
        <f t="shared" si="95"/>
        <v>1</v>
      </c>
      <c r="K675" s="123"/>
      <c r="L675" s="124"/>
      <c r="S675" s="14" t="s">
        <v>6525</v>
      </c>
      <c r="T675" s="98">
        <v>0</v>
      </c>
      <c r="U675" s="98">
        <v>1</v>
      </c>
      <c r="V675" s="56">
        <v>0</v>
      </c>
      <c r="W675" s="56">
        <v>0</v>
      </c>
      <c r="X675" s="56">
        <v>0</v>
      </c>
      <c r="Y675" s="14">
        <f t="shared" si="96"/>
        <v>1</v>
      </c>
      <c r="AL675" s="11" t="s">
        <v>5</v>
      </c>
      <c r="AM675" s="11" t="s">
        <v>6462</v>
      </c>
      <c r="AN675" s="11" t="s">
        <v>6463</v>
      </c>
      <c r="AO675" s="11" t="s">
        <v>6464</v>
      </c>
      <c r="AP675" s="11" t="s">
        <v>6465</v>
      </c>
      <c r="AQ675" s="11" t="s">
        <v>6466</v>
      </c>
      <c r="AR675" s="11" t="s">
        <v>6467</v>
      </c>
      <c r="AS675" s="11" t="s">
        <v>6468</v>
      </c>
      <c r="AT675" s="51" t="s">
        <v>6469</v>
      </c>
      <c r="AU675" s="51" t="s">
        <v>6470</v>
      </c>
      <c r="AV675" s="11" t="s">
        <v>6471</v>
      </c>
      <c r="AW675" s="11" t="s">
        <v>6472</v>
      </c>
      <c r="AX675" s="11" t="s">
        <v>6473</v>
      </c>
      <c r="AY675" s="11" t="s">
        <v>6474</v>
      </c>
      <c r="BR675" s="11"/>
      <c r="BV675" s="11"/>
    </row>
    <row r="676" spans="1:74">
      <c r="A676" s="153" t="s">
        <v>309</v>
      </c>
      <c r="B676" s="153" t="s">
        <v>1117</v>
      </c>
      <c r="C676" s="154">
        <v>2</v>
      </c>
      <c r="D676" s="154">
        <v>2</v>
      </c>
      <c r="E676" s="57">
        <v>0</v>
      </c>
      <c r="F676" s="57">
        <v>2</v>
      </c>
      <c r="G676" s="57">
        <v>0</v>
      </c>
      <c r="H676" s="57">
        <v>0</v>
      </c>
      <c r="I676" s="57">
        <v>0</v>
      </c>
      <c r="J676" s="57">
        <f t="shared" si="95"/>
        <v>2</v>
      </c>
      <c r="K676" s="123"/>
      <c r="L676" s="124">
        <v>3</v>
      </c>
      <c r="S676" s="14" t="s">
        <v>6526</v>
      </c>
      <c r="T676" s="41">
        <v>0</v>
      </c>
      <c r="U676" s="41">
        <v>3</v>
      </c>
      <c r="V676" s="41">
        <v>0</v>
      </c>
      <c r="W676" s="41">
        <v>0</v>
      </c>
      <c r="X676" s="41">
        <v>0</v>
      </c>
      <c r="Y676" s="14">
        <f t="shared" si="96"/>
        <v>3</v>
      </c>
      <c r="AL676" s="11" t="s">
        <v>6490</v>
      </c>
      <c r="AM676" s="36">
        <v>0</v>
      </c>
      <c r="AN676" s="36">
        <v>0</v>
      </c>
      <c r="AO676" s="36">
        <v>0</v>
      </c>
      <c r="AP676" s="36">
        <v>0</v>
      </c>
      <c r="AQ676" s="36">
        <v>0</v>
      </c>
      <c r="AR676" s="36">
        <v>0</v>
      </c>
      <c r="AS676" s="36">
        <v>0</v>
      </c>
      <c r="AT676" s="35">
        <v>0</v>
      </c>
      <c r="AU676" s="35">
        <v>0</v>
      </c>
      <c r="AV676" s="36">
        <v>0</v>
      </c>
      <c r="AW676" s="36">
        <v>0</v>
      </c>
      <c r="AX676" s="36">
        <v>0</v>
      </c>
      <c r="AY676" s="36">
        <v>0</v>
      </c>
      <c r="BR676" s="11"/>
      <c r="BV676" s="11"/>
    </row>
    <row r="677" spans="1:74">
      <c r="A677" s="151" t="s">
        <v>679</v>
      </c>
      <c r="B677" s="151" t="s">
        <v>1372</v>
      </c>
      <c r="C677" s="152">
        <v>2</v>
      </c>
      <c r="D677" s="152">
        <v>2</v>
      </c>
      <c r="E677" s="98">
        <v>0</v>
      </c>
      <c r="F677" s="98">
        <v>1</v>
      </c>
      <c r="G677" s="56">
        <v>0</v>
      </c>
      <c r="H677" s="56">
        <v>1</v>
      </c>
      <c r="I677" s="56">
        <v>0</v>
      </c>
      <c r="J677" s="56">
        <f t="shared" si="95"/>
        <v>2</v>
      </c>
      <c r="K677" s="23"/>
      <c r="L677" s="71"/>
      <c r="S677" s="14" t="s">
        <v>6457</v>
      </c>
      <c r="T677" s="41">
        <v>2</v>
      </c>
      <c r="U677" s="41">
        <v>5</v>
      </c>
      <c r="V677" s="41">
        <v>1</v>
      </c>
      <c r="W677" s="41">
        <v>11</v>
      </c>
      <c r="X677" s="41">
        <v>0</v>
      </c>
      <c r="Y677" s="14">
        <f t="shared" si="96"/>
        <v>19</v>
      </c>
      <c r="AL677" s="11" t="s">
        <v>6491</v>
      </c>
      <c r="AM677" s="36">
        <v>0</v>
      </c>
      <c r="AN677" s="36">
        <v>0</v>
      </c>
      <c r="AO677" s="36">
        <v>0</v>
      </c>
      <c r="AP677" s="36">
        <v>0</v>
      </c>
      <c r="AQ677" s="36">
        <v>0</v>
      </c>
      <c r="AR677" s="36">
        <v>0</v>
      </c>
      <c r="AS677" s="36">
        <v>0</v>
      </c>
      <c r="AT677" s="35">
        <v>0</v>
      </c>
      <c r="AU677" s="35">
        <v>0</v>
      </c>
      <c r="AV677" s="36">
        <v>0</v>
      </c>
      <c r="AW677" s="36">
        <v>0</v>
      </c>
      <c r="AX677" s="36">
        <v>0</v>
      </c>
      <c r="AY677" s="36">
        <v>0</v>
      </c>
      <c r="BR677" s="11"/>
      <c r="BV677" s="11"/>
    </row>
    <row r="678" spans="1:74">
      <c r="A678" s="151" t="s">
        <v>679</v>
      </c>
      <c r="B678" s="151" t="s">
        <v>1099</v>
      </c>
      <c r="C678" s="152">
        <v>1</v>
      </c>
      <c r="D678" s="152">
        <v>1</v>
      </c>
      <c r="E678" s="98">
        <v>0</v>
      </c>
      <c r="F678" s="98">
        <v>1</v>
      </c>
      <c r="G678" s="56">
        <v>0</v>
      </c>
      <c r="H678" s="56">
        <v>0</v>
      </c>
      <c r="I678" s="56">
        <v>0</v>
      </c>
      <c r="J678" s="56">
        <f t="shared" si="95"/>
        <v>1</v>
      </c>
      <c r="K678" s="23"/>
      <c r="L678" s="71"/>
      <c r="S678" s="14" t="s">
        <v>6460</v>
      </c>
      <c r="T678" s="41">
        <v>2</v>
      </c>
      <c r="U678" s="41">
        <v>9</v>
      </c>
      <c r="V678" s="41">
        <v>1</v>
      </c>
      <c r="W678" s="41">
        <v>33</v>
      </c>
      <c r="X678" s="41">
        <v>391</v>
      </c>
      <c r="Y678" s="14">
        <f t="shared" si="96"/>
        <v>436</v>
      </c>
      <c r="AL678" s="11" t="s">
        <v>6492</v>
      </c>
      <c r="AM678" s="36">
        <v>0</v>
      </c>
      <c r="AN678" s="36">
        <v>0</v>
      </c>
      <c r="AO678" s="36">
        <v>0</v>
      </c>
      <c r="AP678" s="36">
        <v>0</v>
      </c>
      <c r="AQ678" s="36">
        <v>0</v>
      </c>
      <c r="AR678" s="36">
        <v>0</v>
      </c>
      <c r="AS678" s="36">
        <v>0</v>
      </c>
      <c r="AT678" s="35">
        <v>0</v>
      </c>
      <c r="AU678" s="35">
        <v>0</v>
      </c>
      <c r="AV678" s="36">
        <v>0</v>
      </c>
      <c r="AW678" s="36">
        <v>0</v>
      </c>
      <c r="AX678" s="36">
        <v>1</v>
      </c>
      <c r="AY678" s="36">
        <v>0</v>
      </c>
      <c r="BR678" s="11"/>
      <c r="BV678" s="11"/>
    </row>
    <row r="679" spans="1:74">
      <c r="A679" s="151" t="s">
        <v>679</v>
      </c>
      <c r="B679" s="151" t="s">
        <v>1117</v>
      </c>
      <c r="C679" s="152">
        <v>18</v>
      </c>
      <c r="D679" s="152">
        <v>16</v>
      </c>
      <c r="E679" s="98">
        <v>2</v>
      </c>
      <c r="F679" s="155">
        <v>3</v>
      </c>
      <c r="G679" s="56">
        <v>1</v>
      </c>
      <c r="H679" s="56">
        <v>10</v>
      </c>
      <c r="I679" s="56">
        <v>0</v>
      </c>
      <c r="J679" s="56">
        <f t="shared" si="95"/>
        <v>16</v>
      </c>
      <c r="K679" s="23"/>
      <c r="L679" s="71">
        <v>19</v>
      </c>
      <c r="S679" s="14" t="s">
        <v>6461</v>
      </c>
      <c r="T679" s="41">
        <v>9</v>
      </c>
      <c r="U679" s="41">
        <v>28</v>
      </c>
      <c r="V679" s="41">
        <v>8</v>
      </c>
      <c r="W679" s="41">
        <v>94</v>
      </c>
      <c r="X679" s="41">
        <v>115</v>
      </c>
      <c r="Y679" s="14">
        <f t="shared" si="96"/>
        <v>254</v>
      </c>
      <c r="AL679" s="11" t="s">
        <v>6493</v>
      </c>
      <c r="AM679" s="36">
        <v>0</v>
      </c>
      <c r="AN679" s="36">
        <v>0</v>
      </c>
      <c r="AO679" s="36">
        <v>0</v>
      </c>
      <c r="AP679" s="36">
        <v>0</v>
      </c>
      <c r="AQ679" s="36">
        <v>0</v>
      </c>
      <c r="AR679" s="36">
        <v>0</v>
      </c>
      <c r="AS679" s="36">
        <v>0</v>
      </c>
      <c r="AT679" s="35">
        <v>0</v>
      </c>
      <c r="AU679" s="35">
        <v>0</v>
      </c>
      <c r="AV679" s="36">
        <v>0</v>
      </c>
      <c r="AW679" s="36">
        <v>0</v>
      </c>
      <c r="AX679" s="36">
        <v>1</v>
      </c>
      <c r="AY679" s="36">
        <v>0</v>
      </c>
      <c r="BR679" s="11"/>
      <c r="BV679" s="11"/>
    </row>
    <row r="680" spans="1:74">
      <c r="A680" s="153" t="s">
        <v>685</v>
      </c>
      <c r="B680" s="153" t="s">
        <v>1105</v>
      </c>
      <c r="C680" s="154">
        <v>16</v>
      </c>
      <c r="D680" s="154">
        <v>14</v>
      </c>
      <c r="E680" s="57">
        <v>2</v>
      </c>
      <c r="F680" s="57">
        <v>3</v>
      </c>
      <c r="G680" s="57">
        <v>1</v>
      </c>
      <c r="H680" s="57">
        <v>8</v>
      </c>
      <c r="I680" s="57">
        <v>0</v>
      </c>
      <c r="J680" s="57">
        <f t="shared" si="95"/>
        <v>14</v>
      </c>
      <c r="K680" s="123"/>
      <c r="L680" s="124"/>
      <c r="S680" s="14" t="s">
        <v>6489</v>
      </c>
      <c r="T680" s="41">
        <v>8</v>
      </c>
      <c r="U680" s="41">
        <v>16</v>
      </c>
      <c r="V680" s="41">
        <v>9</v>
      </c>
      <c r="W680" s="41">
        <v>31</v>
      </c>
      <c r="X680" s="41">
        <v>33</v>
      </c>
      <c r="Y680" s="14">
        <f t="shared" si="96"/>
        <v>97</v>
      </c>
      <c r="AL680" s="11" t="s">
        <v>6494</v>
      </c>
      <c r="AM680" s="36">
        <v>364</v>
      </c>
      <c r="AN680" s="36">
        <v>349</v>
      </c>
      <c r="AO680" s="36">
        <v>510</v>
      </c>
      <c r="AP680" s="36">
        <v>535</v>
      </c>
      <c r="AQ680" s="36">
        <v>579</v>
      </c>
      <c r="AR680" s="36">
        <v>91</v>
      </c>
      <c r="AS680" s="36">
        <v>181</v>
      </c>
      <c r="AT680" s="35">
        <v>166</v>
      </c>
      <c r="AU680" s="35">
        <v>123</v>
      </c>
      <c r="AV680" s="36">
        <v>6</v>
      </c>
      <c r="AW680" s="36">
        <v>0</v>
      </c>
      <c r="AX680" s="36">
        <v>1</v>
      </c>
      <c r="AY680" s="36">
        <v>0</v>
      </c>
      <c r="BR680" s="11"/>
      <c r="BV680" s="11"/>
    </row>
    <row r="681" spans="1:74">
      <c r="A681" s="153" t="s">
        <v>685</v>
      </c>
      <c r="B681" s="153" t="s">
        <v>1372</v>
      </c>
      <c r="C681" s="154">
        <v>33</v>
      </c>
      <c r="D681" s="154">
        <v>33</v>
      </c>
      <c r="E681" s="57">
        <v>0</v>
      </c>
      <c r="F681" s="57">
        <v>1</v>
      </c>
      <c r="G681" s="57">
        <v>0</v>
      </c>
      <c r="H681" s="57">
        <v>1</v>
      </c>
      <c r="I681" s="57">
        <v>31</v>
      </c>
      <c r="J681" s="57">
        <f t="shared" si="95"/>
        <v>33</v>
      </c>
      <c r="K681" s="123"/>
      <c r="L681" s="124"/>
      <c r="T681" s="11">
        <f>SUM(T673:T680)</f>
        <v>21</v>
      </c>
      <c r="U681" s="11">
        <f>SUM(U673:U680)</f>
        <v>64</v>
      </c>
      <c r="V681" s="11">
        <f>SUM(V673:V680)</f>
        <v>19</v>
      </c>
      <c r="W681" s="11">
        <f>SUM(W673:W680)</f>
        <v>169</v>
      </c>
      <c r="X681" s="11">
        <f>SUM(X673:X680)</f>
        <v>539</v>
      </c>
      <c r="Y681" s="14">
        <f t="shared" si="96"/>
        <v>812</v>
      </c>
      <c r="AT681" s="51"/>
      <c r="AU681" s="51"/>
      <c r="BR681" s="11"/>
      <c r="BV681" s="11"/>
    </row>
    <row r="682" spans="1:74">
      <c r="A682" s="153" t="s">
        <v>685</v>
      </c>
      <c r="B682" s="153" t="s">
        <v>1099</v>
      </c>
      <c r="C682" s="154">
        <v>1</v>
      </c>
      <c r="D682" s="154">
        <v>1</v>
      </c>
      <c r="E682" s="57">
        <v>0</v>
      </c>
      <c r="F682" s="57">
        <v>1</v>
      </c>
      <c r="G682" s="57">
        <v>0</v>
      </c>
      <c r="H682" s="57">
        <v>0</v>
      </c>
      <c r="I682" s="57">
        <v>0</v>
      </c>
      <c r="J682" s="57">
        <f t="shared" si="95"/>
        <v>1</v>
      </c>
      <c r="K682" s="123"/>
      <c r="L682" s="124"/>
      <c r="AL682" s="11" t="s">
        <v>5</v>
      </c>
      <c r="AM682" s="11" t="s">
        <v>6504</v>
      </c>
      <c r="AN682" s="11" t="s">
        <v>6463</v>
      </c>
      <c r="AO682" s="11" t="s">
        <v>6464</v>
      </c>
      <c r="AP682" s="11" t="s">
        <v>6465</v>
      </c>
      <c r="AQ682" s="11" t="s">
        <v>6466</v>
      </c>
      <c r="AR682" s="11" t="s">
        <v>6467</v>
      </c>
      <c r="AS682" s="11" t="s">
        <v>6468</v>
      </c>
      <c r="AT682" s="51" t="s">
        <v>6469</v>
      </c>
      <c r="AU682" s="51" t="s">
        <v>6470</v>
      </c>
      <c r="AV682" s="11" t="s">
        <v>6471</v>
      </c>
      <c r="AW682" s="11" t="s">
        <v>6472</v>
      </c>
      <c r="AX682" s="11" t="s">
        <v>6473</v>
      </c>
      <c r="AY682" s="11" t="s">
        <v>6474</v>
      </c>
      <c r="BR682" s="11"/>
      <c r="BV682" s="11"/>
    </row>
    <row r="683" spans="1:74">
      <c r="A683" s="153" t="s">
        <v>685</v>
      </c>
      <c r="B683" s="153" t="s">
        <v>1117</v>
      </c>
      <c r="C683" s="154">
        <v>390</v>
      </c>
      <c r="D683" s="154">
        <v>388</v>
      </c>
      <c r="E683" s="57">
        <v>0</v>
      </c>
      <c r="F683" s="57">
        <v>4</v>
      </c>
      <c r="G683" s="57">
        <v>0</v>
      </c>
      <c r="H683" s="57">
        <v>24</v>
      </c>
      <c r="I683" s="57">
        <v>360</v>
      </c>
      <c r="J683" s="57">
        <f t="shared" si="95"/>
        <v>388</v>
      </c>
      <c r="K683" s="123"/>
      <c r="L683" s="124">
        <v>436</v>
      </c>
      <c r="S683" s="14" t="s">
        <v>6496</v>
      </c>
      <c r="T683" s="14" t="s">
        <v>197</v>
      </c>
      <c r="U683" s="14" t="s">
        <v>209</v>
      </c>
      <c r="V683" s="14" t="s">
        <v>186</v>
      </c>
      <c r="W683" s="14" t="s">
        <v>84</v>
      </c>
      <c r="X683" s="14" t="s">
        <v>240</v>
      </c>
      <c r="Y683" s="14" t="s">
        <v>545</v>
      </c>
      <c r="AL683" s="11" t="s">
        <v>6497</v>
      </c>
      <c r="AM683" s="36">
        <v>3</v>
      </c>
      <c r="AN683" s="36">
        <v>0</v>
      </c>
      <c r="AO683" s="36">
        <v>1</v>
      </c>
      <c r="AP683" s="36">
        <v>1</v>
      </c>
      <c r="AQ683" s="36">
        <v>1</v>
      </c>
      <c r="AR683" s="36">
        <v>0</v>
      </c>
      <c r="AS683" s="36">
        <v>0</v>
      </c>
      <c r="AT683" s="35">
        <v>0</v>
      </c>
      <c r="AU683" s="35">
        <v>0</v>
      </c>
      <c r="AV683" s="36">
        <v>1</v>
      </c>
      <c r="AW683" s="36">
        <v>2</v>
      </c>
      <c r="AX683" s="36">
        <v>1</v>
      </c>
      <c r="AY683" s="65">
        <v>1</v>
      </c>
      <c r="BR683" s="11"/>
      <c r="BV683" s="11"/>
    </row>
    <row r="684" spans="1:74">
      <c r="A684" s="151" t="s">
        <v>720</v>
      </c>
      <c r="B684" s="151" t="s">
        <v>1105</v>
      </c>
      <c r="C684" s="152">
        <v>27</v>
      </c>
      <c r="D684" s="152">
        <v>25</v>
      </c>
      <c r="E684" s="98">
        <v>2</v>
      </c>
      <c r="F684" s="98">
        <v>6</v>
      </c>
      <c r="G684" s="56">
        <v>1</v>
      </c>
      <c r="H684" s="56">
        <v>16</v>
      </c>
      <c r="I684" s="56">
        <v>0</v>
      </c>
      <c r="J684" s="56">
        <f t="shared" si="95"/>
        <v>25</v>
      </c>
      <c r="K684" s="23"/>
      <c r="L684" s="71"/>
      <c r="S684" s="14" t="s">
        <v>6523</v>
      </c>
      <c r="T684" s="41">
        <v>0</v>
      </c>
      <c r="U684" s="41">
        <v>0</v>
      </c>
      <c r="V684" s="41">
        <v>0</v>
      </c>
      <c r="W684" s="41">
        <v>0</v>
      </c>
      <c r="X684" s="41">
        <v>0</v>
      </c>
      <c r="Y684" s="14">
        <f t="shared" ref="Y684:Y692" si="97">SUM(T684:X684)</f>
        <v>0</v>
      </c>
      <c r="AL684" s="11" t="s">
        <v>6498</v>
      </c>
      <c r="AM684" s="36">
        <v>3</v>
      </c>
      <c r="AN684" s="36">
        <v>3</v>
      </c>
      <c r="AO684" s="36">
        <v>1</v>
      </c>
      <c r="AP684" s="36">
        <v>1</v>
      </c>
      <c r="AQ684" s="36">
        <v>1</v>
      </c>
      <c r="AR684" s="36">
        <v>0</v>
      </c>
      <c r="AS684" s="36">
        <v>0</v>
      </c>
      <c r="AT684" s="35">
        <v>0</v>
      </c>
      <c r="AU684" s="35">
        <v>1</v>
      </c>
      <c r="AV684" s="36">
        <v>1</v>
      </c>
      <c r="AW684" s="36">
        <v>0</v>
      </c>
      <c r="AX684" s="36">
        <v>0</v>
      </c>
      <c r="AY684" s="65">
        <v>1</v>
      </c>
      <c r="BR684" s="11"/>
      <c r="BV684" s="11"/>
    </row>
    <row r="685" spans="1:74">
      <c r="A685" s="151" t="s">
        <v>720</v>
      </c>
      <c r="B685" s="151" t="s">
        <v>1372</v>
      </c>
      <c r="C685" s="152">
        <v>17</v>
      </c>
      <c r="D685" s="152">
        <v>17</v>
      </c>
      <c r="E685" s="98">
        <v>0</v>
      </c>
      <c r="F685" s="98">
        <v>1</v>
      </c>
      <c r="G685" s="56">
        <v>0</v>
      </c>
      <c r="H685" s="56">
        <v>16</v>
      </c>
      <c r="I685" s="56">
        <v>0</v>
      </c>
      <c r="J685" s="56">
        <f t="shared" si="95"/>
        <v>17</v>
      </c>
      <c r="K685" s="23"/>
      <c r="L685" s="71"/>
      <c r="S685" s="14" t="s">
        <v>6524</v>
      </c>
      <c r="T685" s="56">
        <v>0</v>
      </c>
      <c r="U685" s="56">
        <v>0</v>
      </c>
      <c r="V685" s="56">
        <v>0</v>
      </c>
      <c r="W685" s="56">
        <v>0</v>
      </c>
      <c r="X685" s="56">
        <v>0</v>
      </c>
      <c r="Y685" s="14">
        <f t="shared" si="97"/>
        <v>0</v>
      </c>
      <c r="AL685" s="11" t="s">
        <v>6499</v>
      </c>
      <c r="AM685" s="36">
        <v>10</v>
      </c>
      <c r="AN685" s="36">
        <v>3</v>
      </c>
      <c r="AO685" s="36">
        <v>5</v>
      </c>
      <c r="AP685" s="36">
        <v>3</v>
      </c>
      <c r="AQ685" s="36">
        <v>2</v>
      </c>
      <c r="AR685" s="36">
        <v>0</v>
      </c>
      <c r="AS685" s="36">
        <v>0</v>
      </c>
      <c r="AT685" s="35">
        <v>0</v>
      </c>
      <c r="AU685" s="35">
        <v>1</v>
      </c>
      <c r="AV685" s="36">
        <v>1</v>
      </c>
      <c r="AW685" s="36">
        <v>0</v>
      </c>
      <c r="AX685" s="36">
        <v>0</v>
      </c>
      <c r="AY685" s="65">
        <v>1</v>
      </c>
      <c r="BR685" s="11"/>
      <c r="BV685" s="11"/>
    </row>
    <row r="686" spans="1:74">
      <c r="A686" s="151" t="s">
        <v>720</v>
      </c>
      <c r="B686" s="151" t="s">
        <v>1099</v>
      </c>
      <c r="C686" s="152">
        <v>4</v>
      </c>
      <c r="D686" s="152">
        <v>4</v>
      </c>
      <c r="E686" s="98">
        <v>0</v>
      </c>
      <c r="F686" s="98">
        <v>2</v>
      </c>
      <c r="G686" s="56">
        <v>0</v>
      </c>
      <c r="H686" s="56">
        <v>2</v>
      </c>
      <c r="I686" s="56">
        <v>0</v>
      </c>
      <c r="J686" s="56">
        <f t="shared" si="95"/>
        <v>4</v>
      </c>
      <c r="K686" s="23"/>
      <c r="L686" s="71"/>
      <c r="S686" s="14" t="s">
        <v>6525</v>
      </c>
      <c r="T686" s="98">
        <v>0</v>
      </c>
      <c r="U686" s="98">
        <v>0</v>
      </c>
      <c r="V686" s="56">
        <v>0</v>
      </c>
      <c r="W686" s="56">
        <v>0</v>
      </c>
      <c r="X686" s="56">
        <v>0</v>
      </c>
      <c r="Y686" s="14">
        <f t="shared" si="97"/>
        <v>0</v>
      </c>
      <c r="AL686" s="11" t="s">
        <v>6500</v>
      </c>
      <c r="AM686" s="36">
        <v>51</v>
      </c>
      <c r="AN686" s="36">
        <v>46</v>
      </c>
      <c r="AO686" s="36">
        <v>37</v>
      </c>
      <c r="AP686" s="36">
        <v>28</v>
      </c>
      <c r="AQ686" s="36">
        <v>23</v>
      </c>
      <c r="AR686" s="36">
        <v>12</v>
      </c>
      <c r="AS686" s="36">
        <v>18</v>
      </c>
      <c r="AT686" s="35">
        <v>8</v>
      </c>
      <c r="AU686" s="35">
        <v>10</v>
      </c>
      <c r="AV686" s="36">
        <v>4</v>
      </c>
      <c r="AW686" s="36">
        <v>1</v>
      </c>
      <c r="AX686" s="36">
        <v>5</v>
      </c>
      <c r="AY686" s="65">
        <v>3</v>
      </c>
      <c r="BR686" s="11"/>
      <c r="BV686" s="11"/>
    </row>
    <row r="687" spans="1:74">
      <c r="A687" s="151" t="s">
        <v>720</v>
      </c>
      <c r="B687" s="151" t="s">
        <v>1117</v>
      </c>
      <c r="C687" s="152">
        <v>213</v>
      </c>
      <c r="D687" s="152">
        <v>208</v>
      </c>
      <c r="E687" s="98">
        <v>7</v>
      </c>
      <c r="F687" s="98">
        <v>19</v>
      </c>
      <c r="G687" s="56">
        <v>7</v>
      </c>
      <c r="H687" s="56">
        <v>60</v>
      </c>
      <c r="I687" s="56">
        <v>115</v>
      </c>
      <c r="J687" s="56">
        <f t="shared" si="95"/>
        <v>208</v>
      </c>
      <c r="K687" s="23"/>
      <c r="L687" s="71">
        <v>254</v>
      </c>
      <c r="S687" s="14" t="s">
        <v>6526</v>
      </c>
      <c r="T687" s="58">
        <v>0</v>
      </c>
      <c r="U687" s="58">
        <v>0</v>
      </c>
      <c r="V687" s="58">
        <v>0</v>
      </c>
      <c r="W687" s="58">
        <v>0</v>
      </c>
      <c r="X687" s="58">
        <v>0</v>
      </c>
      <c r="Y687" s="14">
        <f t="shared" si="97"/>
        <v>0</v>
      </c>
      <c r="AL687" s="11" t="s">
        <v>6501</v>
      </c>
      <c r="AM687" s="36">
        <v>713</v>
      </c>
      <c r="AN687" s="36">
        <v>352</v>
      </c>
      <c r="AO687" s="36">
        <v>266</v>
      </c>
      <c r="AP687" s="36">
        <v>249</v>
      </c>
      <c r="AQ687" s="36">
        <v>156</v>
      </c>
      <c r="AR687" s="36">
        <v>84</v>
      </c>
      <c r="AS687" s="36">
        <v>62</v>
      </c>
      <c r="AT687" s="35">
        <v>82</v>
      </c>
      <c r="AU687" s="35">
        <v>42</v>
      </c>
      <c r="AV687" s="36">
        <v>52</v>
      </c>
      <c r="AW687" s="36">
        <v>37</v>
      </c>
      <c r="AX687" s="36">
        <v>17</v>
      </c>
      <c r="AY687" s="65">
        <v>19</v>
      </c>
      <c r="BR687" s="11"/>
      <c r="BV687" s="11"/>
    </row>
    <row r="688" spans="1:74">
      <c r="A688" s="156" t="s">
        <v>245</v>
      </c>
      <c r="B688" s="156" t="s">
        <v>1105</v>
      </c>
      <c r="C688" s="157">
        <v>23</v>
      </c>
      <c r="D688" s="157">
        <v>22</v>
      </c>
      <c r="E688" s="57">
        <v>4</v>
      </c>
      <c r="F688" s="57">
        <v>10</v>
      </c>
      <c r="G688" s="57">
        <v>2</v>
      </c>
      <c r="H688" s="57">
        <v>6</v>
      </c>
      <c r="I688" s="57">
        <v>0</v>
      </c>
      <c r="J688" s="57">
        <f t="shared" si="95"/>
        <v>22</v>
      </c>
      <c r="K688" s="123"/>
      <c r="L688" s="124"/>
      <c r="S688" s="14" t="s">
        <v>6457</v>
      </c>
      <c r="T688" s="41">
        <v>0</v>
      </c>
      <c r="U688" s="41">
        <v>0</v>
      </c>
      <c r="V688" s="41">
        <v>0</v>
      </c>
      <c r="W688" s="41">
        <v>0</v>
      </c>
      <c r="X688" s="41">
        <v>0</v>
      </c>
      <c r="Y688" s="14">
        <f t="shared" si="97"/>
        <v>0</v>
      </c>
      <c r="AL688" s="11" t="s">
        <v>6494</v>
      </c>
      <c r="AM688" s="36">
        <v>364</v>
      </c>
      <c r="AN688" s="36">
        <v>349</v>
      </c>
      <c r="AO688" s="36">
        <v>510</v>
      </c>
      <c r="AP688" s="36">
        <v>535</v>
      </c>
      <c r="AQ688" s="36">
        <v>579</v>
      </c>
      <c r="AR688" s="36">
        <v>91</v>
      </c>
      <c r="AS688" s="36">
        <v>181</v>
      </c>
      <c r="AT688" s="35">
        <v>166</v>
      </c>
      <c r="AU688" s="35">
        <v>123</v>
      </c>
      <c r="AV688" s="36">
        <v>6</v>
      </c>
      <c r="AW688" s="36">
        <v>0</v>
      </c>
      <c r="AX688" s="36">
        <v>1</v>
      </c>
      <c r="AY688" s="36">
        <v>0</v>
      </c>
      <c r="BR688" s="11"/>
      <c r="BV688" s="11"/>
    </row>
    <row r="689" spans="1:74">
      <c r="A689" s="158" t="s">
        <v>245</v>
      </c>
      <c r="B689" s="158" t="s">
        <v>1372</v>
      </c>
      <c r="C689" s="76">
        <v>30</v>
      </c>
      <c r="D689" s="76">
        <v>29</v>
      </c>
      <c r="E689" s="159">
        <v>0</v>
      </c>
      <c r="F689" s="159">
        <v>1</v>
      </c>
      <c r="G689" s="57">
        <v>3</v>
      </c>
      <c r="H689" s="159">
        <v>25</v>
      </c>
      <c r="I689" s="57">
        <v>0</v>
      </c>
      <c r="J689" s="57">
        <f t="shared" si="95"/>
        <v>29</v>
      </c>
      <c r="K689" s="123"/>
      <c r="L689" s="124"/>
      <c r="S689" s="14" t="s">
        <v>6460</v>
      </c>
      <c r="T689" s="56">
        <v>2</v>
      </c>
      <c r="U689" s="56">
        <v>3</v>
      </c>
      <c r="V689" s="56">
        <v>1</v>
      </c>
      <c r="W689" s="56">
        <v>8</v>
      </c>
      <c r="X689" s="56">
        <v>0</v>
      </c>
      <c r="Y689" s="14">
        <f t="shared" si="97"/>
        <v>14</v>
      </c>
      <c r="AL689" s="11" t="s">
        <v>6502</v>
      </c>
      <c r="AM689" s="36">
        <v>1</v>
      </c>
      <c r="AN689" s="36">
        <v>28</v>
      </c>
      <c r="AO689" s="36">
        <v>72</v>
      </c>
      <c r="AP689" s="36">
        <v>273</v>
      </c>
      <c r="AQ689" s="36">
        <v>355</v>
      </c>
      <c r="AR689" s="36">
        <v>161</v>
      </c>
      <c r="AS689" s="36">
        <v>145</v>
      </c>
      <c r="AT689" s="35">
        <v>92</v>
      </c>
      <c r="AU689" s="35">
        <v>72</v>
      </c>
      <c r="AV689" s="36">
        <v>60</v>
      </c>
      <c r="AW689" s="36">
        <v>43</v>
      </c>
      <c r="AX689" s="36">
        <v>40</v>
      </c>
      <c r="AY689" s="65">
        <v>31</v>
      </c>
      <c r="BR689" s="11"/>
      <c r="BV689" s="11"/>
    </row>
    <row r="690" spans="1:74">
      <c r="A690" s="158" t="s">
        <v>245</v>
      </c>
      <c r="B690" s="158" t="s">
        <v>1099</v>
      </c>
      <c r="C690" s="76">
        <v>1</v>
      </c>
      <c r="D690" s="76">
        <v>1</v>
      </c>
      <c r="E690" s="159">
        <v>0</v>
      </c>
      <c r="F690" s="159">
        <v>0</v>
      </c>
      <c r="G690" s="57">
        <v>1</v>
      </c>
      <c r="H690" s="159">
        <v>0</v>
      </c>
      <c r="I690" s="57">
        <v>0</v>
      </c>
      <c r="J690" s="57">
        <f t="shared" si="95"/>
        <v>1</v>
      </c>
      <c r="K690" s="123"/>
      <c r="L690" s="124"/>
      <c r="S690" s="14" t="s">
        <v>6461</v>
      </c>
      <c r="T690" s="98">
        <v>2</v>
      </c>
      <c r="U690" s="98">
        <v>6</v>
      </c>
      <c r="V690" s="56">
        <v>1</v>
      </c>
      <c r="W690" s="56">
        <v>16</v>
      </c>
      <c r="X690" s="56">
        <v>0</v>
      </c>
      <c r="Y690" s="14">
        <f t="shared" si="97"/>
        <v>25</v>
      </c>
      <c r="AL690" s="11" t="s">
        <v>6495</v>
      </c>
      <c r="AM690" s="36">
        <v>0</v>
      </c>
      <c r="AN690" s="36">
        <v>0</v>
      </c>
      <c r="AO690" s="36">
        <v>0</v>
      </c>
      <c r="AP690" s="36">
        <v>0</v>
      </c>
      <c r="AQ690" s="36">
        <v>0</v>
      </c>
      <c r="AR690" s="36">
        <v>415</v>
      </c>
      <c r="AS690" s="36">
        <v>435</v>
      </c>
      <c r="AT690" s="35">
        <v>345</v>
      </c>
      <c r="AU690" s="35">
        <v>433</v>
      </c>
      <c r="AV690" s="36">
        <v>457</v>
      </c>
      <c r="AW690" s="36">
        <v>568</v>
      </c>
      <c r="AX690" s="36">
        <v>453</v>
      </c>
      <c r="AY690" s="36">
        <v>391</v>
      </c>
      <c r="BR690" s="11"/>
      <c r="BV690" s="11"/>
    </row>
    <row r="691" spans="1:74">
      <c r="A691" s="160" t="s">
        <v>245</v>
      </c>
      <c r="B691" s="160" t="s">
        <v>4312</v>
      </c>
      <c r="C691" s="161">
        <v>1</v>
      </c>
      <c r="D691" s="161">
        <v>1</v>
      </c>
      <c r="E691" s="57">
        <v>0</v>
      </c>
      <c r="F691" s="57">
        <v>0</v>
      </c>
      <c r="G691" s="57">
        <v>1</v>
      </c>
      <c r="H691" s="57">
        <v>0</v>
      </c>
      <c r="I691" s="57">
        <v>0</v>
      </c>
      <c r="J691" s="57">
        <f t="shared" si="95"/>
        <v>1</v>
      </c>
      <c r="K691" s="123"/>
      <c r="L691" s="124"/>
      <c r="S691" s="14" t="s">
        <v>6489</v>
      </c>
      <c r="T691" s="56">
        <v>4</v>
      </c>
      <c r="U691" s="56">
        <v>10</v>
      </c>
      <c r="V691" s="56">
        <v>2</v>
      </c>
      <c r="W691" s="56">
        <v>6</v>
      </c>
      <c r="X691" s="56">
        <v>0</v>
      </c>
      <c r="Y691" s="14">
        <f t="shared" si="97"/>
        <v>22</v>
      </c>
      <c r="AL691" s="11" t="s">
        <v>6509</v>
      </c>
      <c r="AM691" s="36">
        <v>0</v>
      </c>
      <c r="AN691" s="36">
        <v>0</v>
      </c>
      <c r="AO691" s="36">
        <v>0</v>
      </c>
      <c r="AP691" s="36">
        <v>0</v>
      </c>
      <c r="AQ691" s="36">
        <v>2</v>
      </c>
      <c r="AR691" s="36">
        <v>15</v>
      </c>
      <c r="AS691" s="36">
        <v>39</v>
      </c>
      <c r="AT691" s="35">
        <v>174</v>
      </c>
      <c r="AU691" s="35">
        <v>257</v>
      </c>
      <c r="AV691" s="36">
        <v>409</v>
      </c>
      <c r="AW691" s="36">
        <v>233</v>
      </c>
      <c r="AX691" s="36">
        <v>203</v>
      </c>
      <c r="AY691" s="65">
        <v>114</v>
      </c>
      <c r="BR691" s="11"/>
      <c r="BV691" s="11"/>
    </row>
    <row r="692" spans="1:74">
      <c r="A692" s="160" t="s">
        <v>245</v>
      </c>
      <c r="B692" s="160" t="s">
        <v>1117</v>
      </c>
      <c r="C692" s="161">
        <v>44</v>
      </c>
      <c r="D692" s="161">
        <v>44</v>
      </c>
      <c r="E692" s="57">
        <v>4</v>
      </c>
      <c r="F692" s="57">
        <v>5</v>
      </c>
      <c r="G692" s="57">
        <v>2</v>
      </c>
      <c r="H692" s="57">
        <v>0</v>
      </c>
      <c r="I692" s="57">
        <v>33</v>
      </c>
      <c r="J692" s="57">
        <f t="shared" si="95"/>
        <v>44</v>
      </c>
      <c r="K692" s="123"/>
      <c r="L692" s="124">
        <v>97</v>
      </c>
      <c r="S692" s="61"/>
      <c r="T692" s="19">
        <f>SUM(T684:T691)</f>
        <v>8</v>
      </c>
      <c r="U692" s="19">
        <f>SUM(U684:U691)</f>
        <v>19</v>
      </c>
      <c r="V692" s="19">
        <f>SUM(V684:V691)</f>
        <v>4</v>
      </c>
      <c r="W692" s="19">
        <f>SUM(W684:W691)</f>
        <v>30</v>
      </c>
      <c r="X692" s="19">
        <f>SUM(X684:X691)</f>
        <v>0</v>
      </c>
      <c r="Y692" s="14">
        <f t="shared" si="97"/>
        <v>61</v>
      </c>
      <c r="AL692" s="11" t="s">
        <v>6510</v>
      </c>
      <c r="AM692" s="36">
        <v>0</v>
      </c>
      <c r="AN692" s="36">
        <v>0</v>
      </c>
      <c r="AO692" s="36">
        <v>0</v>
      </c>
      <c r="AP692" s="36">
        <v>0</v>
      </c>
      <c r="AQ692" s="36">
        <v>0</v>
      </c>
      <c r="AR692" s="36">
        <v>0</v>
      </c>
      <c r="AS692" s="36">
        <v>0</v>
      </c>
      <c r="AT692" s="36">
        <v>0</v>
      </c>
      <c r="AU692" s="36">
        <v>0</v>
      </c>
      <c r="AV692" s="36">
        <v>2</v>
      </c>
      <c r="AW692" s="36">
        <v>10</v>
      </c>
      <c r="AX692" s="36">
        <v>51</v>
      </c>
      <c r="AY692" s="36">
        <v>115</v>
      </c>
      <c r="BR692" s="11"/>
      <c r="BV692" s="11"/>
    </row>
    <row r="693" spans="1:74">
      <c r="A693" s="85" t="s">
        <v>6506</v>
      </c>
      <c r="B693" s="126"/>
      <c r="C693" s="98">
        <f t="shared" ref="C693:J693" si="98">SUM(C672:C692)</f>
        <v>827</v>
      </c>
      <c r="D693" s="98">
        <f t="shared" si="98"/>
        <v>812</v>
      </c>
      <c r="E693" s="98">
        <f t="shared" si="98"/>
        <v>21</v>
      </c>
      <c r="F693" s="98">
        <f t="shared" si="98"/>
        <v>64</v>
      </c>
      <c r="G693" s="98">
        <f t="shared" si="98"/>
        <v>19</v>
      </c>
      <c r="H693" s="98">
        <f t="shared" si="98"/>
        <v>169</v>
      </c>
      <c r="I693" s="98">
        <f t="shared" si="98"/>
        <v>539</v>
      </c>
      <c r="J693" s="98">
        <f t="shared" si="98"/>
        <v>812</v>
      </c>
      <c r="K693" s="84"/>
      <c r="L693" s="84">
        <f>SUM(L672:L692)</f>
        <v>812</v>
      </c>
      <c r="S693" s="61"/>
      <c r="T693" s="19"/>
      <c r="U693" s="19"/>
      <c r="V693" s="19"/>
      <c r="W693" s="19"/>
      <c r="X693" s="19"/>
      <c r="Y693" s="19"/>
      <c r="AL693" s="11" t="s">
        <v>6511</v>
      </c>
      <c r="AM693" s="36">
        <v>0</v>
      </c>
      <c r="AN693" s="36">
        <v>0</v>
      </c>
      <c r="AO693" s="36">
        <v>0</v>
      </c>
      <c r="AP693" s="36">
        <v>0</v>
      </c>
      <c r="AQ693" s="36">
        <v>0</v>
      </c>
      <c r="AR693" s="36">
        <v>0</v>
      </c>
      <c r="AS693" s="36">
        <v>0</v>
      </c>
      <c r="AT693" s="36">
        <v>0</v>
      </c>
      <c r="AU693" s="36">
        <v>0</v>
      </c>
      <c r="AV693" s="36">
        <v>1</v>
      </c>
      <c r="AW693" s="36">
        <v>7</v>
      </c>
      <c r="AX693" s="36">
        <v>40</v>
      </c>
      <c r="AY693" s="65">
        <v>42</v>
      </c>
      <c r="BR693" s="11"/>
      <c r="BV693" s="11"/>
    </row>
    <row r="694" spans="1:74">
      <c r="A694" s="111"/>
      <c r="B694" s="136"/>
      <c r="C694" s="84"/>
      <c r="D694" s="84"/>
      <c r="E694" s="84"/>
      <c r="F694" s="84"/>
      <c r="G694" s="84"/>
      <c r="H694" s="84"/>
      <c r="I694" s="84"/>
      <c r="J694" s="84"/>
      <c r="K694" s="71"/>
      <c r="L694" s="71"/>
      <c r="S694" s="14" t="s">
        <v>6507</v>
      </c>
      <c r="T694" s="14" t="s">
        <v>197</v>
      </c>
      <c r="U694" s="14" t="s">
        <v>209</v>
      </c>
      <c r="V694" s="14" t="s">
        <v>186</v>
      </c>
      <c r="W694" s="14" t="s">
        <v>84</v>
      </c>
      <c r="X694" s="14" t="s">
        <v>240</v>
      </c>
      <c r="Y694" s="14" t="s">
        <v>6508</v>
      </c>
      <c r="AL694" s="11" t="s">
        <v>6512</v>
      </c>
      <c r="AM694" s="36">
        <v>0</v>
      </c>
      <c r="AN694" s="36">
        <v>0</v>
      </c>
      <c r="AO694" s="36">
        <v>0</v>
      </c>
      <c r="AP694" s="36">
        <v>0</v>
      </c>
      <c r="AQ694" s="36">
        <v>0</v>
      </c>
      <c r="AR694" s="36">
        <v>0</v>
      </c>
      <c r="AS694" s="36">
        <v>0</v>
      </c>
      <c r="AT694" s="36">
        <v>0</v>
      </c>
      <c r="AU694" s="36">
        <v>0</v>
      </c>
      <c r="AV694" s="36">
        <v>0</v>
      </c>
      <c r="AW694" s="36">
        <v>0</v>
      </c>
      <c r="AX694" s="36">
        <v>13</v>
      </c>
      <c r="AY694" s="36">
        <v>33</v>
      </c>
      <c r="BR694" s="11"/>
      <c r="BV694" s="11"/>
    </row>
    <row r="695" spans="1:74">
      <c r="A695" s="111"/>
      <c r="B695" s="136"/>
      <c r="C695" s="84"/>
      <c r="D695" s="84"/>
      <c r="E695" s="84"/>
      <c r="F695" s="84"/>
      <c r="G695" s="84"/>
      <c r="H695" s="84"/>
      <c r="I695" s="84"/>
      <c r="J695" s="84"/>
      <c r="K695" s="71"/>
      <c r="L695" s="71"/>
      <c r="S695" s="14" t="s">
        <v>6523</v>
      </c>
      <c r="T695" s="98">
        <v>0</v>
      </c>
      <c r="U695" s="98">
        <v>1</v>
      </c>
      <c r="V695" s="56">
        <v>0</v>
      </c>
      <c r="W695" s="56">
        <v>0</v>
      </c>
      <c r="X695" s="56">
        <v>0</v>
      </c>
      <c r="Y695" s="15">
        <f t="shared" ref="Y695:Y703" si="99">SUM(T695:W695)</f>
        <v>1</v>
      </c>
      <c r="BR695" s="11"/>
      <c r="BV695" s="11"/>
    </row>
    <row r="696" spans="1:74">
      <c r="A696" s="19"/>
      <c r="B696" s="61"/>
      <c r="C696" s="61"/>
      <c r="D696" s="71"/>
      <c r="E696" s="61"/>
      <c r="F696" s="61"/>
      <c r="G696" s="61" t="s">
        <v>6540</v>
      </c>
      <c r="H696" s="61" t="s">
        <v>6541</v>
      </c>
      <c r="I696" s="61" t="s">
        <v>699</v>
      </c>
      <c r="J696" s="61" t="s">
        <v>6542</v>
      </c>
      <c r="K696" s="19" t="s">
        <v>6543</v>
      </c>
      <c r="S696" s="14" t="s">
        <v>6524</v>
      </c>
      <c r="T696" s="56">
        <v>0</v>
      </c>
      <c r="U696" s="56">
        <v>1</v>
      </c>
      <c r="V696" s="56">
        <v>0</v>
      </c>
      <c r="W696" s="56">
        <v>0</v>
      </c>
      <c r="X696" s="56">
        <v>0</v>
      </c>
      <c r="Y696" s="15">
        <f t="shared" si="99"/>
        <v>1</v>
      </c>
      <c r="BR696" s="11"/>
      <c r="BV696" s="11"/>
    </row>
    <row r="697" spans="1:74">
      <c r="A697" s="24"/>
      <c r="H697" s="11" t="s">
        <v>6544</v>
      </c>
      <c r="I697" s="11" t="s">
        <v>690</v>
      </c>
      <c r="J697" s="11" t="s">
        <v>6545</v>
      </c>
      <c r="S697" s="14" t="s">
        <v>6525</v>
      </c>
      <c r="T697" s="98">
        <v>0</v>
      </c>
      <c r="U697" s="98">
        <v>1</v>
      </c>
      <c r="V697" s="56">
        <v>0</v>
      </c>
      <c r="W697" s="56">
        <v>0</v>
      </c>
      <c r="X697" s="56">
        <v>0</v>
      </c>
      <c r="Y697" s="15">
        <f t="shared" si="99"/>
        <v>1</v>
      </c>
      <c r="AM697" s="36">
        <v>436</v>
      </c>
      <c r="AN697" s="36">
        <v>391</v>
      </c>
      <c r="AO697" s="36">
        <v>14</v>
      </c>
      <c r="BR697" s="11"/>
      <c r="BV697" s="11"/>
    </row>
    <row r="698" spans="1:74">
      <c r="H698" s="11" t="s">
        <v>6546</v>
      </c>
      <c r="I698" s="11" t="s">
        <v>706</v>
      </c>
      <c r="J698" s="11" t="s">
        <v>6547</v>
      </c>
      <c r="K698" s="11" t="s">
        <v>6548</v>
      </c>
      <c r="S698" s="14" t="s">
        <v>6526</v>
      </c>
      <c r="T698" s="41">
        <v>0</v>
      </c>
      <c r="U698" s="41">
        <v>3</v>
      </c>
      <c r="V698" s="41">
        <v>0</v>
      </c>
      <c r="W698" s="41">
        <v>0</v>
      </c>
      <c r="X698" s="41">
        <v>0</v>
      </c>
      <c r="Y698" s="15">
        <f t="shared" si="99"/>
        <v>3</v>
      </c>
      <c r="AM698" s="11">
        <v>254</v>
      </c>
      <c r="AN698" s="11">
        <v>115</v>
      </c>
      <c r="AO698" s="11">
        <v>25</v>
      </c>
      <c r="BR698" s="11"/>
      <c r="BV698" s="11"/>
    </row>
    <row r="699" spans="1:74">
      <c r="S699" s="14" t="s">
        <v>6457</v>
      </c>
      <c r="T699" s="41">
        <v>2</v>
      </c>
      <c r="U699" s="41">
        <v>5</v>
      </c>
      <c r="V699" s="41">
        <v>1</v>
      </c>
      <c r="W699" s="41">
        <v>11</v>
      </c>
      <c r="X699" s="41">
        <v>0</v>
      </c>
      <c r="Y699" s="15">
        <f t="shared" si="99"/>
        <v>19</v>
      </c>
      <c r="AM699" s="11">
        <v>97</v>
      </c>
      <c r="AN699" s="11">
        <v>33</v>
      </c>
      <c r="AO699" s="11">
        <v>22</v>
      </c>
      <c r="BR699" s="11"/>
      <c r="BV699" s="11"/>
    </row>
    <row r="700" spans="1:74">
      <c r="S700" s="14" t="s">
        <v>6460</v>
      </c>
      <c r="T700" s="58">
        <f t="shared" ref="T700:X702" si="100">T678-T689</f>
        <v>0</v>
      </c>
      <c r="U700" s="58">
        <f t="shared" si="100"/>
        <v>6</v>
      </c>
      <c r="V700" s="58">
        <f t="shared" si="100"/>
        <v>0</v>
      </c>
      <c r="W700" s="58">
        <f t="shared" si="100"/>
        <v>25</v>
      </c>
      <c r="X700" s="58">
        <f t="shared" si="100"/>
        <v>391</v>
      </c>
      <c r="Y700" s="15">
        <f t="shared" si="99"/>
        <v>31</v>
      </c>
      <c r="BR700" s="11"/>
      <c r="BV700" s="11"/>
    </row>
    <row r="701" spans="1:74">
      <c r="S701" s="14" t="s">
        <v>6461</v>
      </c>
      <c r="T701" s="58">
        <f t="shared" si="100"/>
        <v>7</v>
      </c>
      <c r="U701" s="58">
        <f t="shared" si="100"/>
        <v>22</v>
      </c>
      <c r="V701" s="58">
        <f t="shared" si="100"/>
        <v>7</v>
      </c>
      <c r="W701" s="58">
        <f t="shared" si="100"/>
        <v>78</v>
      </c>
      <c r="X701" s="58">
        <f t="shared" si="100"/>
        <v>115</v>
      </c>
      <c r="Y701" s="15">
        <f t="shared" si="99"/>
        <v>114</v>
      </c>
      <c r="BR701" s="11"/>
      <c r="BV701" s="11"/>
    </row>
    <row r="702" spans="1:74">
      <c r="S702" s="14" t="s">
        <v>6489</v>
      </c>
      <c r="T702" s="58">
        <f t="shared" si="100"/>
        <v>4</v>
      </c>
      <c r="U702" s="58">
        <f t="shared" si="100"/>
        <v>6</v>
      </c>
      <c r="V702" s="58">
        <f t="shared" si="100"/>
        <v>7</v>
      </c>
      <c r="W702" s="58">
        <f t="shared" si="100"/>
        <v>25</v>
      </c>
      <c r="X702" s="58">
        <f t="shared" si="100"/>
        <v>33</v>
      </c>
      <c r="Y702" s="15">
        <f t="shared" si="99"/>
        <v>42</v>
      </c>
      <c r="BR702" s="11"/>
      <c r="BV702" s="11"/>
    </row>
    <row r="703" spans="1:74">
      <c r="S703" s="61"/>
      <c r="T703" s="19">
        <f>SUM(T695:T702)</f>
        <v>13</v>
      </c>
      <c r="U703" s="19">
        <f>SUM(U695:U702)</f>
        <v>45</v>
      </c>
      <c r="V703" s="19">
        <f>SUM(V695:V702)</f>
        <v>15</v>
      </c>
      <c r="W703" s="19">
        <f>SUM(W695:W702)</f>
        <v>139</v>
      </c>
      <c r="X703" s="19">
        <f>SUM(X695:X702)</f>
        <v>539</v>
      </c>
      <c r="Y703" s="15">
        <f t="shared" si="99"/>
        <v>212</v>
      </c>
      <c r="BR703" s="11"/>
      <c r="BV703" s="11"/>
    </row>
    <row r="707" spans="1:74" ht="38.25">
      <c r="A707" s="150" t="s">
        <v>6473</v>
      </c>
      <c r="B707" s="150" t="s">
        <v>6433</v>
      </c>
      <c r="C707" s="150" t="s">
        <v>6423</v>
      </c>
      <c r="D707" s="150" t="s">
        <v>6444</v>
      </c>
      <c r="E707" s="150" t="s">
        <v>6445</v>
      </c>
      <c r="F707" s="150" t="s">
        <v>6446</v>
      </c>
      <c r="G707" s="150" t="s">
        <v>6447</v>
      </c>
      <c r="H707" s="150" t="s">
        <v>6448</v>
      </c>
      <c r="I707" s="150" t="s">
        <v>6449</v>
      </c>
      <c r="J707" s="34" t="s">
        <v>6451</v>
      </c>
      <c r="K707" s="21"/>
      <c r="L707" s="16" t="s">
        <v>6549</v>
      </c>
      <c r="S707" s="11" t="s">
        <v>6473</v>
      </c>
      <c r="AL707" s="17" t="s">
        <v>6453</v>
      </c>
      <c r="AM707" s="35" t="s">
        <v>6473</v>
      </c>
      <c r="AN707" s="36"/>
      <c r="AO707" s="36"/>
      <c r="AP707" s="36"/>
      <c r="BR707" s="11"/>
      <c r="BV707" s="11"/>
    </row>
    <row r="708" spans="1:74">
      <c r="A708" s="151" t="s">
        <v>675</v>
      </c>
      <c r="B708" s="151" t="s">
        <v>1117</v>
      </c>
      <c r="C708" s="152">
        <v>1</v>
      </c>
      <c r="D708" s="152">
        <v>1</v>
      </c>
      <c r="E708" s="98">
        <v>0</v>
      </c>
      <c r="F708" s="98">
        <v>1</v>
      </c>
      <c r="G708" s="56">
        <v>0</v>
      </c>
      <c r="H708" s="56">
        <v>0</v>
      </c>
      <c r="I708" s="56">
        <v>0</v>
      </c>
      <c r="J708" s="56">
        <f t="shared" ref="J708:J729" si="101">SUM(E708:I708)</f>
        <v>1</v>
      </c>
      <c r="K708" s="23"/>
      <c r="L708" s="71">
        <v>1</v>
      </c>
      <c r="S708" s="14" t="s">
        <v>6455</v>
      </c>
      <c r="T708" s="14" t="s">
        <v>197</v>
      </c>
      <c r="U708" s="14" t="s">
        <v>209</v>
      </c>
      <c r="V708" s="14" t="s">
        <v>186</v>
      </c>
      <c r="W708" s="14" t="s">
        <v>84</v>
      </c>
      <c r="X708" s="14" t="s">
        <v>240</v>
      </c>
      <c r="Y708" s="14" t="s">
        <v>545</v>
      </c>
      <c r="AL708" s="11" t="s">
        <v>6456</v>
      </c>
      <c r="AM708" s="36"/>
      <c r="AN708" s="36"/>
      <c r="AO708" s="36"/>
      <c r="AP708" s="36"/>
      <c r="BR708" s="11"/>
      <c r="BV708" s="11"/>
    </row>
    <row r="709" spans="1:74">
      <c r="A709" s="153" t="s">
        <v>6530</v>
      </c>
      <c r="B709" s="153" t="s">
        <v>1105</v>
      </c>
      <c r="C709" s="154">
        <v>1</v>
      </c>
      <c r="D709" s="154">
        <v>1</v>
      </c>
      <c r="E709" s="57">
        <v>0</v>
      </c>
      <c r="F709" s="57">
        <v>1</v>
      </c>
      <c r="G709" s="57">
        <v>0</v>
      </c>
      <c r="H709" s="57">
        <v>0</v>
      </c>
      <c r="I709" s="57">
        <v>0</v>
      </c>
      <c r="J709" s="57">
        <f t="shared" si="101"/>
        <v>1</v>
      </c>
      <c r="K709" s="123"/>
      <c r="L709" s="124">
        <v>1</v>
      </c>
      <c r="S709" s="14" t="s">
        <v>6523</v>
      </c>
      <c r="T709" s="98">
        <v>0</v>
      </c>
      <c r="U709" s="98">
        <v>1</v>
      </c>
      <c r="V709" s="56">
        <v>0</v>
      </c>
      <c r="W709" s="56">
        <v>0</v>
      </c>
      <c r="X709" s="56">
        <v>0</v>
      </c>
      <c r="Y709" s="14">
        <f t="shared" ref="Y709:Y717" si="102">SUM(T709:X709)</f>
        <v>1</v>
      </c>
      <c r="AL709" s="11" t="s">
        <v>6458</v>
      </c>
      <c r="AM709" s="36"/>
      <c r="AN709" s="36"/>
      <c r="AO709" s="36"/>
      <c r="AP709" s="36"/>
      <c r="BR709" s="11"/>
      <c r="BV709" s="11"/>
    </row>
    <row r="710" spans="1:74">
      <c r="A710" s="151" t="s">
        <v>6531</v>
      </c>
      <c r="B710" s="151" t="s">
        <v>1105</v>
      </c>
      <c r="C710" s="152">
        <v>1</v>
      </c>
      <c r="D710" s="152">
        <v>1</v>
      </c>
      <c r="E710" s="98">
        <v>0</v>
      </c>
      <c r="F710" s="98">
        <v>1</v>
      </c>
      <c r="G710" s="56">
        <v>0</v>
      </c>
      <c r="H710" s="56">
        <v>0</v>
      </c>
      <c r="I710" s="56">
        <v>0</v>
      </c>
      <c r="J710" s="56">
        <f t="shared" si="101"/>
        <v>1</v>
      </c>
      <c r="K710" s="23"/>
      <c r="L710" s="71"/>
      <c r="S710" s="14" t="s">
        <v>6524</v>
      </c>
      <c r="T710" s="56">
        <v>0</v>
      </c>
      <c r="U710" s="56">
        <v>1</v>
      </c>
      <c r="V710" s="56">
        <v>0</v>
      </c>
      <c r="W710" s="56">
        <v>0</v>
      </c>
      <c r="X710" s="56">
        <v>0</v>
      </c>
      <c r="Y710" s="14">
        <f t="shared" si="102"/>
        <v>1</v>
      </c>
      <c r="AM710" s="36"/>
      <c r="AN710" s="36"/>
      <c r="AO710" s="36"/>
      <c r="AP710" s="36"/>
      <c r="BR710" s="11"/>
      <c r="BV710" s="11"/>
    </row>
    <row r="711" spans="1:74">
      <c r="A711" s="151" t="s">
        <v>6531</v>
      </c>
      <c r="B711" s="151" t="s">
        <v>1372</v>
      </c>
      <c r="C711" s="152">
        <v>1</v>
      </c>
      <c r="D711" s="152">
        <v>1</v>
      </c>
      <c r="E711" s="98">
        <v>0</v>
      </c>
      <c r="F711" s="98">
        <v>0</v>
      </c>
      <c r="G711" s="56">
        <v>0</v>
      </c>
      <c r="H711" s="56">
        <v>0</v>
      </c>
      <c r="I711" s="56">
        <v>1</v>
      </c>
      <c r="J711" s="56">
        <f t="shared" si="101"/>
        <v>1</v>
      </c>
      <c r="K711" s="23"/>
      <c r="L711" s="71">
        <v>2</v>
      </c>
      <c r="S711" s="14" t="s">
        <v>6525</v>
      </c>
      <c r="T711" s="98">
        <v>0</v>
      </c>
      <c r="U711" s="98">
        <v>1</v>
      </c>
      <c r="V711" s="56">
        <v>0</v>
      </c>
      <c r="W711" s="56">
        <v>0</v>
      </c>
      <c r="X711" s="56">
        <v>1</v>
      </c>
      <c r="Y711" s="14">
        <f t="shared" si="102"/>
        <v>2</v>
      </c>
      <c r="AL711" s="11" t="s">
        <v>5</v>
      </c>
      <c r="AM711" s="11" t="s">
        <v>6462</v>
      </c>
      <c r="AN711" s="11" t="s">
        <v>6463</v>
      </c>
      <c r="AO711" s="11" t="s">
        <v>6464</v>
      </c>
      <c r="AP711" s="11" t="s">
        <v>6465</v>
      </c>
      <c r="AQ711" s="11" t="s">
        <v>6466</v>
      </c>
      <c r="AR711" s="11" t="s">
        <v>6467</v>
      </c>
      <c r="AS711" s="11" t="s">
        <v>6468</v>
      </c>
      <c r="AT711" s="51" t="s">
        <v>6469</v>
      </c>
      <c r="AU711" s="51" t="s">
        <v>6470</v>
      </c>
      <c r="AV711" s="11" t="s">
        <v>6471</v>
      </c>
      <c r="AW711" s="11" t="s">
        <v>6472</v>
      </c>
      <c r="AX711" s="11" t="s">
        <v>6473</v>
      </c>
      <c r="BR711" s="11"/>
      <c r="BV711" s="11"/>
    </row>
    <row r="712" spans="1:74">
      <c r="A712" s="153" t="s">
        <v>309</v>
      </c>
      <c r="B712" s="153" t="s">
        <v>1105</v>
      </c>
      <c r="C712" s="154">
        <v>1</v>
      </c>
      <c r="D712" s="154">
        <v>1</v>
      </c>
      <c r="E712" s="57">
        <v>0</v>
      </c>
      <c r="F712" s="57">
        <v>1</v>
      </c>
      <c r="G712" s="57">
        <v>0</v>
      </c>
      <c r="H712" s="57">
        <v>0</v>
      </c>
      <c r="I712" s="57">
        <v>0</v>
      </c>
      <c r="J712" s="57">
        <f t="shared" si="101"/>
        <v>1</v>
      </c>
      <c r="K712" s="123"/>
      <c r="L712" s="124"/>
      <c r="S712" s="14" t="s">
        <v>6526</v>
      </c>
      <c r="T712" s="41">
        <v>1</v>
      </c>
      <c r="U712" s="41">
        <v>5</v>
      </c>
      <c r="V712" s="41">
        <v>0</v>
      </c>
      <c r="W712" s="41">
        <v>0</v>
      </c>
      <c r="X712" s="41">
        <v>1</v>
      </c>
      <c r="Y712" s="14">
        <f t="shared" si="102"/>
        <v>7</v>
      </c>
      <c r="AL712" s="11" t="s">
        <v>6490</v>
      </c>
      <c r="AM712" s="36">
        <v>0</v>
      </c>
      <c r="AN712" s="36">
        <v>0</v>
      </c>
      <c r="AO712" s="36">
        <v>0</v>
      </c>
      <c r="AP712" s="36">
        <v>0</v>
      </c>
      <c r="AQ712" s="36">
        <v>0</v>
      </c>
      <c r="AR712" s="36">
        <v>0</v>
      </c>
      <c r="AS712" s="36">
        <v>0</v>
      </c>
      <c r="AT712" s="35">
        <v>0</v>
      </c>
      <c r="AU712" s="35">
        <v>0</v>
      </c>
      <c r="AV712" s="36">
        <v>0</v>
      </c>
      <c r="AW712" s="36">
        <v>0</v>
      </c>
      <c r="AX712" s="36">
        <v>0</v>
      </c>
      <c r="BR712" s="11"/>
      <c r="BV712" s="11"/>
    </row>
    <row r="713" spans="1:74">
      <c r="A713" s="153" t="s">
        <v>309</v>
      </c>
      <c r="B713" s="153" t="s">
        <v>1372</v>
      </c>
      <c r="C713" s="154">
        <v>1</v>
      </c>
      <c r="D713" s="154">
        <v>1</v>
      </c>
      <c r="E713" s="57">
        <v>0</v>
      </c>
      <c r="F713" s="57">
        <v>0</v>
      </c>
      <c r="G713" s="57">
        <v>0</v>
      </c>
      <c r="H713" s="57">
        <v>0</v>
      </c>
      <c r="I713" s="57">
        <v>1</v>
      </c>
      <c r="J713" s="57">
        <f t="shared" si="101"/>
        <v>1</v>
      </c>
      <c r="K713" s="123"/>
      <c r="L713" s="124"/>
      <c r="S713" s="14" t="s">
        <v>6457</v>
      </c>
      <c r="T713" s="41">
        <v>1</v>
      </c>
      <c r="U713" s="41">
        <v>11</v>
      </c>
      <c r="V713" s="41">
        <v>0</v>
      </c>
      <c r="W713" s="41">
        <v>9</v>
      </c>
      <c r="X713" s="41">
        <v>1</v>
      </c>
      <c r="Y713" s="14">
        <f t="shared" si="102"/>
        <v>22</v>
      </c>
      <c r="AL713" s="11" t="s">
        <v>6491</v>
      </c>
      <c r="AM713" s="36">
        <v>0</v>
      </c>
      <c r="AN713" s="36">
        <v>0</v>
      </c>
      <c r="AO713" s="36">
        <v>0</v>
      </c>
      <c r="AP713" s="36">
        <v>0</v>
      </c>
      <c r="AQ713" s="36">
        <v>0</v>
      </c>
      <c r="AR713" s="36">
        <v>0</v>
      </c>
      <c r="AS713" s="36">
        <v>0</v>
      </c>
      <c r="AT713" s="35">
        <v>0</v>
      </c>
      <c r="AU713" s="35">
        <v>0</v>
      </c>
      <c r="AV713" s="36">
        <v>0</v>
      </c>
      <c r="AW713" s="36">
        <v>0</v>
      </c>
      <c r="AX713" s="36">
        <v>0</v>
      </c>
      <c r="BR713" s="11"/>
      <c r="BV713" s="11"/>
    </row>
    <row r="714" spans="1:74">
      <c r="A714" s="153" t="s">
        <v>309</v>
      </c>
      <c r="B714" s="153" t="s">
        <v>1117</v>
      </c>
      <c r="C714" s="154">
        <v>6</v>
      </c>
      <c r="D714" s="154">
        <v>5</v>
      </c>
      <c r="E714" s="57">
        <v>1</v>
      </c>
      <c r="F714" s="57">
        <v>4</v>
      </c>
      <c r="G714" s="57">
        <v>0</v>
      </c>
      <c r="H714" s="57">
        <v>0</v>
      </c>
      <c r="I714" s="57">
        <v>0</v>
      </c>
      <c r="J714" s="57">
        <f t="shared" si="101"/>
        <v>5</v>
      </c>
      <c r="K714" s="123"/>
      <c r="L714" s="124">
        <v>7</v>
      </c>
      <c r="S714" s="14" t="s">
        <v>6460</v>
      </c>
      <c r="T714" s="41">
        <v>2</v>
      </c>
      <c r="U714" s="41">
        <v>19</v>
      </c>
      <c r="V714" s="41">
        <v>8</v>
      </c>
      <c r="W714" s="41">
        <v>30</v>
      </c>
      <c r="X714" s="41">
        <v>453</v>
      </c>
      <c r="Y714" s="14">
        <f t="shared" si="102"/>
        <v>512</v>
      </c>
      <c r="AL714" s="11" t="s">
        <v>6492</v>
      </c>
      <c r="AM714" s="36">
        <v>0</v>
      </c>
      <c r="AN714" s="36">
        <v>0</v>
      </c>
      <c r="AO714" s="36">
        <v>0</v>
      </c>
      <c r="AP714" s="36">
        <v>0</v>
      </c>
      <c r="AQ714" s="36">
        <v>0</v>
      </c>
      <c r="AR714" s="36">
        <v>0</v>
      </c>
      <c r="AS714" s="36">
        <v>0</v>
      </c>
      <c r="AT714" s="35">
        <v>0</v>
      </c>
      <c r="AU714" s="35">
        <v>0</v>
      </c>
      <c r="AV714" s="36">
        <v>0</v>
      </c>
      <c r="AW714" s="36">
        <v>0</v>
      </c>
      <c r="AX714" s="36">
        <v>1</v>
      </c>
      <c r="BR714" s="11"/>
      <c r="BV714" s="11"/>
    </row>
    <row r="715" spans="1:74">
      <c r="A715" s="151" t="s">
        <v>679</v>
      </c>
      <c r="B715" s="151" t="s">
        <v>1105</v>
      </c>
      <c r="C715" s="152">
        <v>5</v>
      </c>
      <c r="D715" s="152">
        <v>4</v>
      </c>
      <c r="E715" s="98">
        <v>1</v>
      </c>
      <c r="F715" s="98">
        <v>3</v>
      </c>
      <c r="G715" s="56">
        <v>0</v>
      </c>
      <c r="H715" s="56">
        <v>0</v>
      </c>
      <c r="I715" s="56">
        <v>0</v>
      </c>
      <c r="J715" s="56">
        <f t="shared" si="101"/>
        <v>4</v>
      </c>
      <c r="K715" s="23"/>
      <c r="L715" s="71"/>
      <c r="S715" s="14" t="s">
        <v>6461</v>
      </c>
      <c r="T715" s="41">
        <v>26</v>
      </c>
      <c r="U715" s="41">
        <v>59</v>
      </c>
      <c r="V715" s="41">
        <v>32</v>
      </c>
      <c r="W715" s="41">
        <v>134</v>
      </c>
      <c r="X715" s="41">
        <v>51</v>
      </c>
      <c r="Y715" s="14">
        <f t="shared" si="102"/>
        <v>302</v>
      </c>
      <c r="AL715" s="11" t="s">
        <v>6493</v>
      </c>
      <c r="AM715" s="36">
        <v>0</v>
      </c>
      <c r="AN715" s="36">
        <v>0</v>
      </c>
      <c r="AO715" s="36">
        <v>0</v>
      </c>
      <c r="AP715" s="36">
        <v>0</v>
      </c>
      <c r="AQ715" s="36">
        <v>0</v>
      </c>
      <c r="AR715" s="36">
        <v>0</v>
      </c>
      <c r="AS715" s="36">
        <v>0</v>
      </c>
      <c r="AT715" s="35">
        <v>0</v>
      </c>
      <c r="AU715" s="35">
        <v>0</v>
      </c>
      <c r="AV715" s="36">
        <v>0</v>
      </c>
      <c r="AW715" s="36">
        <v>0</v>
      </c>
      <c r="AX715" s="36">
        <v>1</v>
      </c>
      <c r="BR715" s="11"/>
      <c r="BV715" s="11"/>
    </row>
    <row r="716" spans="1:74">
      <c r="A716" s="151" t="s">
        <v>679</v>
      </c>
      <c r="B716" s="151" t="s">
        <v>1372</v>
      </c>
      <c r="C716" s="152">
        <v>1</v>
      </c>
      <c r="D716" s="152">
        <v>1</v>
      </c>
      <c r="E716" s="98">
        <v>0</v>
      </c>
      <c r="F716" s="98">
        <v>0</v>
      </c>
      <c r="G716" s="56">
        <v>0</v>
      </c>
      <c r="H716" s="56">
        <v>0</v>
      </c>
      <c r="I716" s="56">
        <v>1</v>
      </c>
      <c r="J716" s="56">
        <f t="shared" si="101"/>
        <v>1</v>
      </c>
      <c r="K716" s="23"/>
      <c r="L716" s="71"/>
      <c r="S716" s="14" t="s">
        <v>6489</v>
      </c>
      <c r="T716" s="41">
        <v>10</v>
      </c>
      <c r="U716" s="41">
        <v>18</v>
      </c>
      <c r="V716" s="41">
        <v>7</v>
      </c>
      <c r="W716" s="41">
        <v>7</v>
      </c>
      <c r="X716" s="41">
        <v>13</v>
      </c>
      <c r="Y716" s="14">
        <f t="shared" si="102"/>
        <v>55</v>
      </c>
      <c r="AM716" s="36"/>
      <c r="AN716" s="36"/>
      <c r="AO716" s="36"/>
      <c r="AP716" s="36"/>
      <c r="AQ716" s="36"/>
      <c r="AR716" s="36"/>
      <c r="AS716" s="36"/>
      <c r="AT716" s="162"/>
      <c r="AU716" s="162"/>
      <c r="BR716" s="11"/>
      <c r="BV716" s="11"/>
    </row>
    <row r="717" spans="1:74">
      <c r="A717" s="151" t="s">
        <v>679</v>
      </c>
      <c r="B717" s="151" t="s">
        <v>1117</v>
      </c>
      <c r="C717" s="152">
        <v>17</v>
      </c>
      <c r="D717" s="152">
        <v>17</v>
      </c>
      <c r="E717" s="98">
        <v>0</v>
      </c>
      <c r="F717" s="155">
        <v>8</v>
      </c>
      <c r="G717" s="56">
        <v>0</v>
      </c>
      <c r="H717" s="56">
        <v>9</v>
      </c>
      <c r="I717" s="56">
        <v>0</v>
      </c>
      <c r="J717" s="56">
        <f t="shared" si="101"/>
        <v>17</v>
      </c>
      <c r="K717" s="23"/>
      <c r="L717" s="71">
        <v>22</v>
      </c>
      <c r="T717" s="11">
        <f>SUM(T709:T716)</f>
        <v>40</v>
      </c>
      <c r="U717" s="11">
        <f>SUM(U709:U716)</f>
        <v>115</v>
      </c>
      <c r="V717" s="11">
        <f>SUM(V709:V716)</f>
        <v>47</v>
      </c>
      <c r="W717" s="11">
        <f>SUM(W709:W716)</f>
        <v>180</v>
      </c>
      <c r="X717" s="11">
        <f>SUM(X709:X716)</f>
        <v>520</v>
      </c>
      <c r="Y717" s="14">
        <f t="shared" si="102"/>
        <v>902</v>
      </c>
      <c r="AT717" s="51"/>
      <c r="AU717" s="51"/>
      <c r="BR717" s="11"/>
      <c r="BV717" s="11"/>
    </row>
    <row r="718" spans="1:74">
      <c r="A718" s="153" t="s">
        <v>685</v>
      </c>
      <c r="B718" s="153" t="s">
        <v>1105</v>
      </c>
      <c r="C718" s="154">
        <v>20</v>
      </c>
      <c r="D718" s="154">
        <v>19</v>
      </c>
      <c r="E718" s="57">
        <v>1</v>
      </c>
      <c r="F718" s="57">
        <v>10</v>
      </c>
      <c r="G718" s="57">
        <v>0</v>
      </c>
      <c r="H718" s="57">
        <v>8</v>
      </c>
      <c r="I718" s="57">
        <v>0</v>
      </c>
      <c r="J718" s="57">
        <f t="shared" si="101"/>
        <v>19</v>
      </c>
      <c r="K718" s="123"/>
      <c r="L718" s="124"/>
      <c r="AL718" s="11" t="s">
        <v>5</v>
      </c>
      <c r="AM718" s="11" t="s">
        <v>6504</v>
      </c>
      <c r="AN718" s="11" t="s">
        <v>6463</v>
      </c>
      <c r="AO718" s="11" t="s">
        <v>6464</v>
      </c>
      <c r="AP718" s="11" t="s">
        <v>6465</v>
      </c>
      <c r="AQ718" s="11" t="s">
        <v>6466</v>
      </c>
      <c r="AR718" s="11" t="s">
        <v>6467</v>
      </c>
      <c r="AS718" s="11" t="s">
        <v>6468</v>
      </c>
      <c r="AT718" s="51" t="s">
        <v>6469</v>
      </c>
      <c r="AU718" s="51" t="s">
        <v>6470</v>
      </c>
      <c r="AV718" s="11" t="s">
        <v>6471</v>
      </c>
      <c r="AW718" s="11" t="s">
        <v>6472</v>
      </c>
      <c r="AX718" s="11" t="s">
        <v>6473</v>
      </c>
      <c r="BR718" s="11"/>
      <c r="BV718" s="11"/>
    </row>
    <row r="719" spans="1:74">
      <c r="A719" s="153" t="s">
        <v>685</v>
      </c>
      <c r="B719" s="153" t="s">
        <v>1372</v>
      </c>
      <c r="C719" s="154">
        <v>49</v>
      </c>
      <c r="D719" s="154">
        <v>49</v>
      </c>
      <c r="E719" s="57">
        <v>0</v>
      </c>
      <c r="F719" s="57">
        <v>0</v>
      </c>
      <c r="G719" s="57">
        <v>0</v>
      </c>
      <c r="H719" s="57">
        <v>0</v>
      </c>
      <c r="I719" s="57">
        <v>49</v>
      </c>
      <c r="J719" s="57">
        <f t="shared" si="101"/>
        <v>49</v>
      </c>
      <c r="K719" s="123"/>
      <c r="L719" s="124"/>
      <c r="S719" s="14" t="s">
        <v>6496</v>
      </c>
      <c r="T719" s="14" t="s">
        <v>197</v>
      </c>
      <c r="U719" s="14" t="s">
        <v>209</v>
      </c>
      <c r="V719" s="14" t="s">
        <v>186</v>
      </c>
      <c r="W719" s="14" t="s">
        <v>84</v>
      </c>
      <c r="X719" s="14" t="s">
        <v>240</v>
      </c>
      <c r="Y719" s="14" t="s">
        <v>545</v>
      </c>
      <c r="AL719" s="11" t="s">
        <v>6497</v>
      </c>
      <c r="AM719" s="36">
        <v>3</v>
      </c>
      <c r="AN719" s="36">
        <v>0</v>
      </c>
      <c r="AO719" s="36">
        <v>1</v>
      </c>
      <c r="AP719" s="36">
        <v>1</v>
      </c>
      <c r="AQ719" s="36">
        <v>1</v>
      </c>
      <c r="AR719" s="36">
        <v>0</v>
      </c>
      <c r="AS719" s="36">
        <v>0</v>
      </c>
      <c r="AT719" s="35">
        <v>0</v>
      </c>
      <c r="AU719" s="35">
        <v>0</v>
      </c>
      <c r="AV719" s="36">
        <v>1</v>
      </c>
      <c r="AW719" s="36">
        <v>2</v>
      </c>
      <c r="AX719" s="36">
        <v>1</v>
      </c>
      <c r="BR719" s="11"/>
      <c r="BV719" s="11"/>
    </row>
    <row r="720" spans="1:74">
      <c r="A720" s="153" t="s">
        <v>685</v>
      </c>
      <c r="B720" s="153" t="s">
        <v>1117</v>
      </c>
      <c r="C720" s="154">
        <v>448</v>
      </c>
      <c r="D720" s="154">
        <v>444</v>
      </c>
      <c r="E720" s="57">
        <v>1</v>
      </c>
      <c r="F720" s="57">
        <v>9</v>
      </c>
      <c r="G720" s="57">
        <v>8</v>
      </c>
      <c r="H720" s="57">
        <v>22</v>
      </c>
      <c r="I720" s="57">
        <v>404</v>
      </c>
      <c r="J720" s="57">
        <f t="shared" si="101"/>
        <v>444</v>
      </c>
      <c r="K720" s="123"/>
      <c r="L720" s="124">
        <f>SUM(J718:J720)</f>
        <v>512</v>
      </c>
      <c r="S720" s="14" t="s">
        <v>6523</v>
      </c>
      <c r="T720" s="41">
        <v>0</v>
      </c>
      <c r="U720" s="41">
        <v>0</v>
      </c>
      <c r="V720" s="41">
        <v>0</v>
      </c>
      <c r="W720" s="41">
        <v>0</v>
      </c>
      <c r="X720" s="41">
        <v>0</v>
      </c>
      <c r="Y720" s="14">
        <f t="shared" ref="Y720:Y728" si="103">SUM(T720:X720)</f>
        <v>0</v>
      </c>
      <c r="AL720" s="11" t="s">
        <v>6498</v>
      </c>
      <c r="AM720" s="36">
        <v>3</v>
      </c>
      <c r="AN720" s="36">
        <v>3</v>
      </c>
      <c r="AO720" s="36">
        <v>1</v>
      </c>
      <c r="AP720" s="36">
        <v>1</v>
      </c>
      <c r="AQ720" s="36">
        <v>1</v>
      </c>
      <c r="AR720" s="36">
        <v>0</v>
      </c>
      <c r="AS720" s="36">
        <v>0</v>
      </c>
      <c r="AT720" s="35">
        <v>0</v>
      </c>
      <c r="AU720" s="35">
        <v>1</v>
      </c>
      <c r="AV720" s="36">
        <v>1</v>
      </c>
      <c r="AW720" s="36">
        <v>0</v>
      </c>
      <c r="AX720" s="36">
        <v>0</v>
      </c>
      <c r="BR720" s="11"/>
      <c r="BV720" s="11"/>
    </row>
    <row r="721" spans="1:74">
      <c r="A721" s="151" t="s">
        <v>720</v>
      </c>
      <c r="B721" s="151" t="s">
        <v>1105</v>
      </c>
      <c r="C721" s="152">
        <v>55</v>
      </c>
      <c r="D721" s="152">
        <v>48</v>
      </c>
      <c r="E721" s="98">
        <v>2</v>
      </c>
      <c r="F721" s="98">
        <v>16</v>
      </c>
      <c r="G721" s="56">
        <v>7</v>
      </c>
      <c r="H721" s="56">
        <v>23</v>
      </c>
      <c r="I721" s="56">
        <v>0</v>
      </c>
      <c r="J721" s="56">
        <f t="shared" si="101"/>
        <v>48</v>
      </c>
      <c r="K721" s="23"/>
      <c r="L721" s="71"/>
      <c r="S721" s="14" t="s">
        <v>6524</v>
      </c>
      <c r="T721" s="56">
        <v>0</v>
      </c>
      <c r="U721" s="56">
        <v>1</v>
      </c>
      <c r="V721" s="56">
        <v>0</v>
      </c>
      <c r="W721" s="56">
        <v>0</v>
      </c>
      <c r="X721" s="56">
        <v>0</v>
      </c>
      <c r="Y721" s="14">
        <f t="shared" si="103"/>
        <v>1</v>
      </c>
      <c r="AL721" s="11" t="s">
        <v>6499</v>
      </c>
      <c r="AM721" s="36">
        <v>10</v>
      </c>
      <c r="AN721" s="36">
        <v>3</v>
      </c>
      <c r="AO721" s="36">
        <v>5</v>
      </c>
      <c r="AP721" s="36">
        <v>3</v>
      </c>
      <c r="AQ721" s="36">
        <v>2</v>
      </c>
      <c r="AR721" s="36">
        <v>0</v>
      </c>
      <c r="AS721" s="36">
        <v>0</v>
      </c>
      <c r="AT721" s="35">
        <v>0</v>
      </c>
      <c r="AU721" s="35">
        <v>1</v>
      </c>
      <c r="AV721" s="36">
        <v>1</v>
      </c>
      <c r="AW721" s="36">
        <v>0</v>
      </c>
      <c r="AX721" s="36">
        <v>0</v>
      </c>
      <c r="BR721" s="11"/>
      <c r="BV721" s="11"/>
    </row>
    <row r="722" spans="1:74">
      <c r="A722" s="151" t="s">
        <v>720</v>
      </c>
      <c r="B722" s="151" t="s">
        <v>1372</v>
      </c>
      <c r="C722" s="152">
        <v>35</v>
      </c>
      <c r="D722" s="152">
        <v>28</v>
      </c>
      <c r="E722" s="98">
        <v>0</v>
      </c>
      <c r="F722" s="98">
        <v>1</v>
      </c>
      <c r="G722" s="56">
        <v>0</v>
      </c>
      <c r="H722" s="56">
        <v>27</v>
      </c>
      <c r="I722" s="56">
        <v>0</v>
      </c>
      <c r="J722" s="56">
        <f t="shared" si="101"/>
        <v>28</v>
      </c>
      <c r="K722" s="23"/>
      <c r="L722" s="71"/>
      <c r="S722" s="14" t="s">
        <v>6525</v>
      </c>
      <c r="T722" s="98">
        <v>0</v>
      </c>
      <c r="U722" s="98">
        <v>1</v>
      </c>
      <c r="V722" s="56">
        <v>0</v>
      </c>
      <c r="W722" s="56">
        <v>0</v>
      </c>
      <c r="X722" s="56">
        <v>0</v>
      </c>
      <c r="Y722" s="14">
        <f t="shared" si="103"/>
        <v>1</v>
      </c>
      <c r="AL722" s="11" t="s">
        <v>6500</v>
      </c>
      <c r="AM722" s="36">
        <v>51</v>
      </c>
      <c r="AN722" s="36">
        <v>46</v>
      </c>
      <c r="AO722" s="36">
        <v>37</v>
      </c>
      <c r="AP722" s="36">
        <v>28</v>
      </c>
      <c r="AQ722" s="36">
        <v>23</v>
      </c>
      <c r="AR722" s="36">
        <v>12</v>
      </c>
      <c r="AS722" s="36">
        <v>18</v>
      </c>
      <c r="AT722" s="35">
        <v>8</v>
      </c>
      <c r="AU722" s="35">
        <v>10</v>
      </c>
      <c r="AV722" s="36">
        <v>4</v>
      </c>
      <c r="AW722" s="36">
        <v>1</v>
      </c>
      <c r="AX722" s="36">
        <v>5</v>
      </c>
      <c r="BR722" s="11"/>
      <c r="BV722" s="11"/>
    </row>
    <row r="723" spans="1:74">
      <c r="A723" s="151" t="s">
        <v>720</v>
      </c>
      <c r="B723" s="151" t="s">
        <v>1099</v>
      </c>
      <c r="C723" s="152">
        <v>1</v>
      </c>
      <c r="D723" s="152">
        <v>1</v>
      </c>
      <c r="E723" s="98">
        <v>0</v>
      </c>
      <c r="F723" s="98">
        <v>1</v>
      </c>
      <c r="G723" s="56">
        <v>0</v>
      </c>
      <c r="H723" s="56">
        <v>0</v>
      </c>
      <c r="I723" s="56">
        <v>0</v>
      </c>
      <c r="J723" s="56">
        <f t="shared" si="101"/>
        <v>1</v>
      </c>
      <c r="K723" s="23"/>
      <c r="L723" s="71"/>
      <c r="S723" s="14" t="s">
        <v>6526</v>
      </c>
      <c r="T723" s="58">
        <v>0</v>
      </c>
      <c r="U723" s="58">
        <v>1</v>
      </c>
      <c r="V723" s="58">
        <v>0</v>
      </c>
      <c r="W723" s="58">
        <v>0</v>
      </c>
      <c r="X723" s="58">
        <v>0</v>
      </c>
      <c r="Y723" s="14">
        <f t="shared" si="103"/>
        <v>1</v>
      </c>
      <c r="AL723" s="11" t="s">
        <v>6501</v>
      </c>
      <c r="AM723" s="36">
        <v>713</v>
      </c>
      <c r="AN723" s="36">
        <v>352</v>
      </c>
      <c r="AO723" s="36">
        <v>266</v>
      </c>
      <c r="AP723" s="36">
        <v>249</v>
      </c>
      <c r="AQ723" s="36">
        <v>156</v>
      </c>
      <c r="AR723" s="36">
        <v>84</v>
      </c>
      <c r="AS723" s="36">
        <v>62</v>
      </c>
      <c r="AT723" s="35">
        <v>82</v>
      </c>
      <c r="AU723" s="35">
        <v>42</v>
      </c>
      <c r="AV723" s="36">
        <v>52</v>
      </c>
      <c r="AW723" s="36">
        <v>37</v>
      </c>
      <c r="AX723" s="36">
        <v>17</v>
      </c>
      <c r="BR723" s="11"/>
      <c r="BV723" s="11"/>
    </row>
    <row r="724" spans="1:74">
      <c r="A724" s="151" t="s">
        <v>720</v>
      </c>
      <c r="B724" s="151" t="s">
        <v>4312</v>
      </c>
      <c r="C724" s="152">
        <v>1</v>
      </c>
      <c r="D724" s="152">
        <v>1</v>
      </c>
      <c r="E724" s="98">
        <v>0</v>
      </c>
      <c r="F724" s="98">
        <v>0</v>
      </c>
      <c r="G724" s="56">
        <v>0</v>
      </c>
      <c r="H724" s="56">
        <v>1</v>
      </c>
      <c r="I724" s="56">
        <v>0</v>
      </c>
      <c r="J724" s="56">
        <f t="shared" si="101"/>
        <v>1</v>
      </c>
      <c r="K724" s="23"/>
      <c r="L724" s="71"/>
      <c r="S724" s="14" t="s">
        <v>6457</v>
      </c>
      <c r="T724" s="41">
        <v>1</v>
      </c>
      <c r="U724" s="41">
        <v>3</v>
      </c>
      <c r="V724" s="41">
        <v>0</v>
      </c>
      <c r="W724" s="41">
        <v>0</v>
      </c>
      <c r="X724" s="41">
        <v>0</v>
      </c>
      <c r="Y724" s="14">
        <f t="shared" si="103"/>
        <v>4</v>
      </c>
      <c r="AL724" s="11" t="s">
        <v>6494</v>
      </c>
      <c r="AM724" s="36">
        <v>364</v>
      </c>
      <c r="AN724" s="36">
        <v>349</v>
      </c>
      <c r="AO724" s="36">
        <v>510</v>
      </c>
      <c r="AP724" s="36">
        <v>535</v>
      </c>
      <c r="AQ724" s="36">
        <v>579</v>
      </c>
      <c r="AR724" s="36">
        <v>91</v>
      </c>
      <c r="AS724" s="36">
        <v>181</v>
      </c>
      <c r="AT724" s="35">
        <v>166</v>
      </c>
      <c r="AU724" s="35">
        <v>123</v>
      </c>
      <c r="AV724" s="36">
        <v>6</v>
      </c>
      <c r="AW724" s="36">
        <v>0</v>
      </c>
      <c r="AX724" s="36">
        <v>1</v>
      </c>
      <c r="BR724" s="11"/>
      <c r="BV724" s="11"/>
    </row>
    <row r="725" spans="1:74">
      <c r="A725" s="151" t="s">
        <v>720</v>
      </c>
      <c r="B725" s="151" t="s">
        <v>1117</v>
      </c>
      <c r="C725" s="152">
        <v>262</v>
      </c>
      <c r="D725" s="152">
        <v>224</v>
      </c>
      <c r="E725" s="98">
        <v>24</v>
      </c>
      <c r="F725" s="98">
        <v>41</v>
      </c>
      <c r="G725" s="56">
        <v>25</v>
      </c>
      <c r="H725" s="56">
        <v>83</v>
      </c>
      <c r="I725" s="56">
        <v>51</v>
      </c>
      <c r="J725" s="56">
        <f t="shared" si="101"/>
        <v>224</v>
      </c>
      <c r="K725" s="23"/>
      <c r="L725" s="71">
        <f>SUM(J721:J725)</f>
        <v>302</v>
      </c>
      <c r="S725" s="14" t="s">
        <v>6460</v>
      </c>
      <c r="T725" s="41">
        <v>1</v>
      </c>
      <c r="U725" s="41">
        <v>10</v>
      </c>
      <c r="V725" s="41">
        <v>0</v>
      </c>
      <c r="W725" s="41">
        <v>8</v>
      </c>
      <c r="X725" s="41">
        <v>0</v>
      </c>
      <c r="Y725" s="14">
        <f t="shared" si="103"/>
        <v>19</v>
      </c>
      <c r="AL725" s="11" t="s">
        <v>6502</v>
      </c>
      <c r="AM725" s="36">
        <v>1</v>
      </c>
      <c r="AN725" s="36">
        <v>28</v>
      </c>
      <c r="AO725" s="36">
        <v>72</v>
      </c>
      <c r="AP725" s="36">
        <v>273</v>
      </c>
      <c r="AQ725" s="36">
        <v>355</v>
      </c>
      <c r="AR725" s="36">
        <v>161</v>
      </c>
      <c r="AS725" s="36">
        <v>145</v>
      </c>
      <c r="AT725" s="35">
        <v>92</v>
      </c>
      <c r="AU725" s="35">
        <v>72</v>
      </c>
      <c r="AV725" s="36">
        <v>60</v>
      </c>
      <c r="AW725" s="36">
        <v>43</v>
      </c>
      <c r="AX725" s="36">
        <v>40</v>
      </c>
      <c r="BR725" s="11"/>
      <c r="BV725" s="11"/>
    </row>
    <row r="726" spans="1:74">
      <c r="A726" s="156" t="s">
        <v>245</v>
      </c>
      <c r="B726" s="156" t="s">
        <v>1105</v>
      </c>
      <c r="C726" s="157">
        <v>2</v>
      </c>
      <c r="D726" s="157">
        <v>2</v>
      </c>
      <c r="E726" s="57">
        <v>0</v>
      </c>
      <c r="F726" s="57">
        <v>2</v>
      </c>
      <c r="G726" s="57">
        <v>0</v>
      </c>
      <c r="H726" s="57">
        <v>0</v>
      </c>
      <c r="I726" s="57">
        <v>0</v>
      </c>
      <c r="J726" s="57">
        <f t="shared" si="101"/>
        <v>2</v>
      </c>
      <c r="K726" s="123"/>
      <c r="L726" s="124"/>
      <c r="S726" s="14" t="s">
        <v>6461</v>
      </c>
      <c r="T726" s="58">
        <v>2</v>
      </c>
      <c r="U726" s="58">
        <v>16</v>
      </c>
      <c r="V726" s="58">
        <v>7</v>
      </c>
      <c r="W726" s="58">
        <v>23</v>
      </c>
      <c r="X726" s="58">
        <v>0</v>
      </c>
      <c r="Y726" s="14">
        <f t="shared" si="103"/>
        <v>48</v>
      </c>
      <c r="AL726" s="11" t="s">
        <v>6495</v>
      </c>
      <c r="AM726" s="36">
        <v>0</v>
      </c>
      <c r="AN726" s="36">
        <v>0</v>
      </c>
      <c r="AO726" s="36">
        <v>0</v>
      </c>
      <c r="AP726" s="36">
        <v>0</v>
      </c>
      <c r="AQ726" s="36">
        <v>0</v>
      </c>
      <c r="AR726" s="36">
        <v>415</v>
      </c>
      <c r="AS726" s="36">
        <v>435</v>
      </c>
      <c r="AT726" s="35">
        <v>345</v>
      </c>
      <c r="AU726" s="35">
        <v>433</v>
      </c>
      <c r="AV726" s="36">
        <v>457</v>
      </c>
      <c r="AW726" s="36">
        <v>568</v>
      </c>
      <c r="AX726" s="36">
        <v>453</v>
      </c>
      <c r="BR726" s="11"/>
      <c r="BV726" s="11"/>
    </row>
    <row r="727" spans="1:74">
      <c r="A727" s="158" t="s">
        <v>245</v>
      </c>
      <c r="B727" s="158" t="s">
        <v>1372</v>
      </c>
      <c r="C727" s="76">
        <v>34</v>
      </c>
      <c r="D727" s="76">
        <v>30</v>
      </c>
      <c r="E727" s="159">
        <v>9</v>
      </c>
      <c r="F727" s="159">
        <v>10</v>
      </c>
      <c r="G727" s="57">
        <v>5</v>
      </c>
      <c r="H727" s="159">
        <v>6</v>
      </c>
      <c r="I727" s="57">
        <v>0</v>
      </c>
      <c r="J727" s="57">
        <f t="shared" si="101"/>
        <v>30</v>
      </c>
      <c r="K727" s="123"/>
      <c r="L727" s="124"/>
      <c r="S727" s="14" t="s">
        <v>6489</v>
      </c>
      <c r="T727" s="58">
        <v>0</v>
      </c>
      <c r="U727" s="58">
        <v>2</v>
      </c>
      <c r="V727" s="58">
        <v>0</v>
      </c>
      <c r="W727" s="58">
        <v>0</v>
      </c>
      <c r="X727" s="58">
        <v>0</v>
      </c>
      <c r="Y727" s="14">
        <f t="shared" si="103"/>
        <v>2</v>
      </c>
      <c r="AL727" s="11" t="s">
        <v>6509</v>
      </c>
      <c r="AM727" s="36">
        <v>0</v>
      </c>
      <c r="AN727" s="36">
        <v>0</v>
      </c>
      <c r="AO727" s="36">
        <v>0</v>
      </c>
      <c r="AP727" s="36">
        <v>0</v>
      </c>
      <c r="AQ727" s="36">
        <v>2</v>
      </c>
      <c r="AR727" s="36">
        <v>15</v>
      </c>
      <c r="AS727" s="36">
        <v>39</v>
      </c>
      <c r="AT727" s="35">
        <v>174</v>
      </c>
      <c r="AU727" s="35">
        <v>257</v>
      </c>
      <c r="AV727" s="36">
        <v>409</v>
      </c>
      <c r="AW727" s="36">
        <v>233</v>
      </c>
      <c r="AX727" s="36">
        <v>203</v>
      </c>
      <c r="BR727" s="11"/>
      <c r="BV727" s="11"/>
    </row>
    <row r="728" spans="1:74">
      <c r="A728" s="158" t="s">
        <v>245</v>
      </c>
      <c r="B728" s="158" t="s">
        <v>1099</v>
      </c>
      <c r="C728" s="76">
        <v>4</v>
      </c>
      <c r="D728" s="76">
        <v>4</v>
      </c>
      <c r="E728" s="159">
        <v>0</v>
      </c>
      <c r="F728" s="159">
        <v>2</v>
      </c>
      <c r="G728" s="57">
        <v>2</v>
      </c>
      <c r="H728" s="159">
        <v>0</v>
      </c>
      <c r="I728" s="57">
        <v>0</v>
      </c>
      <c r="J728" s="57">
        <f t="shared" si="101"/>
        <v>4</v>
      </c>
      <c r="K728" s="123"/>
      <c r="L728" s="124"/>
      <c r="S728" s="61"/>
      <c r="T728" s="19">
        <f>SUM(T720:T727)</f>
        <v>4</v>
      </c>
      <c r="U728" s="19">
        <f>SUM(U720:U727)</f>
        <v>34</v>
      </c>
      <c r="V728" s="19">
        <f>SUM(V720:V727)</f>
        <v>7</v>
      </c>
      <c r="W728" s="19">
        <f>SUM(W720:W727)</f>
        <v>31</v>
      </c>
      <c r="X728" s="19">
        <f>SUM(X720:X727)</f>
        <v>0</v>
      </c>
      <c r="Y728" s="14">
        <f t="shared" si="103"/>
        <v>76</v>
      </c>
      <c r="AL728" s="11" t="s">
        <v>6510</v>
      </c>
      <c r="AM728" s="36">
        <v>0</v>
      </c>
      <c r="AN728" s="36">
        <v>0</v>
      </c>
      <c r="AO728" s="36">
        <v>0</v>
      </c>
      <c r="AP728" s="36">
        <v>0</v>
      </c>
      <c r="AQ728" s="36">
        <v>0</v>
      </c>
      <c r="AR728" s="36">
        <v>0</v>
      </c>
      <c r="AS728" s="36">
        <v>0</v>
      </c>
      <c r="AT728" s="36">
        <v>0</v>
      </c>
      <c r="AU728" s="36">
        <v>0</v>
      </c>
      <c r="AV728" s="36">
        <v>2</v>
      </c>
      <c r="AW728" s="36">
        <v>10</v>
      </c>
      <c r="AX728" s="36">
        <v>51</v>
      </c>
      <c r="BR728" s="11"/>
      <c r="BV728" s="11"/>
    </row>
    <row r="729" spans="1:74">
      <c r="A729" s="160" t="s">
        <v>245</v>
      </c>
      <c r="B729" s="160" t="s">
        <v>1117</v>
      </c>
      <c r="C729" s="163">
        <v>19</v>
      </c>
      <c r="D729" s="161">
        <v>19</v>
      </c>
      <c r="E729" s="57">
        <v>1</v>
      </c>
      <c r="F729" s="57">
        <v>4</v>
      </c>
      <c r="G729" s="57">
        <v>0</v>
      </c>
      <c r="H729" s="57">
        <v>1</v>
      </c>
      <c r="I729" s="57">
        <v>13</v>
      </c>
      <c r="J729" s="57">
        <f t="shared" si="101"/>
        <v>19</v>
      </c>
      <c r="K729" s="123"/>
      <c r="L729" s="124">
        <f>SUM(J726:J729)</f>
        <v>55</v>
      </c>
      <c r="S729" s="61"/>
      <c r="T729" s="19"/>
      <c r="U729" s="19"/>
      <c r="V729" s="19"/>
      <c r="W729" s="19"/>
      <c r="X729" s="19"/>
      <c r="Y729" s="19"/>
      <c r="AL729" s="11" t="s">
        <v>6511</v>
      </c>
      <c r="AM729" s="36">
        <v>0</v>
      </c>
      <c r="AN729" s="36">
        <v>0</v>
      </c>
      <c r="AO729" s="36">
        <v>0</v>
      </c>
      <c r="AP729" s="36">
        <v>0</v>
      </c>
      <c r="AQ729" s="36">
        <v>0</v>
      </c>
      <c r="AR729" s="36">
        <v>0</v>
      </c>
      <c r="AS729" s="36">
        <v>0</v>
      </c>
      <c r="AT729" s="36">
        <v>0</v>
      </c>
      <c r="AU729" s="36">
        <v>0</v>
      </c>
      <c r="AV729" s="36">
        <v>1</v>
      </c>
      <c r="AW729" s="36">
        <v>7</v>
      </c>
      <c r="AX729" s="36">
        <v>40</v>
      </c>
      <c r="BR729" s="11"/>
      <c r="BV729" s="11"/>
    </row>
    <row r="730" spans="1:74">
      <c r="A730" s="164" t="s">
        <v>6506</v>
      </c>
      <c r="B730" s="126"/>
      <c r="C730" s="98">
        <f t="shared" ref="C730:J730" si="104">SUM(C708:C729)</f>
        <v>965</v>
      </c>
      <c r="D730" s="98">
        <f t="shared" si="104"/>
        <v>902</v>
      </c>
      <c r="E730" s="98">
        <f t="shared" si="104"/>
        <v>40</v>
      </c>
      <c r="F730" s="98">
        <f t="shared" si="104"/>
        <v>115</v>
      </c>
      <c r="G730" s="98">
        <f t="shared" si="104"/>
        <v>47</v>
      </c>
      <c r="H730" s="98">
        <f t="shared" si="104"/>
        <v>180</v>
      </c>
      <c r="I730" s="98">
        <f t="shared" si="104"/>
        <v>520</v>
      </c>
      <c r="J730" s="165">
        <f t="shared" si="104"/>
        <v>902</v>
      </c>
      <c r="K730" s="71"/>
      <c r="L730" s="71">
        <f>SUM(L708:L729)</f>
        <v>902</v>
      </c>
      <c r="S730" s="14" t="s">
        <v>6507</v>
      </c>
      <c r="T730" s="14" t="s">
        <v>197</v>
      </c>
      <c r="U730" s="14" t="s">
        <v>209</v>
      </c>
      <c r="V730" s="14" t="s">
        <v>186</v>
      </c>
      <c r="W730" s="14" t="s">
        <v>84</v>
      </c>
      <c r="X730" s="14" t="s">
        <v>240</v>
      </c>
      <c r="Y730" s="14" t="s">
        <v>6508</v>
      </c>
      <c r="AL730" s="11" t="s">
        <v>6512</v>
      </c>
      <c r="AM730" s="36">
        <v>0</v>
      </c>
      <c r="AN730" s="36">
        <v>0</v>
      </c>
      <c r="AO730" s="36">
        <v>0</v>
      </c>
      <c r="AP730" s="36">
        <v>0</v>
      </c>
      <c r="AQ730" s="36">
        <v>0</v>
      </c>
      <c r="AR730" s="36">
        <v>0</v>
      </c>
      <c r="AS730" s="36">
        <v>0</v>
      </c>
      <c r="AT730" s="36">
        <v>0</v>
      </c>
      <c r="AU730" s="36">
        <v>0</v>
      </c>
      <c r="AV730" s="36">
        <v>0</v>
      </c>
      <c r="AW730" s="36">
        <v>0</v>
      </c>
      <c r="AX730" s="36">
        <v>13</v>
      </c>
      <c r="BR730" s="11"/>
      <c r="BV730" s="11"/>
    </row>
    <row r="731" spans="1:74">
      <c r="S731" s="14" t="s">
        <v>6523</v>
      </c>
      <c r="T731" s="98">
        <v>0</v>
      </c>
      <c r="U731" s="98">
        <v>1</v>
      </c>
      <c r="V731" s="56">
        <v>0</v>
      </c>
      <c r="W731" s="56">
        <v>0</v>
      </c>
      <c r="X731" s="56">
        <v>0</v>
      </c>
      <c r="Y731" s="15">
        <f t="shared" ref="Y731:Y739" si="105">SUM(T731:W731)</f>
        <v>1</v>
      </c>
      <c r="BR731" s="11"/>
      <c r="BV731" s="11"/>
    </row>
    <row r="732" spans="1:74">
      <c r="S732" s="14" t="s">
        <v>6524</v>
      </c>
      <c r="T732" s="56">
        <v>0</v>
      </c>
      <c r="U732" s="56">
        <v>0</v>
      </c>
      <c r="V732" s="56">
        <v>0</v>
      </c>
      <c r="W732" s="56">
        <v>0</v>
      </c>
      <c r="X732" s="56">
        <v>0</v>
      </c>
      <c r="Y732" s="15">
        <f t="shared" si="105"/>
        <v>0</v>
      </c>
      <c r="BR732" s="11"/>
      <c r="BV732" s="11"/>
    </row>
    <row r="733" spans="1:74">
      <c r="S733" s="14" t="s">
        <v>6525</v>
      </c>
      <c r="T733" s="98">
        <v>0</v>
      </c>
      <c r="U733" s="98">
        <v>0</v>
      </c>
      <c r="V733" s="56">
        <v>0</v>
      </c>
      <c r="W733" s="56">
        <v>0</v>
      </c>
      <c r="X733" s="56">
        <v>1</v>
      </c>
      <c r="Y733" s="15">
        <f t="shared" si="105"/>
        <v>0</v>
      </c>
      <c r="BR733" s="11"/>
      <c r="BV733" s="11"/>
    </row>
    <row r="734" spans="1:74">
      <c r="S734" s="14" t="s">
        <v>6526</v>
      </c>
      <c r="T734" s="58">
        <v>1</v>
      </c>
      <c r="U734" s="58">
        <v>4</v>
      </c>
      <c r="V734" s="58">
        <v>0</v>
      </c>
      <c r="W734" s="58">
        <v>0</v>
      </c>
      <c r="X734" s="58">
        <v>1</v>
      </c>
      <c r="Y734" s="15">
        <f t="shared" si="105"/>
        <v>5</v>
      </c>
      <c r="BR734" s="11"/>
      <c r="BV734" s="11"/>
    </row>
    <row r="735" spans="1:74">
      <c r="S735" s="14" t="s">
        <v>6457</v>
      </c>
      <c r="T735" s="58">
        <v>0</v>
      </c>
      <c r="U735" s="58">
        <v>8</v>
      </c>
      <c r="V735" s="58">
        <v>0</v>
      </c>
      <c r="W735" s="58">
        <v>9</v>
      </c>
      <c r="X735" s="58">
        <v>1</v>
      </c>
      <c r="Y735" s="15">
        <f t="shared" si="105"/>
        <v>17</v>
      </c>
      <c r="BR735" s="11"/>
      <c r="BV735" s="11"/>
    </row>
    <row r="736" spans="1:74">
      <c r="S736" s="14" t="s">
        <v>6460</v>
      </c>
      <c r="T736" s="58">
        <v>1</v>
      </c>
      <c r="U736" s="58">
        <v>9</v>
      </c>
      <c r="V736" s="58">
        <v>8</v>
      </c>
      <c r="W736" s="58">
        <v>22</v>
      </c>
      <c r="X736" s="58">
        <v>453</v>
      </c>
      <c r="Y736" s="15">
        <f t="shared" si="105"/>
        <v>40</v>
      </c>
      <c r="BR736" s="11"/>
      <c r="BV736" s="11"/>
    </row>
    <row r="737" spans="1:74">
      <c r="S737" s="14" t="s">
        <v>6461</v>
      </c>
      <c r="T737" s="58">
        <v>24</v>
      </c>
      <c r="U737" s="58">
        <v>43</v>
      </c>
      <c r="V737" s="58">
        <v>25</v>
      </c>
      <c r="W737" s="58">
        <v>111</v>
      </c>
      <c r="X737" s="58">
        <v>51</v>
      </c>
      <c r="Y737" s="15">
        <f t="shared" si="105"/>
        <v>203</v>
      </c>
      <c r="BR737" s="11"/>
      <c r="BV737" s="11"/>
    </row>
    <row r="738" spans="1:74">
      <c r="S738" s="14" t="s">
        <v>6489</v>
      </c>
      <c r="T738" s="58">
        <v>10</v>
      </c>
      <c r="U738" s="58">
        <v>16</v>
      </c>
      <c r="V738" s="58">
        <v>7</v>
      </c>
      <c r="W738" s="58">
        <v>7</v>
      </c>
      <c r="X738" s="58">
        <v>13</v>
      </c>
      <c r="Y738" s="15">
        <f t="shared" si="105"/>
        <v>40</v>
      </c>
      <c r="BR738" s="11"/>
      <c r="BV738" s="11"/>
    </row>
    <row r="739" spans="1:74">
      <c r="S739" s="61"/>
      <c r="T739" s="19">
        <f>SUM(T731:T738)</f>
        <v>36</v>
      </c>
      <c r="U739" s="19">
        <f>SUM(U731:U738)</f>
        <v>81</v>
      </c>
      <c r="V739" s="19">
        <f>SUM(V731:V738)</f>
        <v>40</v>
      </c>
      <c r="W739" s="19">
        <f>SUM(W731:W738)</f>
        <v>149</v>
      </c>
      <c r="X739" s="19">
        <f>SUM(X731:X738)</f>
        <v>520</v>
      </c>
      <c r="Y739" s="15">
        <f t="shared" si="105"/>
        <v>306</v>
      </c>
      <c r="BR739" s="11"/>
      <c r="BV739" s="11"/>
    </row>
    <row r="745" spans="1:74" ht="38.25">
      <c r="A745" s="150" t="s">
        <v>6472</v>
      </c>
      <c r="B745" s="150" t="s">
        <v>6433</v>
      </c>
      <c r="C745" s="150" t="s">
        <v>6423</v>
      </c>
      <c r="D745" s="150" t="s">
        <v>6444</v>
      </c>
      <c r="E745" s="150" t="s">
        <v>6445</v>
      </c>
      <c r="F745" s="150" t="s">
        <v>6446</v>
      </c>
      <c r="G745" s="150" t="s">
        <v>6447</v>
      </c>
      <c r="H745" s="150" t="s">
        <v>6448</v>
      </c>
      <c r="I745" s="150" t="s">
        <v>6449</v>
      </c>
      <c r="J745" s="34" t="s">
        <v>6451</v>
      </c>
      <c r="K745" s="21"/>
      <c r="L745" s="16" t="s">
        <v>6550</v>
      </c>
      <c r="S745" s="11" t="s">
        <v>6472</v>
      </c>
      <c r="AL745" s="17" t="s">
        <v>6453</v>
      </c>
      <c r="AM745" s="35" t="s">
        <v>6472</v>
      </c>
      <c r="AN745" s="36"/>
      <c r="AO745" s="36"/>
      <c r="AP745" s="36"/>
      <c r="BV745" s="11"/>
    </row>
    <row r="746" spans="1:74">
      <c r="A746" s="151" t="s">
        <v>675</v>
      </c>
      <c r="B746" s="151" t="s">
        <v>1372</v>
      </c>
      <c r="C746" s="152">
        <v>2</v>
      </c>
      <c r="D746" s="152">
        <v>1</v>
      </c>
      <c r="E746" s="98">
        <v>0</v>
      </c>
      <c r="F746" s="98">
        <v>1</v>
      </c>
      <c r="G746" s="56">
        <v>0</v>
      </c>
      <c r="H746" s="56">
        <v>0</v>
      </c>
      <c r="I746" s="56">
        <v>0</v>
      </c>
      <c r="J746" s="56">
        <f t="shared" ref="J746:J768" si="106">SUM(E746:I746)</f>
        <v>1</v>
      </c>
      <c r="K746" s="23"/>
      <c r="L746" s="71"/>
      <c r="S746" s="14" t="s">
        <v>6455</v>
      </c>
      <c r="T746" s="14" t="s">
        <v>197</v>
      </c>
      <c r="U746" s="14" t="s">
        <v>209</v>
      </c>
      <c r="V746" s="14" t="s">
        <v>186</v>
      </c>
      <c r="W746" s="14" t="s">
        <v>84</v>
      </c>
      <c r="X746" s="14" t="s">
        <v>240</v>
      </c>
      <c r="Y746" s="14" t="s">
        <v>545</v>
      </c>
      <c r="AL746" s="11" t="s">
        <v>6456</v>
      </c>
      <c r="AM746" s="36"/>
      <c r="AN746" s="36"/>
      <c r="AO746" s="36"/>
      <c r="AP746" s="36"/>
      <c r="BV746" s="11"/>
    </row>
    <row r="747" spans="1:74">
      <c r="A747" s="151" t="s">
        <v>675</v>
      </c>
      <c r="B747" s="151" t="s">
        <v>1117</v>
      </c>
      <c r="C747" s="152">
        <v>1</v>
      </c>
      <c r="D747" s="152">
        <v>1</v>
      </c>
      <c r="E747" s="98">
        <v>0</v>
      </c>
      <c r="F747" s="98">
        <v>1</v>
      </c>
      <c r="G747" s="56">
        <v>0</v>
      </c>
      <c r="H747" s="56">
        <v>0</v>
      </c>
      <c r="I747" s="56">
        <v>0</v>
      </c>
      <c r="J747" s="56">
        <f t="shared" si="106"/>
        <v>1</v>
      </c>
      <c r="K747" s="23"/>
      <c r="L747" s="71">
        <v>2</v>
      </c>
      <c r="S747" s="14" t="s">
        <v>6523</v>
      </c>
      <c r="T747" s="14">
        <v>0</v>
      </c>
      <c r="U747" s="14">
        <v>2</v>
      </c>
      <c r="V747" s="14">
        <v>0</v>
      </c>
      <c r="W747" s="14">
        <v>0</v>
      </c>
      <c r="X747" s="14">
        <v>0</v>
      </c>
      <c r="Y747" s="14">
        <f t="shared" ref="Y747:Y755" si="107">SUM(T747:X747)</f>
        <v>2</v>
      </c>
      <c r="AL747" s="11" t="s">
        <v>6458</v>
      </c>
      <c r="AM747" s="36"/>
      <c r="AN747" s="36"/>
      <c r="AO747" s="36"/>
      <c r="AP747" s="36"/>
      <c r="BV747" s="11"/>
    </row>
    <row r="748" spans="1:74">
      <c r="A748" s="153" t="s">
        <v>6530</v>
      </c>
      <c r="B748" s="153" t="s">
        <v>1105</v>
      </c>
      <c r="C748" s="154">
        <v>2</v>
      </c>
      <c r="D748" s="154">
        <v>2</v>
      </c>
      <c r="E748" s="57">
        <v>0</v>
      </c>
      <c r="F748" s="57">
        <v>2</v>
      </c>
      <c r="G748" s="57">
        <v>0</v>
      </c>
      <c r="H748" s="57">
        <v>0</v>
      </c>
      <c r="I748" s="57">
        <v>0</v>
      </c>
      <c r="J748" s="57">
        <f t="shared" si="106"/>
        <v>2</v>
      </c>
      <c r="K748" s="123"/>
      <c r="L748" s="124">
        <v>2</v>
      </c>
      <c r="S748" s="14" t="s">
        <v>6524</v>
      </c>
      <c r="T748" s="14">
        <v>0</v>
      </c>
      <c r="U748" s="14">
        <v>2</v>
      </c>
      <c r="V748" s="14">
        <v>0</v>
      </c>
      <c r="W748" s="14">
        <v>0</v>
      </c>
      <c r="X748" s="14">
        <v>0</v>
      </c>
      <c r="Y748" s="14">
        <f t="shared" si="107"/>
        <v>2</v>
      </c>
      <c r="AM748" s="36"/>
      <c r="AN748" s="36"/>
      <c r="AO748" s="36"/>
      <c r="AP748" s="36"/>
      <c r="BV748" s="11"/>
    </row>
    <row r="749" spans="1:74">
      <c r="A749" s="153" t="s">
        <v>6530</v>
      </c>
      <c r="B749" s="153" t="s">
        <v>1372</v>
      </c>
      <c r="C749" s="154">
        <v>1</v>
      </c>
      <c r="D749" s="154">
        <v>0</v>
      </c>
      <c r="E749" s="57">
        <v>0</v>
      </c>
      <c r="F749" s="57">
        <v>0</v>
      </c>
      <c r="G749" s="57">
        <v>0</v>
      </c>
      <c r="H749" s="57">
        <v>0</v>
      </c>
      <c r="I749" s="57">
        <v>0</v>
      </c>
      <c r="J749" s="57">
        <f t="shared" si="106"/>
        <v>0</v>
      </c>
      <c r="K749" s="123"/>
      <c r="L749" s="124"/>
      <c r="S749" s="14" t="s">
        <v>6525</v>
      </c>
      <c r="T749" s="14">
        <v>0</v>
      </c>
      <c r="U749" s="14">
        <v>2</v>
      </c>
      <c r="V749" s="14">
        <v>0</v>
      </c>
      <c r="W749" s="14">
        <v>0</v>
      </c>
      <c r="X749" s="14">
        <v>0</v>
      </c>
      <c r="Y749" s="14">
        <f t="shared" si="107"/>
        <v>2</v>
      </c>
      <c r="AL749" s="11" t="s">
        <v>5</v>
      </c>
      <c r="AM749" s="11" t="s">
        <v>6462</v>
      </c>
      <c r="AN749" s="11" t="s">
        <v>6463</v>
      </c>
      <c r="AO749" s="11" t="s">
        <v>6464</v>
      </c>
      <c r="AP749" s="11" t="s">
        <v>6465</v>
      </c>
      <c r="AQ749" s="11" t="s">
        <v>6466</v>
      </c>
      <c r="AR749" s="11" t="s">
        <v>6467</v>
      </c>
      <c r="AS749" s="11" t="s">
        <v>6468</v>
      </c>
      <c r="AT749" s="51" t="s">
        <v>6469</v>
      </c>
      <c r="AU749" s="51" t="s">
        <v>6470</v>
      </c>
      <c r="AV749" s="11" t="s">
        <v>6471</v>
      </c>
      <c r="AW749" s="11" t="s">
        <v>6472</v>
      </c>
      <c r="BV749" s="11"/>
    </row>
    <row r="750" spans="1:74">
      <c r="A750" s="151" t="s">
        <v>6531</v>
      </c>
      <c r="B750" s="151" t="s">
        <v>1105</v>
      </c>
      <c r="C750" s="152">
        <v>2</v>
      </c>
      <c r="D750" s="152">
        <v>2</v>
      </c>
      <c r="E750" s="98">
        <v>0</v>
      </c>
      <c r="F750" s="98">
        <v>2</v>
      </c>
      <c r="G750" s="56">
        <v>0</v>
      </c>
      <c r="H750" s="56">
        <v>0</v>
      </c>
      <c r="I750" s="56">
        <v>0</v>
      </c>
      <c r="J750" s="56">
        <f t="shared" si="106"/>
        <v>2</v>
      </c>
      <c r="K750" s="23"/>
      <c r="L750" s="71">
        <v>2</v>
      </c>
      <c r="S750" s="14" t="s">
        <v>6526</v>
      </c>
      <c r="T750" s="14">
        <v>0</v>
      </c>
      <c r="U750" s="14">
        <v>2</v>
      </c>
      <c r="V750" s="14">
        <v>0</v>
      </c>
      <c r="W750" s="14">
        <v>1</v>
      </c>
      <c r="X750" s="14">
        <v>0</v>
      </c>
      <c r="Y750" s="14">
        <f t="shared" si="107"/>
        <v>3</v>
      </c>
      <c r="AL750" s="11" t="s">
        <v>6490</v>
      </c>
      <c r="AM750" s="36">
        <v>0</v>
      </c>
      <c r="AN750" s="36">
        <v>0</v>
      </c>
      <c r="AO750" s="36">
        <v>0</v>
      </c>
      <c r="AP750" s="36">
        <v>0</v>
      </c>
      <c r="AQ750" s="36">
        <v>0</v>
      </c>
      <c r="AR750" s="36">
        <v>0</v>
      </c>
      <c r="AS750" s="36">
        <v>0</v>
      </c>
      <c r="AT750" s="35">
        <v>0</v>
      </c>
      <c r="AU750" s="35">
        <v>0</v>
      </c>
      <c r="AV750" s="36">
        <v>0</v>
      </c>
      <c r="AW750" s="36">
        <v>0</v>
      </c>
      <c r="BV750" s="11"/>
    </row>
    <row r="751" spans="1:74">
      <c r="A751" s="166" t="s">
        <v>6531</v>
      </c>
      <c r="B751" s="166" t="s">
        <v>1372</v>
      </c>
      <c r="C751" s="167">
        <v>1</v>
      </c>
      <c r="D751" s="167">
        <v>0</v>
      </c>
      <c r="E751" s="56">
        <v>0</v>
      </c>
      <c r="F751" s="56">
        <v>0</v>
      </c>
      <c r="G751" s="56">
        <v>0</v>
      </c>
      <c r="H751" s="56">
        <v>0</v>
      </c>
      <c r="I751" s="56">
        <v>0</v>
      </c>
      <c r="J751" s="56">
        <f t="shared" si="106"/>
        <v>0</v>
      </c>
      <c r="K751" s="23"/>
      <c r="L751" s="71"/>
      <c r="S751" s="14" t="s">
        <v>6457</v>
      </c>
      <c r="T751" s="14">
        <v>2</v>
      </c>
      <c r="U751" s="14">
        <v>11</v>
      </c>
      <c r="V751" s="14">
        <v>1</v>
      </c>
      <c r="W751" s="14">
        <v>26</v>
      </c>
      <c r="X751" s="14">
        <v>0</v>
      </c>
      <c r="Y751" s="14">
        <f t="shared" si="107"/>
        <v>40</v>
      </c>
      <c r="AL751" s="11" t="s">
        <v>6491</v>
      </c>
      <c r="AM751" s="36">
        <v>0</v>
      </c>
      <c r="AN751" s="36">
        <v>0</v>
      </c>
      <c r="AO751" s="36">
        <v>0</v>
      </c>
      <c r="AP751" s="36">
        <v>0</v>
      </c>
      <c r="AQ751" s="36">
        <v>0</v>
      </c>
      <c r="AR751" s="36">
        <v>0</v>
      </c>
      <c r="AS751" s="36">
        <v>0</v>
      </c>
      <c r="AT751" s="35">
        <v>0</v>
      </c>
      <c r="AU751" s="35">
        <v>0</v>
      </c>
      <c r="AV751" s="36">
        <v>0</v>
      </c>
      <c r="AW751" s="36">
        <v>0</v>
      </c>
      <c r="BV751" s="11"/>
    </row>
    <row r="752" spans="1:74">
      <c r="A752" s="153" t="s">
        <v>309</v>
      </c>
      <c r="B752" s="153" t="s">
        <v>1105</v>
      </c>
      <c r="C752" s="154">
        <v>2</v>
      </c>
      <c r="D752" s="154">
        <v>2</v>
      </c>
      <c r="E752" s="57">
        <v>0</v>
      </c>
      <c r="F752" s="57">
        <v>2</v>
      </c>
      <c r="G752" s="57">
        <v>0</v>
      </c>
      <c r="H752" s="57">
        <v>0</v>
      </c>
      <c r="I752" s="57">
        <v>0</v>
      </c>
      <c r="J752" s="57">
        <f t="shared" si="106"/>
        <v>2</v>
      </c>
      <c r="K752" s="123"/>
      <c r="L752" s="124"/>
      <c r="S752" s="14" t="s">
        <v>6460</v>
      </c>
      <c r="T752" s="14">
        <v>3</v>
      </c>
      <c r="U752" s="14">
        <v>27</v>
      </c>
      <c r="V752" s="14">
        <v>4</v>
      </c>
      <c r="W752" s="14">
        <v>42</v>
      </c>
      <c r="X752" s="14">
        <v>568</v>
      </c>
      <c r="Y752" s="14">
        <f t="shared" si="107"/>
        <v>644</v>
      </c>
      <c r="AL752" s="11" t="s">
        <v>6492</v>
      </c>
      <c r="AM752" s="36">
        <v>0</v>
      </c>
      <c r="AN752" s="36">
        <v>0</v>
      </c>
      <c r="AO752" s="36">
        <v>0</v>
      </c>
      <c r="AP752" s="36">
        <v>0</v>
      </c>
      <c r="AQ752" s="36">
        <v>0</v>
      </c>
      <c r="AR752" s="36">
        <v>0</v>
      </c>
      <c r="AS752" s="36">
        <v>0</v>
      </c>
      <c r="AT752" s="35">
        <v>0</v>
      </c>
      <c r="AU752" s="35">
        <v>0</v>
      </c>
      <c r="AV752" s="36">
        <v>0</v>
      </c>
      <c r="AW752" s="36">
        <v>0</v>
      </c>
      <c r="BV752" s="11"/>
    </row>
    <row r="753" spans="1:74">
      <c r="A753" s="153" t="s">
        <v>309</v>
      </c>
      <c r="B753" s="153" t="s">
        <v>1372</v>
      </c>
      <c r="C753" s="154">
        <v>1</v>
      </c>
      <c r="D753" s="154">
        <v>0</v>
      </c>
      <c r="E753" s="57">
        <v>0</v>
      </c>
      <c r="F753" s="57">
        <v>0</v>
      </c>
      <c r="G753" s="57">
        <v>0</v>
      </c>
      <c r="H753" s="57">
        <v>0</v>
      </c>
      <c r="I753" s="57">
        <v>0</v>
      </c>
      <c r="J753" s="57">
        <f t="shared" si="106"/>
        <v>0</v>
      </c>
      <c r="K753" s="123"/>
      <c r="L753" s="124"/>
      <c r="S753" s="14" t="s">
        <v>6461</v>
      </c>
      <c r="T753" s="14">
        <v>37</v>
      </c>
      <c r="U753" s="14">
        <v>82</v>
      </c>
      <c r="V753" s="14">
        <v>56</v>
      </c>
      <c r="W753" s="14">
        <v>127</v>
      </c>
      <c r="X753" s="14">
        <v>10</v>
      </c>
      <c r="Y753" s="14">
        <f t="shared" si="107"/>
        <v>312</v>
      </c>
      <c r="AL753" s="11" t="s">
        <v>6493</v>
      </c>
      <c r="AM753" s="36">
        <v>0</v>
      </c>
      <c r="AN753" s="36">
        <v>0</v>
      </c>
      <c r="AO753" s="36">
        <v>0</v>
      </c>
      <c r="AP753" s="36">
        <v>0</v>
      </c>
      <c r="AQ753" s="36">
        <v>0</v>
      </c>
      <c r="AR753" s="36">
        <v>0</v>
      </c>
      <c r="AS753" s="36">
        <v>0</v>
      </c>
      <c r="AT753" s="35">
        <v>0</v>
      </c>
      <c r="AU753" s="35">
        <v>0</v>
      </c>
      <c r="AV753" s="36">
        <v>0</v>
      </c>
      <c r="AW753" s="36">
        <v>0</v>
      </c>
      <c r="BV753" s="11"/>
    </row>
    <row r="754" spans="1:74">
      <c r="A754" s="153" t="s">
        <v>309</v>
      </c>
      <c r="B754" s="153" t="s">
        <v>1117</v>
      </c>
      <c r="C754" s="154">
        <v>1</v>
      </c>
      <c r="D754" s="154">
        <v>1</v>
      </c>
      <c r="E754" s="57">
        <v>0</v>
      </c>
      <c r="F754" s="57">
        <v>0</v>
      </c>
      <c r="G754" s="57">
        <v>0</v>
      </c>
      <c r="H754" s="57">
        <v>1</v>
      </c>
      <c r="I754" s="57">
        <v>0</v>
      </c>
      <c r="J754" s="57">
        <f t="shared" si="106"/>
        <v>1</v>
      </c>
      <c r="K754" s="123"/>
      <c r="L754" s="124">
        <v>3</v>
      </c>
      <c r="S754" s="14" t="s">
        <v>6489</v>
      </c>
      <c r="T754" s="14">
        <v>0</v>
      </c>
      <c r="U754" s="14">
        <v>6</v>
      </c>
      <c r="V754" s="14">
        <v>0</v>
      </c>
      <c r="W754" s="14">
        <v>2</v>
      </c>
      <c r="X754" s="14">
        <v>0</v>
      </c>
      <c r="Y754" s="14">
        <f t="shared" si="107"/>
        <v>8</v>
      </c>
      <c r="AM754" s="36"/>
      <c r="AN754" s="36"/>
      <c r="AO754" s="36"/>
      <c r="AP754" s="36"/>
      <c r="AQ754" s="36"/>
      <c r="AR754" s="36"/>
      <c r="AS754" s="36"/>
      <c r="AT754" s="162"/>
      <c r="AU754" s="162"/>
      <c r="BV754" s="11"/>
    </row>
    <row r="755" spans="1:74">
      <c r="A755" s="151" t="s">
        <v>679</v>
      </c>
      <c r="B755" s="151" t="s">
        <v>1105</v>
      </c>
      <c r="C755" s="152">
        <v>3</v>
      </c>
      <c r="D755" s="152">
        <v>3</v>
      </c>
      <c r="E755" s="98">
        <v>0</v>
      </c>
      <c r="F755" s="98">
        <v>2</v>
      </c>
      <c r="G755" s="56">
        <v>0</v>
      </c>
      <c r="H755" s="56">
        <v>1</v>
      </c>
      <c r="I755" s="56">
        <v>0</v>
      </c>
      <c r="J755" s="56">
        <f t="shared" si="106"/>
        <v>3</v>
      </c>
      <c r="K755" s="23"/>
      <c r="L755" s="71"/>
      <c r="T755" s="11">
        <f>SUM(T747:T754)</f>
        <v>42</v>
      </c>
      <c r="U755" s="11">
        <f>SUM(U747:U754)</f>
        <v>134</v>
      </c>
      <c r="V755" s="11">
        <f>SUM(V747:V754)</f>
        <v>61</v>
      </c>
      <c r="W755" s="11">
        <f>SUM(W747:W754)</f>
        <v>198</v>
      </c>
      <c r="X755" s="11">
        <f>SUM(X747:X754)</f>
        <v>578</v>
      </c>
      <c r="Y755" s="14">
        <f t="shared" si="107"/>
        <v>1013</v>
      </c>
      <c r="AT755" s="51"/>
      <c r="AU755" s="51"/>
      <c r="BV755" s="11"/>
    </row>
    <row r="756" spans="1:74">
      <c r="A756" s="151" t="s">
        <v>679</v>
      </c>
      <c r="B756" s="151" t="s">
        <v>1372</v>
      </c>
      <c r="C756" s="152">
        <v>3</v>
      </c>
      <c r="D756" s="152">
        <v>1</v>
      </c>
      <c r="E756" s="98">
        <v>0</v>
      </c>
      <c r="F756" s="98">
        <v>0</v>
      </c>
      <c r="G756" s="56">
        <v>0</v>
      </c>
      <c r="H756" s="56">
        <v>1</v>
      </c>
      <c r="I756" s="56">
        <v>0</v>
      </c>
      <c r="J756" s="56">
        <f t="shared" si="106"/>
        <v>1</v>
      </c>
      <c r="K756" s="23"/>
      <c r="L756" s="71"/>
      <c r="AL756" s="11" t="s">
        <v>5</v>
      </c>
      <c r="AM756" s="11" t="s">
        <v>6504</v>
      </c>
      <c r="AN756" s="11" t="s">
        <v>6463</v>
      </c>
      <c r="AO756" s="11" t="s">
        <v>6464</v>
      </c>
      <c r="AP756" s="11" t="s">
        <v>6465</v>
      </c>
      <c r="AQ756" s="11" t="s">
        <v>6466</v>
      </c>
      <c r="AR756" s="11" t="s">
        <v>6467</v>
      </c>
      <c r="AS756" s="11" t="s">
        <v>6468</v>
      </c>
      <c r="AT756" s="51" t="s">
        <v>6469</v>
      </c>
      <c r="AU756" s="51" t="s">
        <v>6470</v>
      </c>
      <c r="AV756" s="11" t="s">
        <v>6471</v>
      </c>
      <c r="AW756" s="11" t="s">
        <v>6472</v>
      </c>
      <c r="BV756" s="11"/>
    </row>
    <row r="757" spans="1:74">
      <c r="A757" s="151" t="s">
        <v>679</v>
      </c>
      <c r="B757" s="151" t="s">
        <v>1099</v>
      </c>
      <c r="C757" s="152">
        <v>1</v>
      </c>
      <c r="D757" s="152">
        <v>1</v>
      </c>
      <c r="E757" s="98">
        <v>0</v>
      </c>
      <c r="F757" s="98">
        <v>1</v>
      </c>
      <c r="G757" s="56">
        <v>0</v>
      </c>
      <c r="H757" s="56">
        <v>0</v>
      </c>
      <c r="I757" s="56">
        <v>0</v>
      </c>
      <c r="J757" s="56">
        <f t="shared" si="106"/>
        <v>1</v>
      </c>
      <c r="K757" s="23"/>
      <c r="L757" s="71"/>
      <c r="S757" s="14" t="s">
        <v>6496</v>
      </c>
      <c r="T757" s="14" t="s">
        <v>197</v>
      </c>
      <c r="U757" s="14" t="s">
        <v>209</v>
      </c>
      <c r="V757" s="14" t="s">
        <v>186</v>
      </c>
      <c r="W757" s="14" t="s">
        <v>84</v>
      </c>
      <c r="X757" s="14" t="s">
        <v>240</v>
      </c>
      <c r="Y757" s="14" t="s">
        <v>545</v>
      </c>
      <c r="AL757" s="11" t="s">
        <v>6497</v>
      </c>
      <c r="AM757" s="36">
        <v>3</v>
      </c>
      <c r="AN757" s="36">
        <v>0</v>
      </c>
      <c r="AO757" s="36">
        <v>1</v>
      </c>
      <c r="AP757" s="36">
        <v>1</v>
      </c>
      <c r="AQ757" s="36">
        <v>1</v>
      </c>
      <c r="AR757" s="36">
        <v>0</v>
      </c>
      <c r="AS757" s="36">
        <v>0</v>
      </c>
      <c r="AT757" s="35">
        <v>0</v>
      </c>
      <c r="AU757" s="35">
        <v>0</v>
      </c>
      <c r="AV757" s="36">
        <v>1</v>
      </c>
      <c r="AW757" s="36">
        <v>2</v>
      </c>
      <c r="BV757" s="11"/>
    </row>
    <row r="758" spans="1:74">
      <c r="A758" s="151" t="s">
        <v>679</v>
      </c>
      <c r="B758" s="151" t="s">
        <v>1117</v>
      </c>
      <c r="C758" s="152">
        <v>35</v>
      </c>
      <c r="D758" s="152">
        <v>35</v>
      </c>
      <c r="E758" s="98">
        <v>2</v>
      </c>
      <c r="F758" s="155">
        <v>8</v>
      </c>
      <c r="G758" s="56">
        <v>1</v>
      </c>
      <c r="H758" s="56">
        <v>24</v>
      </c>
      <c r="I758" s="56">
        <v>0</v>
      </c>
      <c r="J758" s="56">
        <f t="shared" si="106"/>
        <v>35</v>
      </c>
      <c r="K758" s="23"/>
      <c r="L758" s="71">
        <v>40</v>
      </c>
      <c r="S758" s="14" t="s">
        <v>6523</v>
      </c>
      <c r="T758" s="14">
        <v>0</v>
      </c>
      <c r="U758" s="14">
        <v>0</v>
      </c>
      <c r="V758" s="14">
        <v>0</v>
      </c>
      <c r="W758" s="14">
        <v>0</v>
      </c>
      <c r="X758" s="14">
        <v>0</v>
      </c>
      <c r="Y758" s="14">
        <f t="shared" ref="Y758:Y766" si="108">SUM(T758:X758)</f>
        <v>0</v>
      </c>
      <c r="AL758" s="11" t="s">
        <v>6498</v>
      </c>
      <c r="AM758" s="36">
        <v>3</v>
      </c>
      <c r="AN758" s="36">
        <v>3</v>
      </c>
      <c r="AO758" s="36">
        <v>1</v>
      </c>
      <c r="AP758" s="36">
        <v>1</v>
      </c>
      <c r="AQ758" s="36">
        <v>1</v>
      </c>
      <c r="AR758" s="36">
        <v>0</v>
      </c>
      <c r="AS758" s="36">
        <v>0</v>
      </c>
      <c r="AT758" s="35">
        <v>0</v>
      </c>
      <c r="AU758" s="35">
        <v>1</v>
      </c>
      <c r="AV758" s="36">
        <v>1</v>
      </c>
      <c r="AW758" s="36">
        <v>0</v>
      </c>
      <c r="BP758" s="11" t="s">
        <v>6551</v>
      </c>
      <c r="BQ758" s="25" t="s">
        <v>6552</v>
      </c>
      <c r="BR758" s="11" t="s">
        <v>6553</v>
      </c>
      <c r="BS758" s="11" t="s">
        <v>6554</v>
      </c>
      <c r="BT758" s="25" t="s">
        <v>6555</v>
      </c>
      <c r="BU758" s="11" t="s">
        <v>6504</v>
      </c>
      <c r="BV758" s="11"/>
    </row>
    <row r="759" spans="1:74">
      <c r="A759" s="153" t="s">
        <v>685</v>
      </c>
      <c r="B759" s="153" t="s">
        <v>1105</v>
      </c>
      <c r="C759" s="154">
        <v>34</v>
      </c>
      <c r="D759" s="154">
        <v>33</v>
      </c>
      <c r="E759" s="57">
        <v>2</v>
      </c>
      <c r="F759" s="57">
        <v>9</v>
      </c>
      <c r="G759" s="57">
        <v>1</v>
      </c>
      <c r="H759" s="57">
        <v>21</v>
      </c>
      <c r="I759" s="57">
        <v>0</v>
      </c>
      <c r="J759" s="57">
        <f t="shared" si="106"/>
        <v>33</v>
      </c>
      <c r="K759" s="123"/>
      <c r="L759" s="124"/>
      <c r="S759" s="14" t="s">
        <v>6524</v>
      </c>
      <c r="T759" s="15">
        <v>0</v>
      </c>
      <c r="U759" s="15">
        <v>2</v>
      </c>
      <c r="V759" s="15">
        <v>0</v>
      </c>
      <c r="W759" s="15">
        <v>0</v>
      </c>
      <c r="X759" s="15">
        <v>0</v>
      </c>
      <c r="Y759" s="14">
        <f t="shared" si="108"/>
        <v>2</v>
      </c>
      <c r="AL759" s="11" t="s">
        <v>6499</v>
      </c>
      <c r="AM759" s="36">
        <v>10</v>
      </c>
      <c r="AN759" s="36">
        <v>3</v>
      </c>
      <c r="AO759" s="36">
        <v>5</v>
      </c>
      <c r="AP759" s="36">
        <v>3</v>
      </c>
      <c r="AQ759" s="36">
        <v>2</v>
      </c>
      <c r="AR759" s="36">
        <v>0</v>
      </c>
      <c r="AS759" s="36">
        <v>0</v>
      </c>
      <c r="AT759" s="35">
        <v>0</v>
      </c>
      <c r="AU759" s="35">
        <v>1</v>
      </c>
      <c r="AV759" s="36">
        <v>1</v>
      </c>
      <c r="AW759" s="36">
        <v>0</v>
      </c>
      <c r="BP759" s="11" t="s">
        <v>6556</v>
      </c>
      <c r="BQ759" s="25" t="s">
        <v>6557</v>
      </c>
      <c r="BR759" s="11" t="s">
        <v>6465</v>
      </c>
      <c r="BS759" s="11" t="s">
        <v>6558</v>
      </c>
      <c r="BT759" s="25" t="s">
        <v>6559</v>
      </c>
      <c r="BU759" s="11" t="s">
        <v>6466</v>
      </c>
      <c r="BV759" s="11"/>
    </row>
    <row r="760" spans="1:74">
      <c r="A760" s="153" t="s">
        <v>685</v>
      </c>
      <c r="B760" s="153" t="s">
        <v>1372</v>
      </c>
      <c r="C760" s="154">
        <v>94</v>
      </c>
      <c r="D760" s="154">
        <v>93</v>
      </c>
      <c r="E760" s="57">
        <v>0</v>
      </c>
      <c r="F760" s="57">
        <v>0</v>
      </c>
      <c r="G760" s="57">
        <v>0</v>
      </c>
      <c r="H760" s="57">
        <v>0</v>
      </c>
      <c r="I760" s="57">
        <v>93</v>
      </c>
      <c r="J760" s="57">
        <f t="shared" si="106"/>
        <v>93</v>
      </c>
      <c r="K760" s="123"/>
      <c r="L760" s="124"/>
      <c r="S760" s="14" t="s">
        <v>6525</v>
      </c>
      <c r="T760" s="14">
        <v>0</v>
      </c>
      <c r="U760" s="14">
        <v>2</v>
      </c>
      <c r="V760" s="14">
        <v>0</v>
      </c>
      <c r="W760" s="14">
        <v>0</v>
      </c>
      <c r="X760" s="14">
        <v>0</v>
      </c>
      <c r="Y760" s="14">
        <f t="shared" si="108"/>
        <v>2</v>
      </c>
      <c r="AL760" s="11" t="s">
        <v>6500</v>
      </c>
      <c r="AM760" s="36">
        <v>51</v>
      </c>
      <c r="AN760" s="36">
        <v>46</v>
      </c>
      <c r="AO760" s="36">
        <v>37</v>
      </c>
      <c r="AP760" s="36">
        <v>28</v>
      </c>
      <c r="AQ760" s="36">
        <v>23</v>
      </c>
      <c r="AR760" s="36">
        <v>12</v>
      </c>
      <c r="AS760" s="36">
        <v>18</v>
      </c>
      <c r="AT760" s="35">
        <v>8</v>
      </c>
      <c r="AU760" s="35">
        <v>10</v>
      </c>
      <c r="AV760" s="36">
        <v>4</v>
      </c>
      <c r="AW760" s="36">
        <v>1</v>
      </c>
      <c r="BP760" s="11" t="s">
        <v>6560</v>
      </c>
      <c r="BQ760" s="25" t="s">
        <v>6561</v>
      </c>
      <c r="BR760" s="11" t="s">
        <v>6470</v>
      </c>
      <c r="BS760" s="11" t="s">
        <v>6562</v>
      </c>
      <c r="BT760" s="25" t="s">
        <v>6563</v>
      </c>
      <c r="BU760" s="11" t="s">
        <v>6471</v>
      </c>
      <c r="BV760" s="11"/>
    </row>
    <row r="761" spans="1:74">
      <c r="A761" s="153" t="s">
        <v>685</v>
      </c>
      <c r="B761" s="153" t="s">
        <v>1117</v>
      </c>
      <c r="C761" s="154">
        <v>520</v>
      </c>
      <c r="D761" s="154">
        <v>518</v>
      </c>
      <c r="E761" s="57">
        <v>1</v>
      </c>
      <c r="F761" s="57">
        <v>18</v>
      </c>
      <c r="G761" s="57">
        <v>3</v>
      </c>
      <c r="H761" s="57">
        <v>21</v>
      </c>
      <c r="I761" s="57">
        <v>475</v>
      </c>
      <c r="J761" s="57">
        <f t="shared" si="106"/>
        <v>518</v>
      </c>
      <c r="K761" s="123"/>
      <c r="L761" s="124">
        <v>644</v>
      </c>
      <c r="S761" s="14" t="s">
        <v>6526</v>
      </c>
      <c r="T761" s="15">
        <v>0</v>
      </c>
      <c r="U761" s="15">
        <v>2</v>
      </c>
      <c r="V761" s="15">
        <v>0</v>
      </c>
      <c r="W761" s="15">
        <v>0</v>
      </c>
      <c r="X761" s="15">
        <v>0</v>
      </c>
      <c r="Y761" s="14">
        <f t="shared" si="108"/>
        <v>2</v>
      </c>
      <c r="AL761" s="11" t="s">
        <v>6501</v>
      </c>
      <c r="AM761" s="36">
        <v>713</v>
      </c>
      <c r="AN761" s="36">
        <v>352</v>
      </c>
      <c r="AO761" s="36">
        <v>266</v>
      </c>
      <c r="AP761" s="36">
        <v>249</v>
      </c>
      <c r="AQ761" s="36">
        <v>156</v>
      </c>
      <c r="AR761" s="36">
        <v>84</v>
      </c>
      <c r="AS761" s="36">
        <v>62</v>
      </c>
      <c r="AT761" s="35">
        <v>82</v>
      </c>
      <c r="AU761" s="35">
        <v>42</v>
      </c>
      <c r="AV761" s="36">
        <v>52</v>
      </c>
      <c r="AW761" s="36">
        <v>37</v>
      </c>
      <c r="BP761" s="11" t="s">
        <v>6428</v>
      </c>
      <c r="BQ761" s="25" t="s">
        <v>6564</v>
      </c>
      <c r="BR761" s="11" t="s">
        <v>6476</v>
      </c>
      <c r="BS761" s="11" t="s">
        <v>6565</v>
      </c>
      <c r="BT761" s="25" t="s">
        <v>6566</v>
      </c>
      <c r="BU761" s="11" t="s">
        <v>6477</v>
      </c>
      <c r="BV761" s="11"/>
    </row>
    <row r="762" spans="1:74">
      <c r="A762" s="151" t="s">
        <v>720</v>
      </c>
      <c r="B762" s="151" t="s">
        <v>1105</v>
      </c>
      <c r="C762" s="152">
        <v>70</v>
      </c>
      <c r="D762" s="152">
        <v>69</v>
      </c>
      <c r="E762" s="98">
        <v>3</v>
      </c>
      <c r="F762" s="98">
        <v>22</v>
      </c>
      <c r="G762" s="56">
        <v>4</v>
      </c>
      <c r="H762" s="56">
        <v>40</v>
      </c>
      <c r="I762" s="56">
        <v>0</v>
      </c>
      <c r="J762" s="56">
        <f t="shared" si="106"/>
        <v>69</v>
      </c>
      <c r="K762" s="23"/>
      <c r="L762" s="71"/>
      <c r="S762" s="14" t="s">
        <v>6457</v>
      </c>
      <c r="T762" s="14">
        <v>0</v>
      </c>
      <c r="U762" s="14">
        <v>2</v>
      </c>
      <c r="V762" s="14">
        <v>0</v>
      </c>
      <c r="W762" s="14">
        <v>1</v>
      </c>
      <c r="X762" s="14">
        <v>0</v>
      </c>
      <c r="Y762" s="14">
        <f t="shared" si="108"/>
        <v>3</v>
      </c>
      <c r="AL762" s="11" t="s">
        <v>6494</v>
      </c>
      <c r="AM762" s="36">
        <v>364</v>
      </c>
      <c r="AN762" s="36">
        <v>349</v>
      </c>
      <c r="AO762" s="36">
        <v>510</v>
      </c>
      <c r="AP762" s="36">
        <v>535</v>
      </c>
      <c r="AQ762" s="36">
        <v>579</v>
      </c>
      <c r="AR762" s="36">
        <v>91</v>
      </c>
      <c r="AS762" s="36">
        <v>181</v>
      </c>
      <c r="AT762" s="35">
        <v>166</v>
      </c>
      <c r="AU762" s="35">
        <v>123</v>
      </c>
      <c r="AV762" s="36">
        <v>6</v>
      </c>
      <c r="AW762" s="36">
        <v>0</v>
      </c>
      <c r="BV762" s="11"/>
    </row>
    <row r="763" spans="1:74">
      <c r="A763" s="151" t="s">
        <v>720</v>
      </c>
      <c r="B763" s="151" t="s">
        <v>1372</v>
      </c>
      <c r="C763" s="152">
        <v>72</v>
      </c>
      <c r="D763" s="152">
        <v>44</v>
      </c>
      <c r="E763" s="98">
        <v>0</v>
      </c>
      <c r="F763" s="98">
        <v>3</v>
      </c>
      <c r="G763" s="56">
        <v>0</v>
      </c>
      <c r="H763" s="56">
        <v>41</v>
      </c>
      <c r="I763" s="56">
        <v>0</v>
      </c>
      <c r="J763" s="56">
        <f t="shared" si="106"/>
        <v>44</v>
      </c>
      <c r="K763" s="23"/>
      <c r="L763" s="71"/>
      <c r="S763" s="14" t="s">
        <v>6460</v>
      </c>
      <c r="T763" s="14">
        <v>2</v>
      </c>
      <c r="U763" s="14">
        <v>9</v>
      </c>
      <c r="V763" s="14">
        <v>1</v>
      </c>
      <c r="W763" s="14">
        <v>21</v>
      </c>
      <c r="X763" s="14">
        <v>0</v>
      </c>
      <c r="Y763" s="14">
        <f t="shared" si="108"/>
        <v>33</v>
      </c>
      <c r="AL763" s="11" t="s">
        <v>6502</v>
      </c>
      <c r="AM763" s="36">
        <v>1</v>
      </c>
      <c r="AN763" s="36">
        <v>28</v>
      </c>
      <c r="AO763" s="36">
        <v>72</v>
      </c>
      <c r="AP763" s="36">
        <v>273</v>
      </c>
      <c r="AQ763" s="36">
        <v>355</v>
      </c>
      <c r="AR763" s="36">
        <v>161</v>
      </c>
      <c r="AS763" s="36">
        <v>145</v>
      </c>
      <c r="AT763" s="35">
        <v>92</v>
      </c>
      <c r="AU763" s="35">
        <v>72</v>
      </c>
      <c r="AV763" s="36">
        <v>60</v>
      </c>
      <c r="AW763" s="36">
        <v>43</v>
      </c>
      <c r="BV763" s="11"/>
    </row>
    <row r="764" spans="1:74">
      <c r="A764" s="151" t="s">
        <v>720</v>
      </c>
      <c r="B764" s="151" t="s">
        <v>1099</v>
      </c>
      <c r="C764" s="152">
        <v>2</v>
      </c>
      <c r="D764" s="152">
        <v>2</v>
      </c>
      <c r="E764" s="98">
        <v>0</v>
      </c>
      <c r="F764" s="98">
        <v>2</v>
      </c>
      <c r="G764" s="56">
        <v>0</v>
      </c>
      <c r="H764" s="56">
        <v>0</v>
      </c>
      <c r="I764" s="56">
        <v>0</v>
      </c>
      <c r="J764" s="56">
        <f t="shared" si="106"/>
        <v>2</v>
      </c>
      <c r="K764" s="23"/>
      <c r="L764" s="71"/>
      <c r="S764" s="14" t="s">
        <v>6461</v>
      </c>
      <c r="T764" s="15">
        <v>3</v>
      </c>
      <c r="U764" s="15">
        <v>22</v>
      </c>
      <c r="V764" s="15">
        <v>4</v>
      </c>
      <c r="W764" s="15">
        <v>40</v>
      </c>
      <c r="X764" s="15">
        <v>0</v>
      </c>
      <c r="Y764" s="14">
        <f t="shared" si="108"/>
        <v>69</v>
      </c>
      <c r="AL764" s="11" t="s">
        <v>6495</v>
      </c>
      <c r="AM764" s="36">
        <v>0</v>
      </c>
      <c r="AN764" s="36">
        <v>0</v>
      </c>
      <c r="AO764" s="36">
        <v>0</v>
      </c>
      <c r="AP764" s="36">
        <v>0</v>
      </c>
      <c r="AQ764" s="36">
        <v>0</v>
      </c>
      <c r="AR764" s="36">
        <v>415</v>
      </c>
      <c r="AS764" s="36">
        <v>435</v>
      </c>
      <c r="AT764" s="35">
        <v>345</v>
      </c>
      <c r="AU764" s="35">
        <v>433</v>
      </c>
      <c r="AV764" s="36">
        <v>457</v>
      </c>
      <c r="AW764" s="36">
        <v>568</v>
      </c>
      <c r="BV764" s="11"/>
    </row>
    <row r="765" spans="1:74">
      <c r="A765" s="151" t="s">
        <v>720</v>
      </c>
      <c r="B765" s="151" t="s">
        <v>1117</v>
      </c>
      <c r="C765" s="152">
        <v>200</v>
      </c>
      <c r="D765" s="152">
        <v>198</v>
      </c>
      <c r="E765" s="98">
        <v>34</v>
      </c>
      <c r="F765" s="98">
        <v>55</v>
      </c>
      <c r="G765" s="56">
        <v>52</v>
      </c>
      <c r="H765" s="56">
        <v>46</v>
      </c>
      <c r="I765" s="56">
        <v>10</v>
      </c>
      <c r="J765" s="56">
        <f t="shared" si="106"/>
        <v>197</v>
      </c>
      <c r="K765" s="23"/>
      <c r="L765" s="71">
        <v>312</v>
      </c>
      <c r="S765" s="14" t="s">
        <v>6489</v>
      </c>
      <c r="T765" s="15">
        <v>0</v>
      </c>
      <c r="U765" s="15">
        <v>1</v>
      </c>
      <c r="V765" s="15">
        <v>0</v>
      </c>
      <c r="W765" s="15">
        <v>0</v>
      </c>
      <c r="X765" s="15">
        <v>0</v>
      </c>
      <c r="Y765" s="14">
        <f t="shared" si="108"/>
        <v>1</v>
      </c>
      <c r="AL765" s="11" t="s">
        <v>6509</v>
      </c>
      <c r="AM765" s="36">
        <v>0</v>
      </c>
      <c r="AN765" s="36">
        <v>0</v>
      </c>
      <c r="AO765" s="36">
        <v>0</v>
      </c>
      <c r="AP765" s="36">
        <v>0</v>
      </c>
      <c r="AQ765" s="36">
        <v>2</v>
      </c>
      <c r="AR765" s="36">
        <v>15</v>
      </c>
      <c r="AS765" s="36">
        <v>39</v>
      </c>
      <c r="AT765" s="35">
        <v>174</v>
      </c>
      <c r="AU765" s="35">
        <v>257</v>
      </c>
      <c r="AV765" s="36">
        <v>409</v>
      </c>
      <c r="AW765" s="36">
        <v>233</v>
      </c>
      <c r="BV765" s="11"/>
    </row>
    <row r="766" spans="1:74">
      <c r="A766" s="153" t="s">
        <v>245</v>
      </c>
      <c r="B766" s="153" t="s">
        <v>1105</v>
      </c>
      <c r="C766" s="154">
        <v>1</v>
      </c>
      <c r="D766" s="154">
        <v>1</v>
      </c>
      <c r="E766" s="57">
        <v>0</v>
      </c>
      <c r="F766" s="57">
        <v>1</v>
      </c>
      <c r="G766" s="57">
        <v>0</v>
      </c>
      <c r="H766" s="57">
        <v>0</v>
      </c>
      <c r="I766" s="57">
        <v>0</v>
      </c>
      <c r="J766" s="57">
        <f t="shared" si="106"/>
        <v>1</v>
      </c>
      <c r="K766" s="123"/>
      <c r="L766" s="124"/>
      <c r="S766" s="61"/>
      <c r="T766" s="19">
        <f>SUM(T758:T765)</f>
        <v>5</v>
      </c>
      <c r="U766" s="19">
        <f>SUM(U758:U765)</f>
        <v>40</v>
      </c>
      <c r="V766" s="19">
        <f>SUM(V758:V765)</f>
        <v>5</v>
      </c>
      <c r="W766" s="19">
        <f>SUM(W758:W765)</f>
        <v>62</v>
      </c>
      <c r="X766" s="19">
        <f>SUM(X758:X765)</f>
        <v>0</v>
      </c>
      <c r="Y766" s="14">
        <f t="shared" si="108"/>
        <v>112</v>
      </c>
      <c r="AL766" s="11" t="s">
        <v>6510</v>
      </c>
      <c r="AM766" s="36">
        <v>0</v>
      </c>
      <c r="AN766" s="36">
        <v>0</v>
      </c>
      <c r="AO766" s="36">
        <v>0</v>
      </c>
      <c r="AP766" s="36">
        <v>0</v>
      </c>
      <c r="AQ766" s="36">
        <v>0</v>
      </c>
      <c r="AR766" s="36">
        <v>0</v>
      </c>
      <c r="AS766" s="36">
        <v>0</v>
      </c>
      <c r="AT766" s="36">
        <v>0</v>
      </c>
      <c r="AU766" s="36">
        <v>0</v>
      </c>
      <c r="AV766" s="36">
        <v>2</v>
      </c>
      <c r="AW766" s="36">
        <v>10</v>
      </c>
      <c r="BV766" s="11"/>
    </row>
    <row r="767" spans="1:74">
      <c r="A767" s="156" t="s">
        <v>245</v>
      </c>
      <c r="B767" s="156" t="s">
        <v>1372</v>
      </c>
      <c r="C767" s="154">
        <v>1</v>
      </c>
      <c r="D767" s="157">
        <v>1</v>
      </c>
      <c r="E767" s="159">
        <v>0</v>
      </c>
      <c r="F767" s="159">
        <v>1</v>
      </c>
      <c r="G767" s="57">
        <v>0</v>
      </c>
      <c r="H767" s="159">
        <v>0</v>
      </c>
      <c r="I767" s="57">
        <v>0</v>
      </c>
      <c r="J767" s="57">
        <f t="shared" si="106"/>
        <v>1</v>
      </c>
      <c r="K767" s="123"/>
      <c r="L767" s="124"/>
      <c r="S767" s="61"/>
      <c r="T767" s="19"/>
      <c r="U767" s="19"/>
      <c r="V767" s="19"/>
      <c r="W767" s="19"/>
      <c r="X767" s="19"/>
      <c r="Y767" s="19"/>
      <c r="AL767" s="11" t="s">
        <v>6511</v>
      </c>
      <c r="AM767" s="36">
        <v>0</v>
      </c>
      <c r="AN767" s="36">
        <v>0</v>
      </c>
      <c r="AO767" s="36">
        <v>0</v>
      </c>
      <c r="AP767" s="36">
        <v>0</v>
      </c>
      <c r="AQ767" s="36">
        <v>0</v>
      </c>
      <c r="AR767" s="36">
        <v>0</v>
      </c>
      <c r="AS767" s="36">
        <v>0</v>
      </c>
      <c r="AT767" s="36">
        <v>0</v>
      </c>
      <c r="AU767" s="36">
        <v>0</v>
      </c>
      <c r="AV767" s="36">
        <v>1</v>
      </c>
      <c r="AW767" s="36">
        <v>7</v>
      </c>
      <c r="BV767" s="11"/>
    </row>
    <row r="768" spans="1:74">
      <c r="A768" s="158" t="s">
        <v>245</v>
      </c>
      <c r="B768" s="158" t="s">
        <v>1117</v>
      </c>
      <c r="C768" s="154">
        <v>6</v>
      </c>
      <c r="D768" s="76">
        <v>6</v>
      </c>
      <c r="E768" s="57">
        <v>0</v>
      </c>
      <c r="F768" s="57">
        <v>4</v>
      </c>
      <c r="G768" s="57">
        <v>0</v>
      </c>
      <c r="H768" s="57">
        <v>2</v>
      </c>
      <c r="I768" s="57">
        <v>0</v>
      </c>
      <c r="J768" s="57">
        <f t="shared" si="106"/>
        <v>6</v>
      </c>
      <c r="K768" s="123"/>
      <c r="L768" s="124">
        <v>8</v>
      </c>
      <c r="S768" s="14" t="s">
        <v>6507</v>
      </c>
      <c r="T768" s="14" t="s">
        <v>197</v>
      </c>
      <c r="U768" s="14" t="s">
        <v>209</v>
      </c>
      <c r="V768" s="14" t="s">
        <v>186</v>
      </c>
      <c r="W768" s="14" t="s">
        <v>84</v>
      </c>
      <c r="X768" s="14" t="s">
        <v>240</v>
      </c>
      <c r="Y768" s="14" t="s">
        <v>6508</v>
      </c>
      <c r="BV768" s="11"/>
    </row>
    <row r="769" spans="1:74">
      <c r="A769" s="164" t="s">
        <v>6506</v>
      </c>
      <c r="B769" s="126"/>
      <c r="C769" s="98">
        <f t="shared" ref="C769:J769" si="109">SUM(C746:C768)</f>
        <v>1055</v>
      </c>
      <c r="D769" s="98">
        <f t="shared" si="109"/>
        <v>1014</v>
      </c>
      <c r="E769" s="98">
        <f t="shared" si="109"/>
        <v>42</v>
      </c>
      <c r="F769" s="98">
        <f t="shared" si="109"/>
        <v>134</v>
      </c>
      <c r="G769" s="98">
        <f t="shared" si="109"/>
        <v>61</v>
      </c>
      <c r="H769" s="98">
        <f t="shared" si="109"/>
        <v>198</v>
      </c>
      <c r="I769" s="98">
        <f t="shared" si="109"/>
        <v>578</v>
      </c>
      <c r="J769" s="165">
        <f t="shared" si="109"/>
        <v>1013</v>
      </c>
      <c r="K769" s="71"/>
      <c r="L769" s="71">
        <f>SUM(L746:L768)</f>
        <v>1013</v>
      </c>
      <c r="S769" s="14" t="s">
        <v>6523</v>
      </c>
      <c r="T769" s="15">
        <v>0</v>
      </c>
      <c r="U769" s="15">
        <v>2</v>
      </c>
      <c r="V769" s="15">
        <v>0</v>
      </c>
      <c r="W769" s="15">
        <v>0</v>
      </c>
      <c r="X769" s="15">
        <v>0</v>
      </c>
      <c r="Y769" s="15">
        <f t="shared" ref="Y769:Y777" si="110">SUM(T769:W769)</f>
        <v>2</v>
      </c>
      <c r="BV769" s="11"/>
    </row>
    <row r="770" spans="1:74">
      <c r="S770" s="14" t="s">
        <v>6524</v>
      </c>
      <c r="T770" s="15">
        <v>0</v>
      </c>
      <c r="U770" s="15">
        <v>0</v>
      </c>
      <c r="V770" s="15">
        <v>0</v>
      </c>
      <c r="W770" s="15">
        <v>0</v>
      </c>
      <c r="X770" s="15">
        <v>0</v>
      </c>
      <c r="Y770" s="15">
        <f t="shared" si="110"/>
        <v>0</v>
      </c>
      <c r="BV770" s="11"/>
    </row>
    <row r="771" spans="1:74">
      <c r="S771" s="14" t="s">
        <v>6525</v>
      </c>
      <c r="T771" s="15">
        <v>0</v>
      </c>
      <c r="U771" s="15">
        <v>0</v>
      </c>
      <c r="V771" s="15">
        <v>0</v>
      </c>
      <c r="W771" s="15">
        <v>0</v>
      </c>
      <c r="X771" s="15">
        <v>0</v>
      </c>
      <c r="Y771" s="15">
        <f t="shared" si="110"/>
        <v>0</v>
      </c>
      <c r="BV771" s="11"/>
    </row>
    <row r="772" spans="1:74">
      <c r="S772" s="14" t="s">
        <v>6526</v>
      </c>
      <c r="T772" s="15">
        <v>0</v>
      </c>
      <c r="U772" s="15">
        <v>0</v>
      </c>
      <c r="V772" s="15">
        <v>0</v>
      </c>
      <c r="W772" s="15">
        <v>1</v>
      </c>
      <c r="X772" s="15">
        <v>0</v>
      </c>
      <c r="Y772" s="15">
        <f t="shared" si="110"/>
        <v>1</v>
      </c>
      <c r="BV772" s="11"/>
    </row>
    <row r="773" spans="1:74">
      <c r="S773" s="14" t="s">
        <v>6457</v>
      </c>
      <c r="T773" s="15">
        <v>2</v>
      </c>
      <c r="U773" s="15">
        <v>9</v>
      </c>
      <c r="V773" s="15">
        <v>1</v>
      </c>
      <c r="W773" s="15">
        <v>25</v>
      </c>
      <c r="X773" s="15">
        <v>0</v>
      </c>
      <c r="Y773" s="15">
        <f t="shared" si="110"/>
        <v>37</v>
      </c>
      <c r="BV773" s="11"/>
    </row>
    <row r="774" spans="1:74">
      <c r="S774" s="14" t="s">
        <v>6460</v>
      </c>
      <c r="T774" s="15">
        <v>1</v>
      </c>
      <c r="U774" s="15">
        <v>18</v>
      </c>
      <c r="V774" s="15">
        <v>3</v>
      </c>
      <c r="W774" s="15">
        <v>21</v>
      </c>
      <c r="X774" s="15">
        <v>568</v>
      </c>
      <c r="Y774" s="15">
        <f t="shared" si="110"/>
        <v>43</v>
      </c>
      <c r="BV774" s="11"/>
    </row>
    <row r="775" spans="1:74">
      <c r="S775" s="14" t="s">
        <v>6461</v>
      </c>
      <c r="T775" s="15">
        <v>34</v>
      </c>
      <c r="U775" s="15">
        <v>60</v>
      </c>
      <c r="V775" s="15">
        <v>52</v>
      </c>
      <c r="W775" s="15">
        <v>87</v>
      </c>
      <c r="X775" s="15">
        <v>10</v>
      </c>
      <c r="Y775" s="15">
        <f t="shared" si="110"/>
        <v>233</v>
      </c>
      <c r="BV775" s="11"/>
    </row>
    <row r="776" spans="1:74">
      <c r="S776" s="14" t="s">
        <v>6489</v>
      </c>
      <c r="T776" s="15">
        <v>0</v>
      </c>
      <c r="U776" s="15">
        <v>5</v>
      </c>
      <c r="V776" s="15">
        <v>0</v>
      </c>
      <c r="W776" s="15">
        <v>2</v>
      </c>
      <c r="X776" s="15">
        <v>0</v>
      </c>
      <c r="Y776" s="15">
        <f t="shared" si="110"/>
        <v>7</v>
      </c>
      <c r="BV776" s="11"/>
    </row>
    <row r="777" spans="1:74">
      <c r="S777" s="61"/>
      <c r="T777" s="19">
        <f>SUM(T769:T776)</f>
        <v>37</v>
      </c>
      <c r="U777" s="19">
        <f>SUM(U769:U776)</f>
        <v>94</v>
      </c>
      <c r="V777" s="19">
        <f>SUM(V769:V776)</f>
        <v>56</v>
      </c>
      <c r="W777" s="19">
        <f>SUM(W769:W776)</f>
        <v>136</v>
      </c>
      <c r="X777" s="19">
        <f>SUM(X769:X776)</f>
        <v>578</v>
      </c>
      <c r="Y777" s="15">
        <f t="shared" si="110"/>
        <v>323</v>
      </c>
      <c r="BR777" s="11"/>
      <c r="BV777" s="11"/>
    </row>
    <row r="781" spans="1:74" ht="38.25">
      <c r="A781" s="150" t="s">
        <v>6471</v>
      </c>
      <c r="B781" s="150" t="s">
        <v>6433</v>
      </c>
      <c r="C781" s="150" t="s">
        <v>6423</v>
      </c>
      <c r="D781" s="150" t="s">
        <v>6444</v>
      </c>
      <c r="E781" s="150" t="s">
        <v>6445</v>
      </c>
      <c r="F781" s="150" t="s">
        <v>6446</v>
      </c>
      <c r="G781" s="150" t="s">
        <v>6447</v>
      </c>
      <c r="H781" s="150" t="s">
        <v>6448</v>
      </c>
      <c r="I781" s="150" t="s">
        <v>6449</v>
      </c>
      <c r="J781" s="168" t="s">
        <v>6506</v>
      </c>
      <c r="L781" s="17" t="s">
        <v>6567</v>
      </c>
      <c r="S781" s="11" t="s">
        <v>6471</v>
      </c>
      <c r="AL781" s="17" t="s">
        <v>6453</v>
      </c>
      <c r="AM781" s="35" t="s">
        <v>6471</v>
      </c>
      <c r="AN781" s="36"/>
      <c r="AO781" s="36"/>
      <c r="AP781" s="36"/>
      <c r="BR781" s="11"/>
      <c r="BV781" s="11"/>
    </row>
    <row r="782" spans="1:74">
      <c r="A782" s="169" t="s">
        <v>675</v>
      </c>
      <c r="B782" s="170" t="s">
        <v>1372</v>
      </c>
      <c r="C782" s="82">
        <v>2</v>
      </c>
      <c r="D782" s="171">
        <v>1</v>
      </c>
      <c r="E782" s="82">
        <v>0</v>
      </c>
      <c r="F782" s="82">
        <v>1</v>
      </c>
      <c r="G782" s="82">
        <v>0</v>
      </c>
      <c r="H782" s="82">
        <v>0</v>
      </c>
      <c r="I782" s="82">
        <v>0</v>
      </c>
      <c r="J782" s="20">
        <f t="shared" ref="J782:J799" si="111">SUM(E782:I782)</f>
        <v>1</v>
      </c>
      <c r="L782" s="172">
        <v>1</v>
      </c>
      <c r="S782" s="14" t="s">
        <v>6455</v>
      </c>
      <c r="T782" s="14" t="s">
        <v>197</v>
      </c>
      <c r="U782" s="14" t="s">
        <v>209</v>
      </c>
      <c r="V782" s="14" t="s">
        <v>186</v>
      </c>
      <c r="W782" s="14" t="s">
        <v>84</v>
      </c>
      <c r="X782" s="14" t="s">
        <v>240</v>
      </c>
      <c r="Y782" s="14" t="s">
        <v>545</v>
      </c>
      <c r="AL782" s="11" t="s">
        <v>6456</v>
      </c>
      <c r="AM782" s="36"/>
      <c r="AN782" s="36"/>
      <c r="AO782" s="36"/>
      <c r="AP782" s="36"/>
      <c r="BR782" s="11"/>
      <c r="BV782" s="11"/>
    </row>
    <row r="783" spans="1:74">
      <c r="A783" s="169" t="s">
        <v>6530</v>
      </c>
      <c r="B783" s="170" t="s">
        <v>1372</v>
      </c>
      <c r="C783" s="82">
        <v>2</v>
      </c>
      <c r="D783" s="171">
        <v>1</v>
      </c>
      <c r="E783" s="82">
        <v>0</v>
      </c>
      <c r="F783" s="82">
        <v>1</v>
      </c>
      <c r="G783" s="82">
        <v>0</v>
      </c>
      <c r="H783" s="82">
        <v>0</v>
      </c>
      <c r="I783" s="82">
        <v>0</v>
      </c>
      <c r="J783" s="18">
        <f t="shared" si="111"/>
        <v>1</v>
      </c>
      <c r="K783" s="24"/>
      <c r="L783" s="172">
        <v>1</v>
      </c>
      <c r="S783" s="14" t="s">
        <v>6523</v>
      </c>
      <c r="T783" s="14">
        <v>0</v>
      </c>
      <c r="U783" s="14">
        <v>1</v>
      </c>
      <c r="V783" s="14">
        <v>0</v>
      </c>
      <c r="W783" s="14">
        <v>0</v>
      </c>
      <c r="X783" s="14">
        <v>0</v>
      </c>
      <c r="Y783" s="14">
        <f t="shared" ref="Y783:Y791" si="112">SUM(T783:X783)</f>
        <v>1</v>
      </c>
      <c r="Z783" s="173"/>
      <c r="AL783" s="11" t="s">
        <v>6458</v>
      </c>
      <c r="AM783" s="36"/>
      <c r="AN783" s="36"/>
      <c r="AO783" s="36"/>
      <c r="AP783" s="36"/>
      <c r="BR783" s="11"/>
      <c r="BV783" s="11"/>
    </row>
    <row r="784" spans="1:74">
      <c r="A784" s="174" t="s">
        <v>6531</v>
      </c>
      <c r="B784" s="175" t="s">
        <v>1372</v>
      </c>
      <c r="C784" s="52">
        <v>2</v>
      </c>
      <c r="D784" s="176">
        <v>1</v>
      </c>
      <c r="E784" s="52">
        <v>0</v>
      </c>
      <c r="F784" s="52">
        <v>1</v>
      </c>
      <c r="G784" s="52">
        <v>0</v>
      </c>
      <c r="H784" s="52">
        <v>0</v>
      </c>
      <c r="I784" s="52">
        <v>0</v>
      </c>
      <c r="J784" s="177">
        <f t="shared" si="111"/>
        <v>1</v>
      </c>
      <c r="K784" s="64"/>
      <c r="L784" s="178">
        <v>1</v>
      </c>
      <c r="S784" s="14" t="s">
        <v>6524</v>
      </c>
      <c r="T784" s="14">
        <v>0</v>
      </c>
      <c r="U784" s="14">
        <v>1</v>
      </c>
      <c r="V784" s="14">
        <v>0</v>
      </c>
      <c r="W784" s="14">
        <v>0</v>
      </c>
      <c r="X784" s="14">
        <v>0</v>
      </c>
      <c r="Y784" s="14">
        <f t="shared" si="112"/>
        <v>1</v>
      </c>
      <c r="Z784" s="173"/>
      <c r="AM784" s="36"/>
      <c r="AN784" s="36"/>
      <c r="AO784" s="36"/>
      <c r="AP784" s="36"/>
      <c r="BR784" s="11"/>
      <c r="BV784" s="11"/>
    </row>
    <row r="785" spans="1:74">
      <c r="A785" s="169" t="s">
        <v>309</v>
      </c>
      <c r="B785" s="170" t="s">
        <v>1372</v>
      </c>
      <c r="C785" s="82">
        <v>2</v>
      </c>
      <c r="D785" s="171">
        <v>1</v>
      </c>
      <c r="E785" s="82">
        <v>0</v>
      </c>
      <c r="F785" s="82">
        <v>1</v>
      </c>
      <c r="G785" s="82">
        <v>0</v>
      </c>
      <c r="H785" s="82">
        <v>0</v>
      </c>
      <c r="I785" s="82">
        <v>0</v>
      </c>
      <c r="J785" s="18">
        <f t="shared" si="111"/>
        <v>1</v>
      </c>
      <c r="K785" s="24"/>
      <c r="L785" s="172">
        <v>4</v>
      </c>
      <c r="S785" s="14" t="s">
        <v>6525</v>
      </c>
      <c r="T785" s="14">
        <v>0</v>
      </c>
      <c r="U785" s="14">
        <v>1</v>
      </c>
      <c r="V785" s="14">
        <v>0</v>
      </c>
      <c r="W785" s="14">
        <v>0</v>
      </c>
      <c r="X785" s="14">
        <v>0</v>
      </c>
      <c r="Y785" s="14">
        <f t="shared" si="112"/>
        <v>1</v>
      </c>
      <c r="Z785" s="173"/>
      <c r="AL785" s="11" t="s">
        <v>5</v>
      </c>
      <c r="AM785" s="11" t="s">
        <v>6462</v>
      </c>
      <c r="AN785" s="11" t="s">
        <v>6463</v>
      </c>
      <c r="AO785" s="11" t="s">
        <v>6464</v>
      </c>
      <c r="AP785" s="11" t="s">
        <v>6465</v>
      </c>
      <c r="AQ785" s="11" t="s">
        <v>6466</v>
      </c>
      <c r="AR785" s="11" t="s">
        <v>6467</v>
      </c>
      <c r="AS785" s="11" t="s">
        <v>6468</v>
      </c>
      <c r="AT785" s="51" t="s">
        <v>6469</v>
      </c>
      <c r="AU785" s="51" t="s">
        <v>6470</v>
      </c>
      <c r="AV785" s="11" t="s">
        <v>6471</v>
      </c>
      <c r="BR785" s="11"/>
      <c r="BV785" s="11"/>
    </row>
    <row r="786" spans="1:74">
      <c r="A786" s="169" t="s">
        <v>309</v>
      </c>
      <c r="B786" s="170" t="s">
        <v>1117</v>
      </c>
      <c r="C786" s="82">
        <v>3</v>
      </c>
      <c r="D786" s="171">
        <v>3</v>
      </c>
      <c r="E786" s="82">
        <v>0</v>
      </c>
      <c r="F786" s="82">
        <v>3</v>
      </c>
      <c r="G786" s="82">
        <v>0</v>
      </c>
      <c r="H786" s="82">
        <v>0</v>
      </c>
      <c r="I786" s="82">
        <v>0</v>
      </c>
      <c r="J786" s="18">
        <f t="shared" si="111"/>
        <v>3</v>
      </c>
      <c r="K786" s="24"/>
      <c r="L786" s="179"/>
      <c r="S786" s="14" t="s">
        <v>6526</v>
      </c>
      <c r="T786" s="14">
        <v>0</v>
      </c>
      <c r="U786" s="14">
        <v>4</v>
      </c>
      <c r="V786" s="14">
        <v>0</v>
      </c>
      <c r="W786" s="14">
        <v>0</v>
      </c>
      <c r="X786" s="14">
        <v>0</v>
      </c>
      <c r="Y786" s="14">
        <f t="shared" si="112"/>
        <v>4</v>
      </c>
      <c r="Z786" s="19"/>
      <c r="AL786" s="11" t="s">
        <v>6490</v>
      </c>
      <c r="AM786" s="36">
        <v>0</v>
      </c>
      <c r="AN786" s="36">
        <v>0</v>
      </c>
      <c r="AO786" s="36">
        <v>0</v>
      </c>
      <c r="AP786" s="36">
        <v>0</v>
      </c>
      <c r="AQ786" s="36">
        <v>0</v>
      </c>
      <c r="AR786" s="36">
        <v>0</v>
      </c>
      <c r="AS786" s="36">
        <v>0</v>
      </c>
      <c r="AT786" s="35">
        <v>0</v>
      </c>
      <c r="AU786" s="35">
        <v>0</v>
      </c>
      <c r="AV786" s="36">
        <v>0</v>
      </c>
      <c r="BR786" s="11"/>
      <c r="BV786" s="11"/>
    </row>
    <row r="787" spans="1:74">
      <c r="A787" s="174" t="s">
        <v>679</v>
      </c>
      <c r="B787" s="175" t="s">
        <v>1105</v>
      </c>
      <c r="C787" s="52">
        <v>4</v>
      </c>
      <c r="D787" s="176">
        <v>4</v>
      </c>
      <c r="E787" s="52">
        <v>0</v>
      </c>
      <c r="F787" s="52">
        <v>3</v>
      </c>
      <c r="G787" s="52">
        <v>0</v>
      </c>
      <c r="H787" s="52">
        <v>1</v>
      </c>
      <c r="I787" s="52">
        <v>0</v>
      </c>
      <c r="J787" s="177">
        <f t="shared" si="111"/>
        <v>4</v>
      </c>
      <c r="K787" s="64"/>
      <c r="L787" s="178">
        <v>62</v>
      </c>
      <c r="S787" s="14" t="s">
        <v>6457</v>
      </c>
      <c r="T787" s="14">
        <v>0</v>
      </c>
      <c r="U787" s="14">
        <v>27</v>
      </c>
      <c r="V787" s="14">
        <v>8</v>
      </c>
      <c r="W787" s="14">
        <v>21</v>
      </c>
      <c r="X787" s="14">
        <v>6</v>
      </c>
      <c r="Y787" s="14">
        <f t="shared" si="112"/>
        <v>62</v>
      </c>
      <c r="Z787" s="19"/>
      <c r="AL787" s="11" t="s">
        <v>6491</v>
      </c>
      <c r="AM787" s="36">
        <v>0</v>
      </c>
      <c r="AN787" s="36">
        <v>0</v>
      </c>
      <c r="AO787" s="36">
        <v>0</v>
      </c>
      <c r="AP787" s="36">
        <v>0</v>
      </c>
      <c r="AQ787" s="36">
        <v>0</v>
      </c>
      <c r="AR787" s="36">
        <v>0</v>
      </c>
      <c r="AS787" s="36">
        <v>0</v>
      </c>
      <c r="AT787" s="35">
        <v>0</v>
      </c>
      <c r="AU787" s="35">
        <v>0</v>
      </c>
      <c r="AV787" s="36">
        <v>0</v>
      </c>
      <c r="BR787" s="11"/>
      <c r="BV787" s="11"/>
    </row>
    <row r="788" spans="1:74">
      <c r="A788" s="174" t="s">
        <v>679</v>
      </c>
      <c r="B788" s="175" t="s">
        <v>1372</v>
      </c>
      <c r="C788" s="52">
        <v>4</v>
      </c>
      <c r="D788" s="176">
        <v>3</v>
      </c>
      <c r="E788" s="52">
        <v>0</v>
      </c>
      <c r="F788" s="52">
        <v>2</v>
      </c>
      <c r="G788" s="52">
        <v>0</v>
      </c>
      <c r="H788" s="52">
        <v>1</v>
      </c>
      <c r="I788" s="52">
        <v>0</v>
      </c>
      <c r="J788" s="177">
        <f t="shared" si="111"/>
        <v>3</v>
      </c>
      <c r="K788" s="64"/>
      <c r="L788" s="178"/>
      <c r="S788" s="14" t="s">
        <v>6460</v>
      </c>
      <c r="T788" s="14">
        <v>1</v>
      </c>
      <c r="U788" s="14">
        <v>40</v>
      </c>
      <c r="V788" s="14">
        <v>12</v>
      </c>
      <c r="W788" s="14">
        <v>49</v>
      </c>
      <c r="X788" s="14">
        <v>457</v>
      </c>
      <c r="Y788" s="14">
        <f t="shared" si="112"/>
        <v>559</v>
      </c>
      <c r="AL788" s="11" t="s">
        <v>6492</v>
      </c>
      <c r="AM788" s="36">
        <v>0</v>
      </c>
      <c r="AN788" s="36">
        <v>0</v>
      </c>
      <c r="AO788" s="36">
        <v>0</v>
      </c>
      <c r="AP788" s="36">
        <v>0</v>
      </c>
      <c r="AQ788" s="36">
        <v>0</v>
      </c>
      <c r="AR788" s="36">
        <v>0</v>
      </c>
      <c r="AS788" s="36">
        <v>0</v>
      </c>
      <c r="AT788" s="35">
        <v>0</v>
      </c>
      <c r="AU788" s="35">
        <v>0</v>
      </c>
      <c r="AV788" s="36">
        <v>0</v>
      </c>
      <c r="BR788" s="11"/>
      <c r="BV788" s="11"/>
    </row>
    <row r="789" spans="1:74">
      <c r="A789" s="174" t="s">
        <v>679</v>
      </c>
      <c r="B789" s="175" t="s">
        <v>1117</v>
      </c>
      <c r="C789" s="180">
        <v>55</v>
      </c>
      <c r="D789" s="176">
        <v>55</v>
      </c>
      <c r="E789" s="52">
        <v>0</v>
      </c>
      <c r="F789" s="52">
        <v>22</v>
      </c>
      <c r="G789" s="52">
        <v>8</v>
      </c>
      <c r="H789" s="52">
        <v>19</v>
      </c>
      <c r="I789" s="52">
        <v>6</v>
      </c>
      <c r="J789" s="177">
        <f t="shared" si="111"/>
        <v>55</v>
      </c>
      <c r="K789" s="64"/>
      <c r="L789" s="178"/>
      <c r="S789" s="14" t="s">
        <v>6461</v>
      </c>
      <c r="T789" s="14">
        <v>69</v>
      </c>
      <c r="U789" s="14">
        <v>151</v>
      </c>
      <c r="V789" s="14">
        <v>136</v>
      </c>
      <c r="W789" s="14">
        <v>141</v>
      </c>
      <c r="X789" s="14">
        <v>2</v>
      </c>
      <c r="Y789" s="14">
        <f t="shared" si="112"/>
        <v>499</v>
      </c>
      <c r="AL789" s="11" t="s">
        <v>6493</v>
      </c>
      <c r="AM789" s="36">
        <v>0</v>
      </c>
      <c r="AN789" s="36">
        <v>0</v>
      </c>
      <c r="AO789" s="36">
        <v>0</v>
      </c>
      <c r="AP789" s="36">
        <v>0</v>
      </c>
      <c r="AQ789" s="36">
        <v>0</v>
      </c>
      <c r="AR789" s="36">
        <v>0</v>
      </c>
      <c r="AS789" s="36">
        <v>0</v>
      </c>
      <c r="AT789" s="35">
        <v>0</v>
      </c>
      <c r="AU789" s="35">
        <v>0</v>
      </c>
      <c r="AV789" s="36">
        <v>0</v>
      </c>
      <c r="BR789" s="11"/>
      <c r="BV789" s="11"/>
    </row>
    <row r="790" spans="1:74">
      <c r="A790" s="169" t="s">
        <v>685</v>
      </c>
      <c r="B790" s="170" t="s">
        <v>1105</v>
      </c>
      <c r="C790" s="82">
        <v>42</v>
      </c>
      <c r="D790" s="171">
        <v>42</v>
      </c>
      <c r="E790" s="82">
        <v>0</v>
      </c>
      <c r="F790" s="82">
        <v>17</v>
      </c>
      <c r="G790" s="82">
        <v>8</v>
      </c>
      <c r="H790" s="82">
        <v>17</v>
      </c>
      <c r="I790" s="82">
        <v>0</v>
      </c>
      <c r="J790" s="20">
        <f t="shared" si="111"/>
        <v>42</v>
      </c>
      <c r="L790" s="172">
        <v>559</v>
      </c>
      <c r="S790" s="14" t="s">
        <v>6489</v>
      </c>
      <c r="T790" s="14">
        <v>0</v>
      </c>
      <c r="U790" s="14">
        <v>1</v>
      </c>
      <c r="V790" s="14">
        <v>0</v>
      </c>
      <c r="W790" s="14">
        <v>0</v>
      </c>
      <c r="X790" s="14">
        <v>0</v>
      </c>
      <c r="Y790" s="14">
        <f t="shared" si="112"/>
        <v>1</v>
      </c>
      <c r="AM790" s="36"/>
      <c r="AN790" s="36"/>
      <c r="AO790" s="36"/>
      <c r="AP790" s="36"/>
      <c r="AQ790" s="36"/>
      <c r="AR790" s="36"/>
      <c r="AS790" s="36"/>
      <c r="AT790" s="162"/>
      <c r="AU790" s="162"/>
      <c r="BR790" s="11"/>
      <c r="BV790" s="11"/>
    </row>
    <row r="791" spans="1:74">
      <c r="A791" s="169" t="s">
        <v>685</v>
      </c>
      <c r="B791" s="170" t="s">
        <v>1372</v>
      </c>
      <c r="C791" s="82">
        <v>49</v>
      </c>
      <c r="D791" s="171">
        <v>48</v>
      </c>
      <c r="E791" s="82">
        <v>0</v>
      </c>
      <c r="F791" s="82">
        <v>3</v>
      </c>
      <c r="G791" s="82">
        <v>0</v>
      </c>
      <c r="H791" s="82">
        <v>3</v>
      </c>
      <c r="I791" s="82">
        <v>42</v>
      </c>
      <c r="J791" s="20">
        <f t="shared" si="111"/>
        <v>48</v>
      </c>
      <c r="L791" s="181"/>
      <c r="T791" s="11">
        <f>SUM(T783:T790)</f>
        <v>70</v>
      </c>
      <c r="U791" s="11">
        <f>SUM(U783:U790)</f>
        <v>226</v>
      </c>
      <c r="V791" s="11">
        <f>SUM(V783:V790)</f>
        <v>156</v>
      </c>
      <c r="W791" s="11">
        <f>SUM(W783:W790)</f>
        <v>211</v>
      </c>
      <c r="X791" s="11">
        <f>SUM(X783:X790)</f>
        <v>465</v>
      </c>
      <c r="Y791" s="14">
        <f t="shared" si="112"/>
        <v>1128</v>
      </c>
      <c r="AT791" s="51"/>
      <c r="AU791" s="51"/>
      <c r="BR791" s="11"/>
      <c r="BV791" s="11"/>
    </row>
    <row r="792" spans="1:74">
      <c r="A792" s="169" t="s">
        <v>685</v>
      </c>
      <c r="B792" s="170" t="s">
        <v>1099</v>
      </c>
      <c r="C792" s="82">
        <v>2</v>
      </c>
      <c r="D792" s="171">
        <v>0</v>
      </c>
      <c r="E792" s="82">
        <v>0</v>
      </c>
      <c r="F792" s="82">
        <v>0</v>
      </c>
      <c r="G792" s="82">
        <v>0</v>
      </c>
      <c r="H792" s="82">
        <v>0</v>
      </c>
      <c r="I792" s="82">
        <v>0</v>
      </c>
      <c r="J792" s="20">
        <f t="shared" si="111"/>
        <v>0</v>
      </c>
      <c r="L792" s="172"/>
      <c r="AL792" s="11" t="s">
        <v>5</v>
      </c>
      <c r="AM792" s="11" t="s">
        <v>6504</v>
      </c>
      <c r="AN792" s="11" t="s">
        <v>6463</v>
      </c>
      <c r="AO792" s="11" t="s">
        <v>6464</v>
      </c>
      <c r="AP792" s="11" t="s">
        <v>6465</v>
      </c>
      <c r="AQ792" s="11" t="s">
        <v>6466</v>
      </c>
      <c r="AR792" s="11" t="s">
        <v>6467</v>
      </c>
      <c r="AS792" s="11" t="s">
        <v>6468</v>
      </c>
      <c r="AT792" s="51" t="s">
        <v>6469</v>
      </c>
      <c r="AU792" s="51" t="s">
        <v>6470</v>
      </c>
      <c r="AV792" s="11" t="s">
        <v>6471</v>
      </c>
      <c r="BR792" s="11"/>
      <c r="BV792" s="11"/>
    </row>
    <row r="793" spans="1:74">
      <c r="A793" s="169" t="s">
        <v>685</v>
      </c>
      <c r="B793" s="170" t="s">
        <v>1117</v>
      </c>
      <c r="C793" s="82">
        <v>519</v>
      </c>
      <c r="D793" s="171">
        <v>469</v>
      </c>
      <c r="E793" s="82">
        <v>1</v>
      </c>
      <c r="F793" s="82">
        <v>20</v>
      </c>
      <c r="G793" s="82">
        <v>4</v>
      </c>
      <c r="H793" s="82">
        <v>29</v>
      </c>
      <c r="I793" s="82">
        <v>415</v>
      </c>
      <c r="J793" s="20">
        <f t="shared" si="111"/>
        <v>469</v>
      </c>
      <c r="K793" s="24"/>
      <c r="L793" s="179"/>
      <c r="S793" s="14" t="s">
        <v>6496</v>
      </c>
      <c r="T793" s="14" t="s">
        <v>197</v>
      </c>
      <c r="U793" s="14" t="s">
        <v>209</v>
      </c>
      <c r="V793" s="14" t="s">
        <v>186</v>
      </c>
      <c r="W793" s="14" t="s">
        <v>84</v>
      </c>
      <c r="X793" s="14" t="s">
        <v>240</v>
      </c>
      <c r="Y793" s="14" t="s">
        <v>545</v>
      </c>
      <c r="AL793" s="11" t="s">
        <v>6497</v>
      </c>
      <c r="AM793" s="36">
        <v>3</v>
      </c>
      <c r="AN793" s="36">
        <v>0</v>
      </c>
      <c r="AO793" s="36">
        <v>1</v>
      </c>
      <c r="AP793" s="36">
        <v>1</v>
      </c>
      <c r="AQ793" s="36">
        <v>1</v>
      </c>
      <c r="AR793" s="36">
        <v>0</v>
      </c>
      <c r="AS793" s="36">
        <v>0</v>
      </c>
      <c r="AT793" s="35">
        <v>0</v>
      </c>
      <c r="AU793" s="35">
        <v>0</v>
      </c>
      <c r="AV793" s="36">
        <v>1</v>
      </c>
      <c r="BR793" s="11"/>
      <c r="BV793" s="11"/>
    </row>
    <row r="794" spans="1:74">
      <c r="A794" s="174" t="s">
        <v>720</v>
      </c>
      <c r="B794" s="175" t="s">
        <v>1105</v>
      </c>
      <c r="C794" s="52">
        <v>93</v>
      </c>
      <c r="D794" s="176">
        <v>88</v>
      </c>
      <c r="E794" s="52">
        <v>1</v>
      </c>
      <c r="F794" s="52">
        <v>33</v>
      </c>
      <c r="G794" s="52">
        <v>10</v>
      </c>
      <c r="H794" s="52">
        <v>44</v>
      </c>
      <c r="I794" s="52">
        <v>0</v>
      </c>
      <c r="J794" s="177">
        <f t="shared" si="111"/>
        <v>88</v>
      </c>
      <c r="K794" s="64"/>
      <c r="L794" s="178">
        <f>SUM(D794:D798)</f>
        <v>501</v>
      </c>
      <c r="S794" s="14" t="s">
        <v>6523</v>
      </c>
      <c r="T794" s="14">
        <v>0</v>
      </c>
      <c r="U794" s="14">
        <v>0</v>
      </c>
      <c r="V794" s="14">
        <v>0</v>
      </c>
      <c r="W794" s="14">
        <v>0</v>
      </c>
      <c r="X794" s="14">
        <v>0</v>
      </c>
      <c r="Y794" s="14">
        <f t="shared" ref="Y794:Y802" si="113">SUM(T794:X794)</f>
        <v>0</v>
      </c>
      <c r="Z794" s="173"/>
      <c r="AL794" s="11" t="s">
        <v>6498</v>
      </c>
      <c r="AM794" s="36">
        <v>3</v>
      </c>
      <c r="AN794" s="36">
        <v>3</v>
      </c>
      <c r="AO794" s="36">
        <v>1</v>
      </c>
      <c r="AP794" s="36">
        <v>1</v>
      </c>
      <c r="AQ794" s="36">
        <v>1</v>
      </c>
      <c r="AR794" s="36">
        <v>0</v>
      </c>
      <c r="AS794" s="36">
        <v>0</v>
      </c>
      <c r="AT794" s="35">
        <v>0</v>
      </c>
      <c r="AU794" s="35">
        <v>1</v>
      </c>
      <c r="AV794" s="36">
        <v>1</v>
      </c>
      <c r="BR794" s="11"/>
      <c r="BV794" s="11"/>
    </row>
    <row r="795" spans="1:74">
      <c r="A795" s="174" t="s">
        <v>720</v>
      </c>
      <c r="B795" s="175" t="s">
        <v>1372</v>
      </c>
      <c r="C795" s="52">
        <v>111</v>
      </c>
      <c r="D795" s="176">
        <v>88</v>
      </c>
      <c r="E795" s="52">
        <v>4</v>
      </c>
      <c r="F795" s="52">
        <v>8</v>
      </c>
      <c r="G795" s="52">
        <v>15</v>
      </c>
      <c r="H795" s="52">
        <v>61</v>
      </c>
      <c r="I795" s="52">
        <v>0</v>
      </c>
      <c r="J795" s="177">
        <f t="shared" si="111"/>
        <v>88</v>
      </c>
      <c r="K795" s="64"/>
      <c r="L795" s="178"/>
      <c r="S795" s="14" t="s">
        <v>6524</v>
      </c>
      <c r="T795" s="15">
        <v>0</v>
      </c>
      <c r="U795" s="15">
        <v>0</v>
      </c>
      <c r="V795" s="15">
        <v>0</v>
      </c>
      <c r="W795" s="15">
        <v>0</v>
      </c>
      <c r="X795" s="15">
        <v>0</v>
      </c>
      <c r="Y795" s="14">
        <f t="shared" si="113"/>
        <v>0</v>
      </c>
      <c r="Z795" s="173"/>
      <c r="AL795" s="11" t="s">
        <v>6499</v>
      </c>
      <c r="AM795" s="36">
        <v>10</v>
      </c>
      <c r="AN795" s="36">
        <v>3</v>
      </c>
      <c r="AO795" s="36">
        <v>5</v>
      </c>
      <c r="AP795" s="36">
        <v>3</v>
      </c>
      <c r="AQ795" s="36">
        <v>2</v>
      </c>
      <c r="AR795" s="36">
        <v>0</v>
      </c>
      <c r="AS795" s="36">
        <v>0</v>
      </c>
      <c r="AT795" s="35">
        <v>0</v>
      </c>
      <c r="AU795" s="35">
        <v>1</v>
      </c>
      <c r="AV795" s="36">
        <v>1</v>
      </c>
      <c r="BR795" s="11"/>
      <c r="BV795" s="11"/>
    </row>
    <row r="796" spans="1:74">
      <c r="A796" s="174" t="s">
        <v>720</v>
      </c>
      <c r="B796" s="175" t="s">
        <v>1099</v>
      </c>
      <c r="C796" s="52">
        <v>7</v>
      </c>
      <c r="D796" s="176">
        <v>6</v>
      </c>
      <c r="E796" s="52">
        <v>0</v>
      </c>
      <c r="F796" s="52">
        <v>6</v>
      </c>
      <c r="G796" s="52">
        <v>0</v>
      </c>
      <c r="H796" s="52">
        <v>0</v>
      </c>
      <c r="I796" s="52">
        <v>0</v>
      </c>
      <c r="J796" s="177">
        <f t="shared" si="111"/>
        <v>6</v>
      </c>
      <c r="K796" s="64"/>
      <c r="L796" s="178"/>
      <c r="S796" s="14" t="s">
        <v>6525</v>
      </c>
      <c r="T796" s="14">
        <v>0</v>
      </c>
      <c r="U796" s="14">
        <v>0</v>
      </c>
      <c r="V796" s="14">
        <v>0</v>
      </c>
      <c r="W796" s="14">
        <v>0</v>
      </c>
      <c r="X796" s="14">
        <v>0</v>
      </c>
      <c r="Y796" s="14">
        <f t="shared" si="113"/>
        <v>0</v>
      </c>
      <c r="Z796" s="173"/>
      <c r="AL796" s="11" t="s">
        <v>6500</v>
      </c>
      <c r="AM796" s="36">
        <v>51</v>
      </c>
      <c r="AN796" s="36">
        <v>46</v>
      </c>
      <c r="AO796" s="36">
        <v>37</v>
      </c>
      <c r="AP796" s="36">
        <v>28</v>
      </c>
      <c r="AQ796" s="36">
        <v>23</v>
      </c>
      <c r="AR796" s="36">
        <v>12</v>
      </c>
      <c r="AS796" s="36">
        <v>18</v>
      </c>
      <c r="AT796" s="35">
        <v>8</v>
      </c>
      <c r="AU796" s="35">
        <v>10</v>
      </c>
      <c r="AV796" s="36">
        <v>4</v>
      </c>
      <c r="BR796" s="11"/>
      <c r="BV796" s="11"/>
    </row>
    <row r="797" spans="1:74">
      <c r="A797" s="174" t="s">
        <v>720</v>
      </c>
      <c r="B797" s="175" t="s">
        <v>4312</v>
      </c>
      <c r="C797" s="52">
        <v>9</v>
      </c>
      <c r="D797" s="176">
        <v>9</v>
      </c>
      <c r="E797" s="52">
        <v>1</v>
      </c>
      <c r="F797" s="52">
        <v>5</v>
      </c>
      <c r="G797" s="52">
        <v>2</v>
      </c>
      <c r="H797" s="52">
        <v>1</v>
      </c>
      <c r="I797" s="52">
        <v>0</v>
      </c>
      <c r="J797" s="177">
        <f t="shared" si="111"/>
        <v>9</v>
      </c>
      <c r="K797" s="64"/>
      <c r="L797" s="178"/>
      <c r="S797" s="14" t="s">
        <v>6526</v>
      </c>
      <c r="T797" s="15">
        <v>0</v>
      </c>
      <c r="U797" s="15">
        <v>0</v>
      </c>
      <c r="V797" s="15">
        <v>0</v>
      </c>
      <c r="W797" s="15">
        <v>0</v>
      </c>
      <c r="X797" s="15">
        <v>0</v>
      </c>
      <c r="Y797" s="14">
        <f t="shared" si="113"/>
        <v>0</v>
      </c>
      <c r="Z797" s="173"/>
      <c r="AL797" s="11" t="s">
        <v>6501</v>
      </c>
      <c r="AM797" s="36">
        <v>713</v>
      </c>
      <c r="AN797" s="36">
        <v>352</v>
      </c>
      <c r="AO797" s="36">
        <v>266</v>
      </c>
      <c r="AP797" s="36">
        <v>249</v>
      </c>
      <c r="AQ797" s="36">
        <v>156</v>
      </c>
      <c r="AR797" s="36">
        <v>84</v>
      </c>
      <c r="AS797" s="36">
        <v>62</v>
      </c>
      <c r="AT797" s="35">
        <v>82</v>
      </c>
      <c r="AU797" s="35">
        <v>42</v>
      </c>
      <c r="AV797" s="36">
        <v>52</v>
      </c>
      <c r="BR797" s="11"/>
      <c r="BV797" s="11"/>
    </row>
    <row r="798" spans="1:74">
      <c r="A798" s="174" t="s">
        <v>720</v>
      </c>
      <c r="B798" s="175" t="s">
        <v>1117</v>
      </c>
      <c r="C798" s="52">
        <v>322</v>
      </c>
      <c r="D798" s="176">
        <v>310</v>
      </c>
      <c r="E798" s="52">
        <v>63</v>
      </c>
      <c r="F798" s="52">
        <v>99</v>
      </c>
      <c r="G798" s="52">
        <v>109</v>
      </c>
      <c r="H798" s="52">
        <v>35</v>
      </c>
      <c r="I798" s="52">
        <v>2</v>
      </c>
      <c r="J798" s="177">
        <f t="shared" si="111"/>
        <v>308</v>
      </c>
      <c r="L798" s="181"/>
      <c r="S798" s="14" t="s">
        <v>6457</v>
      </c>
      <c r="T798" s="14">
        <v>0</v>
      </c>
      <c r="U798" s="14">
        <v>3</v>
      </c>
      <c r="V798" s="14">
        <v>0</v>
      </c>
      <c r="W798" s="14">
        <v>1</v>
      </c>
      <c r="X798" s="14">
        <v>0</v>
      </c>
      <c r="Y798" s="14">
        <f t="shared" si="113"/>
        <v>4</v>
      </c>
      <c r="Z798" s="173"/>
      <c r="AL798" s="11" t="s">
        <v>6494</v>
      </c>
      <c r="AM798" s="36">
        <v>364</v>
      </c>
      <c r="AN798" s="36">
        <v>349</v>
      </c>
      <c r="AO798" s="36">
        <v>510</v>
      </c>
      <c r="AP798" s="36">
        <v>535</v>
      </c>
      <c r="AQ798" s="36">
        <v>579</v>
      </c>
      <c r="AR798" s="36">
        <v>91</v>
      </c>
      <c r="AS798" s="36">
        <v>181</v>
      </c>
      <c r="AT798" s="35">
        <v>166</v>
      </c>
      <c r="AU798" s="35">
        <v>123</v>
      </c>
      <c r="AV798" s="36">
        <v>6</v>
      </c>
      <c r="BR798" s="11"/>
      <c r="BV798" s="11"/>
    </row>
    <row r="799" spans="1:74">
      <c r="A799" s="169" t="s">
        <v>245</v>
      </c>
      <c r="B799" s="170" t="s">
        <v>1372</v>
      </c>
      <c r="C799" s="82">
        <v>1</v>
      </c>
      <c r="D799" s="182">
        <v>1</v>
      </c>
      <c r="E799" s="82">
        <v>0</v>
      </c>
      <c r="F799" s="82">
        <v>1</v>
      </c>
      <c r="G799" s="82">
        <v>0</v>
      </c>
      <c r="H799" s="82">
        <v>0</v>
      </c>
      <c r="I799" s="82">
        <v>0</v>
      </c>
      <c r="J799" s="18">
        <f t="shared" si="111"/>
        <v>1</v>
      </c>
      <c r="L799" s="172">
        <v>1</v>
      </c>
      <c r="S799" s="14" t="s">
        <v>6460</v>
      </c>
      <c r="T799" s="14">
        <v>0</v>
      </c>
      <c r="U799" s="14">
        <v>17</v>
      </c>
      <c r="V799" s="14">
        <v>8</v>
      </c>
      <c r="W799" s="14">
        <v>17</v>
      </c>
      <c r="X799" s="14">
        <v>0</v>
      </c>
      <c r="Y799" s="14">
        <f t="shared" si="113"/>
        <v>42</v>
      </c>
      <c r="Z799" s="19"/>
      <c r="AL799" s="11" t="s">
        <v>6502</v>
      </c>
      <c r="AM799" s="36">
        <v>1</v>
      </c>
      <c r="AN799" s="36">
        <v>28</v>
      </c>
      <c r="AO799" s="36">
        <v>72</v>
      </c>
      <c r="AP799" s="36">
        <v>273</v>
      </c>
      <c r="AQ799" s="36">
        <v>355</v>
      </c>
      <c r="AR799" s="36">
        <v>161</v>
      </c>
      <c r="AS799" s="36">
        <v>145</v>
      </c>
      <c r="AT799" s="35">
        <v>92</v>
      </c>
      <c r="AU799" s="35">
        <v>72</v>
      </c>
      <c r="AV799" s="36">
        <v>60</v>
      </c>
      <c r="BR799" s="11"/>
      <c r="BV799" s="11"/>
    </row>
    <row r="800" spans="1:74">
      <c r="A800" s="14" t="s">
        <v>6506</v>
      </c>
      <c r="B800" s="14"/>
      <c r="C800" s="13">
        <f t="shared" ref="C800:J800" si="114" xml:space="preserve"> SUM(C782:C799)</f>
        <v>1229</v>
      </c>
      <c r="D800" s="14">
        <f t="shared" si="114"/>
        <v>1130</v>
      </c>
      <c r="E800" s="14">
        <f t="shared" si="114"/>
        <v>70</v>
      </c>
      <c r="F800" s="14">
        <f t="shared" si="114"/>
        <v>226</v>
      </c>
      <c r="G800" s="14">
        <f t="shared" si="114"/>
        <v>156</v>
      </c>
      <c r="H800" s="14">
        <f t="shared" si="114"/>
        <v>211</v>
      </c>
      <c r="I800" s="14">
        <f t="shared" si="114"/>
        <v>465</v>
      </c>
      <c r="J800" s="14">
        <f t="shared" si="114"/>
        <v>1128</v>
      </c>
      <c r="L800" s="11">
        <f>SUM(L782:L799)</f>
        <v>1130</v>
      </c>
      <c r="S800" s="14" t="s">
        <v>6461</v>
      </c>
      <c r="T800" s="15">
        <v>1</v>
      </c>
      <c r="U800" s="15">
        <v>33</v>
      </c>
      <c r="V800" s="15">
        <v>10</v>
      </c>
      <c r="W800" s="15">
        <v>44</v>
      </c>
      <c r="X800" s="15">
        <v>0</v>
      </c>
      <c r="Y800" s="14">
        <f t="shared" si="113"/>
        <v>88</v>
      </c>
      <c r="Z800" s="173"/>
      <c r="AL800" s="11" t="s">
        <v>6495</v>
      </c>
      <c r="AM800" s="36">
        <v>0</v>
      </c>
      <c r="AN800" s="36">
        <v>0</v>
      </c>
      <c r="AO800" s="36">
        <v>0</v>
      </c>
      <c r="AP800" s="36">
        <v>0</v>
      </c>
      <c r="AQ800" s="36">
        <v>0</v>
      </c>
      <c r="AR800" s="36">
        <v>415</v>
      </c>
      <c r="AS800" s="36">
        <v>435</v>
      </c>
      <c r="AT800" s="35">
        <v>345</v>
      </c>
      <c r="AU800" s="35">
        <v>433</v>
      </c>
      <c r="AV800" s="36">
        <v>457</v>
      </c>
      <c r="BR800" s="11"/>
      <c r="BV800" s="11"/>
    </row>
    <row r="801" spans="1:74">
      <c r="S801" s="14" t="s">
        <v>6489</v>
      </c>
      <c r="T801" s="15">
        <v>0</v>
      </c>
      <c r="U801" s="15">
        <v>0</v>
      </c>
      <c r="V801" s="15">
        <v>0</v>
      </c>
      <c r="W801" s="15">
        <v>0</v>
      </c>
      <c r="X801" s="15">
        <v>0</v>
      </c>
      <c r="Y801" s="14">
        <f t="shared" si="113"/>
        <v>0</v>
      </c>
      <c r="Z801" s="173"/>
      <c r="AL801" s="11" t="s">
        <v>6509</v>
      </c>
      <c r="AM801" s="36">
        <v>0</v>
      </c>
      <c r="AN801" s="36">
        <v>0</v>
      </c>
      <c r="AO801" s="36">
        <v>0</v>
      </c>
      <c r="AP801" s="36">
        <v>0</v>
      </c>
      <c r="AQ801" s="36">
        <v>2</v>
      </c>
      <c r="AR801" s="36">
        <v>15</v>
      </c>
      <c r="AS801" s="36">
        <v>39</v>
      </c>
      <c r="AT801" s="35">
        <v>174</v>
      </c>
      <c r="AU801" s="35">
        <v>257</v>
      </c>
      <c r="AV801" s="36">
        <v>409</v>
      </c>
      <c r="BR801" s="11"/>
      <c r="BV801" s="11"/>
    </row>
    <row r="802" spans="1:74">
      <c r="S802" s="61"/>
      <c r="T802" s="19">
        <f>SUM(T794:T801)</f>
        <v>1</v>
      </c>
      <c r="U802" s="19">
        <f>SUM(U794:U801)</f>
        <v>53</v>
      </c>
      <c r="V802" s="19">
        <f>SUM(V794:V801)</f>
        <v>18</v>
      </c>
      <c r="W802" s="19">
        <f>SUM(W794:W801)</f>
        <v>62</v>
      </c>
      <c r="X802" s="19">
        <f>SUM(X794:X801)</f>
        <v>0</v>
      </c>
      <c r="Y802" s="14">
        <f t="shared" si="113"/>
        <v>134</v>
      </c>
      <c r="Z802" s="19"/>
      <c r="AL802" s="11" t="s">
        <v>6510</v>
      </c>
      <c r="AM802" s="36">
        <v>0</v>
      </c>
      <c r="AN802" s="36">
        <v>0</v>
      </c>
      <c r="AO802" s="36">
        <v>0</v>
      </c>
      <c r="AP802" s="36">
        <v>0</v>
      </c>
      <c r="AQ802" s="36">
        <v>0</v>
      </c>
      <c r="AR802" s="36">
        <v>0</v>
      </c>
      <c r="AS802" s="36">
        <v>0</v>
      </c>
      <c r="AT802" s="36">
        <v>0</v>
      </c>
      <c r="AU802" s="36">
        <v>0</v>
      </c>
      <c r="AV802" s="36">
        <v>2</v>
      </c>
      <c r="BR802" s="11"/>
      <c r="BV802" s="11"/>
    </row>
    <row r="803" spans="1:74">
      <c r="S803" s="61"/>
      <c r="T803" s="19"/>
      <c r="U803" s="19"/>
      <c r="V803" s="19"/>
      <c r="W803" s="19"/>
      <c r="X803" s="19"/>
      <c r="Y803" s="19"/>
      <c r="Z803" s="19"/>
      <c r="AL803" s="11" t="s">
        <v>6511</v>
      </c>
      <c r="AM803" s="36">
        <v>0</v>
      </c>
      <c r="AN803" s="36">
        <v>0</v>
      </c>
      <c r="AO803" s="36">
        <v>0</v>
      </c>
      <c r="AP803" s="36">
        <v>0</v>
      </c>
      <c r="AQ803" s="36">
        <v>0</v>
      </c>
      <c r="AR803" s="36">
        <v>0</v>
      </c>
      <c r="AS803" s="36">
        <v>0</v>
      </c>
      <c r="AT803" s="36">
        <v>0</v>
      </c>
      <c r="AU803" s="36">
        <v>0</v>
      </c>
      <c r="AV803" s="36">
        <v>1</v>
      </c>
      <c r="BR803" s="11"/>
      <c r="BV803" s="11"/>
    </row>
    <row r="804" spans="1:74">
      <c r="S804" s="14" t="s">
        <v>6507</v>
      </c>
      <c r="T804" s="14" t="s">
        <v>197</v>
      </c>
      <c r="U804" s="14" t="s">
        <v>209</v>
      </c>
      <c r="V804" s="14" t="s">
        <v>186</v>
      </c>
      <c r="W804" s="14" t="s">
        <v>84</v>
      </c>
      <c r="X804" s="14" t="s">
        <v>240</v>
      </c>
      <c r="Y804" s="14" t="s">
        <v>6508</v>
      </c>
      <c r="Z804" s="173"/>
      <c r="AM804" s="36"/>
      <c r="AN804" s="36"/>
      <c r="AO804" s="36"/>
      <c r="AP804" s="36"/>
      <c r="AQ804" s="36"/>
      <c r="AR804" s="36"/>
      <c r="AS804" s="36"/>
      <c r="AT804" s="36"/>
      <c r="BR804" s="11"/>
      <c r="BV804" s="11"/>
    </row>
    <row r="805" spans="1:74">
      <c r="S805" s="14" t="s">
        <v>6523</v>
      </c>
      <c r="T805" s="15">
        <v>0</v>
      </c>
      <c r="U805" s="15">
        <v>1</v>
      </c>
      <c r="V805" s="15">
        <v>0</v>
      </c>
      <c r="W805" s="15">
        <v>0</v>
      </c>
      <c r="X805" s="15">
        <v>0</v>
      </c>
      <c r="Y805" s="15">
        <f>SUM(T805:X805)</f>
        <v>1</v>
      </c>
      <c r="Z805" s="173"/>
      <c r="AM805" s="36"/>
      <c r="AN805" s="36"/>
      <c r="AO805" s="36"/>
      <c r="AP805" s="36"/>
      <c r="AQ805" s="36"/>
      <c r="AR805" s="36"/>
      <c r="AS805" s="36"/>
      <c r="AT805" s="36"/>
      <c r="BR805" s="11"/>
      <c r="BV805" s="11"/>
    </row>
    <row r="806" spans="1:74">
      <c r="S806" s="14" t="s">
        <v>6524</v>
      </c>
      <c r="T806" s="15">
        <v>0</v>
      </c>
      <c r="U806" s="15">
        <v>1</v>
      </c>
      <c r="V806" s="15">
        <v>0</v>
      </c>
      <c r="W806" s="15">
        <v>0</v>
      </c>
      <c r="X806" s="15">
        <v>0</v>
      </c>
      <c r="Y806" s="15">
        <f>SUM(T806:X806)</f>
        <v>1</v>
      </c>
      <c r="Z806" s="173"/>
      <c r="AM806" s="36"/>
      <c r="AN806" s="36"/>
      <c r="AO806" s="36"/>
      <c r="AP806" s="36"/>
      <c r="AQ806" s="36"/>
      <c r="AR806" s="36"/>
      <c r="AS806" s="36"/>
      <c r="AT806" s="36"/>
      <c r="BR806" s="11"/>
      <c r="BV806" s="11"/>
    </row>
    <row r="807" spans="1:74">
      <c r="S807" s="14" t="s">
        <v>6525</v>
      </c>
      <c r="T807" s="14">
        <v>0</v>
      </c>
      <c r="U807" s="14">
        <v>1</v>
      </c>
      <c r="V807" s="14">
        <v>0</v>
      </c>
      <c r="W807" s="14">
        <v>0</v>
      </c>
      <c r="X807" s="14">
        <v>0</v>
      </c>
      <c r="Y807" s="15">
        <f>SUM(T807:X807)</f>
        <v>1</v>
      </c>
      <c r="Z807" s="173"/>
      <c r="AM807" s="36"/>
      <c r="AN807" s="36"/>
      <c r="AO807" s="36"/>
      <c r="AP807" s="36"/>
      <c r="AQ807" s="36"/>
      <c r="AR807" s="36"/>
      <c r="AS807" s="36"/>
      <c r="AT807" s="36"/>
      <c r="BR807" s="11"/>
      <c r="BV807" s="11"/>
    </row>
    <row r="808" spans="1:74">
      <c r="S808" s="14" t="s">
        <v>6526</v>
      </c>
      <c r="T808" s="15">
        <v>0</v>
      </c>
      <c r="U808" s="15">
        <v>4</v>
      </c>
      <c r="V808" s="15">
        <v>0</v>
      </c>
      <c r="W808" s="15">
        <v>0</v>
      </c>
      <c r="X808" s="15">
        <v>0</v>
      </c>
      <c r="Y808" s="15">
        <f>SUM(T808:X808)</f>
        <v>4</v>
      </c>
      <c r="Z808" s="173"/>
      <c r="AM808" s="36"/>
      <c r="AN808" s="36"/>
      <c r="AO808" s="36"/>
      <c r="AP808" s="36"/>
      <c r="AQ808" s="36"/>
      <c r="AR808" s="36"/>
      <c r="AS808" s="36"/>
      <c r="AT808" s="36"/>
      <c r="BR808" s="11"/>
      <c r="BV808" s="11"/>
    </row>
    <row r="809" spans="1:74">
      <c r="S809" s="14" t="s">
        <v>6457</v>
      </c>
      <c r="T809" s="15">
        <v>0</v>
      </c>
      <c r="U809" s="15">
        <v>24</v>
      </c>
      <c r="V809" s="15">
        <v>8</v>
      </c>
      <c r="W809" s="15">
        <v>20</v>
      </c>
      <c r="X809" s="15">
        <v>6</v>
      </c>
      <c r="Y809" s="15">
        <f>SUM(T809:W809)</f>
        <v>52</v>
      </c>
      <c r="Z809" s="173"/>
      <c r="AM809" s="36"/>
      <c r="AN809" s="36"/>
      <c r="AO809" s="36"/>
      <c r="AP809" s="36"/>
      <c r="AQ809" s="36"/>
      <c r="AR809" s="36"/>
      <c r="AS809" s="36"/>
      <c r="AT809" s="36"/>
      <c r="BR809" s="11"/>
      <c r="BV809" s="11"/>
    </row>
    <row r="810" spans="1:74">
      <c r="S810" s="14" t="s">
        <v>6460</v>
      </c>
      <c r="T810" s="15">
        <v>1</v>
      </c>
      <c r="U810" s="15">
        <v>23</v>
      </c>
      <c r="V810" s="15">
        <v>4</v>
      </c>
      <c r="W810" s="15">
        <v>32</v>
      </c>
      <c r="X810" s="15">
        <v>457</v>
      </c>
      <c r="Y810" s="15">
        <f>SUM(T810:W810)</f>
        <v>60</v>
      </c>
      <c r="Z810" s="173"/>
      <c r="AM810" s="36"/>
      <c r="AN810" s="36"/>
      <c r="AO810" s="36"/>
      <c r="AP810" s="36"/>
      <c r="AQ810" s="36"/>
      <c r="AR810" s="36"/>
      <c r="AS810" s="36"/>
      <c r="AT810" s="36"/>
      <c r="BR810" s="11"/>
      <c r="BV810" s="11"/>
    </row>
    <row r="811" spans="1:74">
      <c r="S811" s="14" t="s">
        <v>6461</v>
      </c>
      <c r="T811" s="15">
        <v>68</v>
      </c>
      <c r="U811" s="15">
        <v>118</v>
      </c>
      <c r="V811" s="15">
        <v>126</v>
      </c>
      <c r="W811" s="15">
        <v>97</v>
      </c>
      <c r="X811" s="15">
        <v>2</v>
      </c>
      <c r="Y811" s="15">
        <f>SUM(T811:W811)</f>
        <v>409</v>
      </c>
      <c r="Z811" s="173"/>
      <c r="AM811" s="36"/>
      <c r="AN811" s="36"/>
      <c r="AO811" s="36"/>
      <c r="AP811" s="36"/>
      <c r="AQ811" s="36"/>
      <c r="AR811" s="36"/>
      <c r="AS811" s="36"/>
      <c r="AT811" s="36"/>
      <c r="BR811" s="11"/>
      <c r="BV811" s="11"/>
    </row>
    <row r="812" spans="1:74">
      <c r="S812" s="14" t="s">
        <v>6489</v>
      </c>
      <c r="T812" s="15">
        <v>0</v>
      </c>
      <c r="U812" s="15">
        <v>1</v>
      </c>
      <c r="V812" s="15">
        <v>0</v>
      </c>
      <c r="W812" s="15">
        <v>0</v>
      </c>
      <c r="X812" s="15">
        <v>0</v>
      </c>
      <c r="Y812" s="15">
        <f>SUM(T812:X812)</f>
        <v>1</v>
      </c>
      <c r="Z812" s="173"/>
      <c r="AM812" s="36"/>
      <c r="AN812" s="36"/>
      <c r="AO812" s="36"/>
      <c r="AP812" s="36"/>
      <c r="AQ812" s="36"/>
      <c r="AR812" s="36"/>
      <c r="AS812" s="36"/>
      <c r="AT812" s="36"/>
      <c r="BR812" s="11"/>
      <c r="BV812" s="11"/>
    </row>
    <row r="813" spans="1:74">
      <c r="S813" s="61"/>
      <c r="T813" s="19">
        <f>SUM(T805:T812)</f>
        <v>69</v>
      </c>
      <c r="U813" s="19">
        <f>SUM(U805:U812)</f>
        <v>173</v>
      </c>
      <c r="V813" s="19">
        <f>SUM(V805:V812)</f>
        <v>138</v>
      </c>
      <c r="W813" s="19">
        <f>SUM(W805:W812)</f>
        <v>149</v>
      </c>
      <c r="X813" s="19">
        <f>SUM(X805:X812)</f>
        <v>465</v>
      </c>
      <c r="Y813" s="15">
        <f>SUM(T813:W813)</f>
        <v>529</v>
      </c>
      <c r="Z813" s="19"/>
      <c r="AM813" s="36"/>
      <c r="AN813" s="36"/>
      <c r="AO813" s="36"/>
      <c r="AP813" s="36"/>
      <c r="AQ813" s="36"/>
      <c r="AR813" s="36"/>
      <c r="AS813" s="36"/>
      <c r="AT813" s="36"/>
      <c r="BR813" s="11"/>
      <c r="BV813" s="11"/>
    </row>
    <row r="814" spans="1:74">
      <c r="S814" s="61"/>
      <c r="T814" s="19"/>
      <c r="U814" s="19"/>
      <c r="V814" s="19"/>
      <c r="W814" s="19"/>
      <c r="X814" s="19"/>
      <c r="Y814" s="19"/>
      <c r="Z814" s="19"/>
      <c r="AM814" s="36"/>
      <c r="AN814" s="36"/>
      <c r="AO814" s="36"/>
      <c r="AP814" s="36"/>
      <c r="AQ814" s="36"/>
      <c r="AR814" s="36"/>
      <c r="AS814" s="36"/>
      <c r="AT814" s="36"/>
      <c r="BR814" s="11"/>
      <c r="BV814" s="11"/>
    </row>
    <row r="815" spans="1:74">
      <c r="S815" s="61"/>
      <c r="T815" s="19"/>
      <c r="U815" s="19"/>
      <c r="V815" s="19"/>
      <c r="W815" s="19"/>
      <c r="X815" s="19"/>
      <c r="Y815" s="19"/>
      <c r="Z815" s="19"/>
      <c r="AM815" s="36"/>
      <c r="AN815" s="36"/>
      <c r="AO815" s="36"/>
      <c r="AP815" s="36"/>
      <c r="AQ815" s="36"/>
      <c r="AR815" s="36"/>
      <c r="AS815" s="36"/>
      <c r="AT815" s="36"/>
      <c r="BR815" s="11"/>
      <c r="BV815" s="11"/>
    </row>
    <row r="816" spans="1:74" ht="15.75">
      <c r="A816" s="183"/>
      <c r="B816" s="183"/>
      <c r="C816" s="183"/>
      <c r="D816" s="183"/>
      <c r="E816" s="183"/>
      <c r="F816" s="183"/>
      <c r="G816" s="183"/>
      <c r="H816" s="183"/>
      <c r="I816" s="183"/>
      <c r="J816" s="183"/>
      <c r="K816" s="183"/>
      <c r="L816" s="183"/>
      <c r="M816" s="183"/>
      <c r="N816" s="183"/>
      <c r="O816" s="183"/>
      <c r="P816" s="183"/>
      <c r="Q816" s="183"/>
      <c r="R816" s="183"/>
      <c r="S816" s="183"/>
      <c r="T816" s="183"/>
      <c r="U816" s="183"/>
      <c r="V816" s="183"/>
      <c r="W816" s="183"/>
      <c r="X816" s="183"/>
      <c r="Y816" s="183"/>
      <c r="Z816" s="183"/>
      <c r="AA816" s="183"/>
      <c r="AB816" s="183"/>
      <c r="AC816" s="183"/>
      <c r="AD816" s="183"/>
      <c r="AE816" s="183"/>
      <c r="AF816" s="183"/>
      <c r="AG816" s="183"/>
      <c r="AH816" s="183"/>
      <c r="AI816" s="183"/>
      <c r="AJ816" s="183"/>
      <c r="AK816" s="183"/>
      <c r="AL816" s="183"/>
      <c r="AM816" s="183"/>
      <c r="AN816" s="183"/>
      <c r="AO816" s="183"/>
      <c r="AP816" s="183"/>
      <c r="AQ816" s="183"/>
      <c r="AR816" s="183"/>
      <c r="AS816" s="183"/>
      <c r="AT816" s="183"/>
      <c r="AU816" s="183"/>
      <c r="AV816" s="183"/>
      <c r="AW816" s="183"/>
      <c r="AX816" s="183"/>
      <c r="AY816" s="183"/>
      <c r="AZ816" s="183"/>
      <c r="BA816" s="183"/>
      <c r="BB816" s="183"/>
      <c r="BC816" s="183"/>
      <c r="BD816" s="183"/>
      <c r="BE816" s="183"/>
      <c r="BF816" s="183"/>
      <c r="BG816" s="183"/>
      <c r="BH816" s="183"/>
      <c r="BR816" s="11"/>
      <c r="BV816" s="11"/>
    </row>
    <row r="817" spans="1:74" ht="36">
      <c r="A817" s="184" t="s">
        <v>6470</v>
      </c>
      <c r="B817" s="184" t="s">
        <v>6433</v>
      </c>
      <c r="C817" s="184" t="s">
        <v>6423</v>
      </c>
      <c r="D817" s="184" t="s">
        <v>6444</v>
      </c>
      <c r="E817" s="184" t="s">
        <v>6445</v>
      </c>
      <c r="F817" s="184" t="s">
        <v>6446</v>
      </c>
      <c r="G817" s="184" t="s">
        <v>6447</v>
      </c>
      <c r="H817" s="184" t="s">
        <v>6448</v>
      </c>
      <c r="I817" s="184" t="s">
        <v>6449</v>
      </c>
      <c r="J817" s="185" t="s">
        <v>6506</v>
      </c>
      <c r="K817" s="186"/>
      <c r="L817" s="51" t="s">
        <v>6568</v>
      </c>
      <c r="M817" s="183"/>
      <c r="N817" s="183"/>
      <c r="O817" s="183"/>
      <c r="P817" s="183"/>
      <c r="Q817" s="183"/>
      <c r="R817" s="183"/>
      <c r="S817" s="186" t="s">
        <v>6470</v>
      </c>
      <c r="T817" s="186"/>
      <c r="U817" s="186"/>
      <c r="V817" s="186"/>
      <c r="W817" s="186"/>
      <c r="X817" s="186"/>
      <c r="Y817" s="186"/>
      <c r="Z817" s="186"/>
      <c r="AA817" s="183"/>
      <c r="AB817" s="183"/>
      <c r="AC817" s="183"/>
      <c r="AD817" s="183"/>
      <c r="AE817" s="183"/>
      <c r="AF817" s="183"/>
      <c r="AG817" s="183"/>
      <c r="AH817" s="183"/>
      <c r="AI817" s="183"/>
      <c r="AJ817" s="183"/>
      <c r="AK817" s="183"/>
      <c r="AL817" s="51" t="s">
        <v>6453</v>
      </c>
      <c r="AM817" s="35" t="s">
        <v>6470</v>
      </c>
      <c r="AN817" s="35"/>
      <c r="AO817" s="35"/>
      <c r="AP817" s="35"/>
      <c r="AQ817" s="186"/>
      <c r="AR817" s="186"/>
      <c r="AS817" s="186"/>
      <c r="AT817" s="186"/>
      <c r="AU817" s="183"/>
      <c r="AV817" s="183"/>
      <c r="AW817" s="183"/>
      <c r="AX817" s="183"/>
      <c r="AY817" s="183"/>
      <c r="AZ817" s="183"/>
      <c r="BA817" s="183"/>
      <c r="BB817" s="183"/>
      <c r="BC817" s="183"/>
      <c r="BD817" s="183"/>
      <c r="BE817" s="183"/>
      <c r="BF817" s="183"/>
      <c r="BG817" s="183"/>
      <c r="BH817" s="183"/>
      <c r="BR817" s="11"/>
      <c r="BV817" s="11"/>
    </row>
    <row r="818" spans="1:74" ht="15.75">
      <c r="A818" s="187" t="s">
        <v>309</v>
      </c>
      <c r="B818" s="187" t="s">
        <v>1117</v>
      </c>
      <c r="C818" s="188"/>
      <c r="D818" s="188">
        <v>9</v>
      </c>
      <c r="E818" s="82"/>
      <c r="F818" s="188">
        <v>5</v>
      </c>
      <c r="G818" s="82"/>
      <c r="H818" s="188">
        <v>4</v>
      </c>
      <c r="I818" s="82"/>
      <c r="J818" s="189">
        <f t="shared" ref="J818:J833" si="115">SUM(E818:I818)</f>
        <v>9</v>
      </c>
      <c r="K818" s="186"/>
      <c r="L818" s="190">
        <f>SUM(J818)</f>
        <v>9</v>
      </c>
      <c r="M818" s="183"/>
      <c r="N818" s="183"/>
      <c r="O818" s="183"/>
      <c r="P818" s="183"/>
      <c r="Q818" s="183"/>
      <c r="R818" s="183"/>
      <c r="S818" s="187" t="s">
        <v>6455</v>
      </c>
      <c r="T818" s="187" t="s">
        <v>197</v>
      </c>
      <c r="U818" s="187" t="s">
        <v>209</v>
      </c>
      <c r="V818" s="187" t="s">
        <v>186</v>
      </c>
      <c r="W818" s="187" t="s">
        <v>84</v>
      </c>
      <c r="X818" s="187" t="s">
        <v>240</v>
      </c>
      <c r="Y818" s="187" t="s">
        <v>545</v>
      </c>
      <c r="Z818" s="186"/>
      <c r="AA818" s="183"/>
      <c r="AB818" s="183"/>
      <c r="AC818" s="183"/>
      <c r="AD818" s="183"/>
      <c r="AE818" s="183"/>
      <c r="AF818" s="183"/>
      <c r="AG818" s="183"/>
      <c r="AH818" s="183"/>
      <c r="AI818" s="183"/>
      <c r="AJ818" s="183"/>
      <c r="AK818" s="183"/>
      <c r="AL818" s="186" t="s">
        <v>6456</v>
      </c>
      <c r="AM818" s="35"/>
      <c r="AN818" s="35"/>
      <c r="AO818" s="35"/>
      <c r="AP818" s="35"/>
      <c r="AQ818" s="186"/>
      <c r="AR818" s="186"/>
      <c r="AS818" s="186"/>
      <c r="AT818" s="186"/>
      <c r="AU818" s="183"/>
      <c r="AV818" s="183"/>
      <c r="AW818" s="183"/>
      <c r="AX818" s="183"/>
      <c r="AY818" s="183"/>
      <c r="AZ818" s="183"/>
      <c r="BA818" s="183"/>
      <c r="BB818" s="183"/>
      <c r="BC818" s="183"/>
      <c r="BD818" s="183"/>
      <c r="BE818" s="183"/>
      <c r="BF818" s="183"/>
      <c r="BG818" s="183"/>
      <c r="BH818" s="183"/>
      <c r="BR818" s="11"/>
      <c r="BV818" s="11"/>
    </row>
    <row r="819" spans="1:74" ht="15.75">
      <c r="A819" s="191" t="s">
        <v>679</v>
      </c>
      <c r="B819" s="191" t="s">
        <v>1105</v>
      </c>
      <c r="C819" s="192"/>
      <c r="D819" s="192">
        <v>8</v>
      </c>
      <c r="E819" s="52"/>
      <c r="F819" s="192">
        <v>5</v>
      </c>
      <c r="G819" s="52"/>
      <c r="H819" s="192">
        <v>3</v>
      </c>
      <c r="I819" s="52"/>
      <c r="J819" s="193">
        <f t="shared" si="115"/>
        <v>8</v>
      </c>
      <c r="K819" s="194"/>
      <c r="L819" s="194"/>
      <c r="M819" s="183"/>
      <c r="N819" s="183"/>
      <c r="O819" s="183"/>
      <c r="P819" s="183"/>
      <c r="Q819" s="183"/>
      <c r="R819" s="183"/>
      <c r="S819" s="187" t="s">
        <v>6526</v>
      </c>
      <c r="T819" s="187">
        <f>E818</f>
        <v>0</v>
      </c>
      <c r="U819" s="187">
        <f>F818+1</f>
        <v>6</v>
      </c>
      <c r="V819" s="187">
        <f>G818</f>
        <v>0</v>
      </c>
      <c r="W819" s="187">
        <f>H818</f>
        <v>4</v>
      </c>
      <c r="X819" s="187">
        <f>I818</f>
        <v>0</v>
      </c>
      <c r="Y819" s="187">
        <f>SUM(T819:X819)</f>
        <v>10</v>
      </c>
      <c r="Z819" s="195"/>
      <c r="AA819" s="183"/>
      <c r="AB819" s="183"/>
      <c r="AC819" s="183"/>
      <c r="AD819" s="183"/>
      <c r="AE819" s="183"/>
      <c r="AF819" s="183"/>
      <c r="AG819" s="183"/>
      <c r="AH819" s="183"/>
      <c r="AI819" s="183"/>
      <c r="AJ819" s="183"/>
      <c r="AK819" s="183"/>
      <c r="AL819" s="186" t="s">
        <v>6458</v>
      </c>
      <c r="AM819" s="35"/>
      <c r="AN819" s="35"/>
      <c r="AO819" s="35"/>
      <c r="AP819" s="35"/>
      <c r="AQ819" s="186"/>
      <c r="AR819" s="186"/>
      <c r="AS819" s="186"/>
      <c r="AT819" s="186"/>
      <c r="AU819" s="183"/>
      <c r="AV819" s="183"/>
      <c r="AW819" s="183"/>
      <c r="AX819" s="183"/>
      <c r="AY819" s="183"/>
      <c r="AZ819" s="183"/>
      <c r="BA819" s="183"/>
      <c r="BB819" s="183"/>
      <c r="BC819" s="183"/>
      <c r="BD819" s="183"/>
      <c r="BE819" s="183"/>
      <c r="BF819" s="183"/>
      <c r="BG819" s="183"/>
      <c r="BH819" s="183"/>
      <c r="BR819" s="11"/>
      <c r="BV819" s="11"/>
    </row>
    <row r="820" spans="1:74" ht="15.75">
      <c r="A820" s="191" t="s">
        <v>679</v>
      </c>
      <c r="B820" s="191" t="s">
        <v>1372</v>
      </c>
      <c r="C820" s="192"/>
      <c r="D820" s="192">
        <v>57</v>
      </c>
      <c r="E820" s="52"/>
      <c r="F820" s="192">
        <v>1</v>
      </c>
      <c r="G820" s="52"/>
      <c r="H820" s="52"/>
      <c r="I820" s="192">
        <v>56</v>
      </c>
      <c r="J820" s="193">
        <f t="shared" si="115"/>
        <v>57</v>
      </c>
      <c r="K820" s="194"/>
      <c r="L820" s="194"/>
      <c r="M820" s="183"/>
      <c r="N820" s="183"/>
      <c r="O820" s="183"/>
      <c r="P820" s="183"/>
      <c r="Q820" s="183"/>
      <c r="R820" s="183"/>
      <c r="S820" s="187" t="s">
        <v>6457</v>
      </c>
      <c r="T820" s="187">
        <f>SUM(E819:E823)</f>
        <v>0</v>
      </c>
      <c r="U820" s="187">
        <f>SUM(F819:F823)</f>
        <v>21</v>
      </c>
      <c r="V820" s="187">
        <f>SUM(G819:G823)</f>
        <v>0</v>
      </c>
      <c r="W820" s="187">
        <f>SUM(H819:H823)</f>
        <v>29</v>
      </c>
      <c r="X820" s="187">
        <f>SUM(I819:I823)</f>
        <v>123</v>
      </c>
      <c r="Y820" s="187">
        <f>SUM(T820:X820)</f>
        <v>173</v>
      </c>
      <c r="Z820" s="195"/>
      <c r="AA820" s="183"/>
      <c r="AB820" s="183"/>
      <c r="AC820" s="183"/>
      <c r="AD820" s="183"/>
      <c r="AE820" s="183"/>
      <c r="AF820" s="183"/>
      <c r="AG820" s="183"/>
      <c r="AH820" s="183"/>
      <c r="AI820" s="183"/>
      <c r="AJ820" s="183"/>
      <c r="AK820" s="183"/>
      <c r="AL820" s="186"/>
      <c r="AM820" s="35"/>
      <c r="AN820" s="35"/>
      <c r="AO820" s="35"/>
      <c r="AP820" s="35"/>
      <c r="AQ820" s="186"/>
      <c r="AR820" s="186"/>
      <c r="AS820" s="186"/>
      <c r="AT820" s="186"/>
      <c r="AU820" s="183"/>
      <c r="AV820" s="183"/>
      <c r="AW820" s="183"/>
      <c r="AX820" s="183"/>
      <c r="AY820" s="183"/>
      <c r="AZ820" s="183"/>
      <c r="BA820" s="183"/>
      <c r="BB820" s="183"/>
      <c r="BC820" s="183"/>
      <c r="BD820" s="183"/>
      <c r="BE820" s="183"/>
      <c r="BF820" s="183"/>
      <c r="BG820" s="183"/>
      <c r="BH820" s="183"/>
      <c r="BR820" s="11"/>
      <c r="BV820" s="11"/>
    </row>
    <row r="821" spans="1:74" ht="15.75">
      <c r="A821" s="191" t="s">
        <v>679</v>
      </c>
      <c r="B821" s="191" t="s">
        <v>1099</v>
      </c>
      <c r="C821" s="180"/>
      <c r="D821" s="180"/>
      <c r="E821" s="52"/>
      <c r="F821" s="52"/>
      <c r="G821" s="52"/>
      <c r="H821" s="52"/>
      <c r="I821" s="52"/>
      <c r="J821" s="193">
        <f t="shared" si="115"/>
        <v>0</v>
      </c>
      <c r="K821" s="194"/>
      <c r="L821" s="194"/>
      <c r="M821" s="183"/>
      <c r="N821" s="183"/>
      <c r="O821" s="183"/>
      <c r="P821" s="183"/>
      <c r="Q821" s="183"/>
      <c r="R821" s="183"/>
      <c r="S821" s="187" t="s">
        <v>6460</v>
      </c>
      <c r="T821" s="187">
        <f>SUM(E824:E828)</f>
        <v>2</v>
      </c>
      <c r="U821" s="187">
        <f>SUM(F824:F828)</f>
        <v>46</v>
      </c>
      <c r="V821" s="187">
        <f>SUM(G824:G828)</f>
        <v>11</v>
      </c>
      <c r="W821" s="187">
        <f>SUM(H824:H828)</f>
        <v>59</v>
      </c>
      <c r="X821" s="187">
        <f>SUM(I824:I828)</f>
        <v>433</v>
      </c>
      <c r="Y821" s="187">
        <f>SUM(T821:X821)</f>
        <v>551</v>
      </c>
      <c r="Z821" s="195"/>
      <c r="AA821" s="183"/>
      <c r="AB821" s="183"/>
      <c r="AC821" s="183"/>
      <c r="AD821" s="183"/>
      <c r="AE821" s="183"/>
      <c r="AF821" s="183"/>
      <c r="AG821" s="183"/>
      <c r="AH821" s="183"/>
      <c r="AI821" s="183"/>
      <c r="AJ821" s="183"/>
      <c r="AK821" s="183"/>
      <c r="AL821" s="51" t="s">
        <v>5</v>
      </c>
      <c r="AM821" s="51" t="s">
        <v>6463</v>
      </c>
      <c r="AN821" s="51" t="s">
        <v>6464</v>
      </c>
      <c r="AO821" s="51" t="s">
        <v>6465</v>
      </c>
      <c r="AP821" s="51" t="s">
        <v>6466</v>
      </c>
      <c r="AQ821" s="51" t="s">
        <v>6467</v>
      </c>
      <c r="AR821" s="51" t="s">
        <v>6468</v>
      </c>
      <c r="AS821" s="51" t="s">
        <v>6469</v>
      </c>
      <c r="AT821" s="51" t="s">
        <v>6470</v>
      </c>
      <c r="AU821" s="183"/>
      <c r="AV821" s="183"/>
      <c r="AW821" s="183"/>
      <c r="AX821" s="183"/>
      <c r="AY821" s="183"/>
      <c r="AZ821" s="183"/>
      <c r="BA821" s="183"/>
      <c r="BB821" s="183"/>
      <c r="BC821" s="183"/>
      <c r="BD821" s="183"/>
      <c r="BE821" s="183"/>
      <c r="BF821" s="183"/>
      <c r="BG821" s="183"/>
      <c r="BH821" s="183"/>
      <c r="BR821" s="11"/>
      <c r="BV821" s="11"/>
    </row>
    <row r="822" spans="1:74" ht="15.75">
      <c r="A822" s="191" t="s">
        <v>679</v>
      </c>
      <c r="B822" s="191" t="s">
        <v>4312</v>
      </c>
      <c r="C822" s="180"/>
      <c r="D822" s="180"/>
      <c r="E822" s="52"/>
      <c r="F822" s="52"/>
      <c r="G822" s="52"/>
      <c r="H822" s="52"/>
      <c r="I822" s="52"/>
      <c r="J822" s="193">
        <f t="shared" si="115"/>
        <v>0</v>
      </c>
      <c r="K822" s="194"/>
      <c r="L822" s="194"/>
      <c r="M822" s="183"/>
      <c r="N822" s="183"/>
      <c r="O822" s="183"/>
      <c r="P822" s="183"/>
      <c r="Q822" s="183"/>
      <c r="R822" s="183"/>
      <c r="S822" s="187" t="s">
        <v>6461</v>
      </c>
      <c r="T822" s="187">
        <f>SUM(E829:E833)</f>
        <v>12</v>
      </c>
      <c r="U822" s="187">
        <f>SUM(F829:F833)</f>
        <v>176</v>
      </c>
      <c r="V822" s="187">
        <f>SUM(G829:G833)</f>
        <v>80</v>
      </c>
      <c r="W822" s="187">
        <f>SUM(H829:H833)</f>
        <v>98</v>
      </c>
      <c r="X822" s="187">
        <f>SUM(I829:I833)</f>
        <v>0</v>
      </c>
      <c r="Y822" s="187">
        <f>SUM(T822:X822)</f>
        <v>366</v>
      </c>
      <c r="Z822" s="195"/>
      <c r="AA822" s="183"/>
      <c r="AB822" s="183"/>
      <c r="AC822" s="183"/>
      <c r="AD822" s="183"/>
      <c r="AE822" s="183"/>
      <c r="AF822" s="183"/>
      <c r="AG822" s="183"/>
      <c r="AH822" s="183"/>
      <c r="AI822" s="183"/>
      <c r="AJ822" s="183"/>
      <c r="AK822" s="183"/>
      <c r="AL822" s="51" t="s">
        <v>6490</v>
      </c>
      <c r="AM822" s="35">
        <v>0</v>
      </c>
      <c r="AN822" s="35">
        <v>0</v>
      </c>
      <c r="AO822" s="35">
        <v>0</v>
      </c>
      <c r="AP822" s="35">
        <v>0</v>
      </c>
      <c r="AQ822" s="35">
        <v>0</v>
      </c>
      <c r="AR822" s="35">
        <v>0</v>
      </c>
      <c r="AS822" s="35">
        <v>0</v>
      </c>
      <c r="AT822" s="35">
        <v>0</v>
      </c>
      <c r="AU822" s="183"/>
      <c r="AV822" s="183"/>
      <c r="AW822" s="183"/>
      <c r="AX822" s="183"/>
      <c r="AY822" s="183"/>
      <c r="AZ822" s="183"/>
      <c r="BA822" s="183"/>
      <c r="BB822" s="183"/>
      <c r="BC822" s="183"/>
      <c r="BD822" s="183"/>
      <c r="BE822" s="183"/>
      <c r="BF822" s="183"/>
      <c r="BG822" s="183"/>
      <c r="BH822" s="183"/>
      <c r="BR822" s="11"/>
      <c r="BV822" s="11"/>
    </row>
    <row r="823" spans="1:74" ht="15.75">
      <c r="A823" s="191" t="s">
        <v>679</v>
      </c>
      <c r="B823" s="191" t="s">
        <v>1117</v>
      </c>
      <c r="C823" s="192"/>
      <c r="D823" s="192">
        <v>108</v>
      </c>
      <c r="E823" s="52"/>
      <c r="F823" s="192">
        <v>15</v>
      </c>
      <c r="G823" s="52"/>
      <c r="H823" s="192">
        <v>26</v>
      </c>
      <c r="I823" s="192">
        <v>67</v>
      </c>
      <c r="J823" s="193">
        <f t="shared" si="115"/>
        <v>108</v>
      </c>
      <c r="K823" s="194"/>
      <c r="L823" s="194">
        <f>SUM(J819:J823)</f>
        <v>173</v>
      </c>
      <c r="M823" s="183"/>
      <c r="N823" s="183"/>
      <c r="O823" s="183"/>
      <c r="P823" s="183"/>
      <c r="Q823" s="183"/>
      <c r="R823" s="183"/>
      <c r="S823" s="186"/>
      <c r="T823" s="186">
        <f t="shared" ref="T823:Y823" si="116">SUM(T819:T822)</f>
        <v>14</v>
      </c>
      <c r="U823" s="186">
        <f t="shared" si="116"/>
        <v>249</v>
      </c>
      <c r="V823" s="186">
        <f t="shared" si="116"/>
        <v>91</v>
      </c>
      <c r="W823" s="186">
        <f t="shared" si="116"/>
        <v>190</v>
      </c>
      <c r="X823" s="186">
        <f t="shared" si="116"/>
        <v>556</v>
      </c>
      <c r="Y823" s="186">
        <f t="shared" si="116"/>
        <v>1100</v>
      </c>
      <c r="Z823" s="195"/>
      <c r="AA823" s="183"/>
      <c r="AB823" s="183"/>
      <c r="AC823" s="183"/>
      <c r="AD823" s="183"/>
      <c r="AE823" s="183"/>
      <c r="AF823" s="183"/>
      <c r="AG823" s="183"/>
      <c r="AH823" s="183"/>
      <c r="AI823" s="183"/>
      <c r="AJ823" s="183"/>
      <c r="AK823" s="183"/>
      <c r="AL823" s="51" t="s">
        <v>6491</v>
      </c>
      <c r="AM823" s="35">
        <v>0</v>
      </c>
      <c r="AN823" s="35">
        <v>0</v>
      </c>
      <c r="AO823" s="35">
        <v>0</v>
      </c>
      <c r="AP823" s="35">
        <v>0</v>
      </c>
      <c r="AQ823" s="35">
        <v>0</v>
      </c>
      <c r="AR823" s="35">
        <v>0</v>
      </c>
      <c r="AS823" s="35">
        <v>0</v>
      </c>
      <c r="AT823" s="35">
        <v>0</v>
      </c>
      <c r="AU823" s="183"/>
      <c r="AV823" s="183"/>
      <c r="AW823" s="183"/>
      <c r="AX823" s="183"/>
      <c r="AY823" s="183"/>
      <c r="AZ823" s="183"/>
      <c r="BA823" s="183"/>
      <c r="BB823" s="183"/>
      <c r="BC823" s="183"/>
      <c r="BD823" s="183"/>
      <c r="BE823" s="183"/>
      <c r="BF823" s="183"/>
      <c r="BG823" s="183"/>
      <c r="BH823" s="183"/>
      <c r="BR823" s="11"/>
      <c r="BV823" s="11"/>
    </row>
    <row r="824" spans="1:74" ht="15.75">
      <c r="A824" s="187" t="s">
        <v>685</v>
      </c>
      <c r="B824" s="187" t="s">
        <v>1105</v>
      </c>
      <c r="C824" s="188"/>
      <c r="D824" s="188">
        <v>46</v>
      </c>
      <c r="E824" s="82"/>
      <c r="F824" s="188">
        <v>18</v>
      </c>
      <c r="G824" s="82"/>
      <c r="H824" s="188">
        <v>28</v>
      </c>
      <c r="I824" s="82"/>
      <c r="J824" s="189">
        <f t="shared" si="115"/>
        <v>46</v>
      </c>
      <c r="K824" s="186"/>
      <c r="L824" s="186"/>
      <c r="M824" s="183"/>
      <c r="N824" s="183"/>
      <c r="O824" s="183"/>
      <c r="P824" s="183"/>
      <c r="Q824" s="183"/>
      <c r="R824" s="183"/>
      <c r="S824" s="187" t="s">
        <v>6496</v>
      </c>
      <c r="T824" s="187" t="s">
        <v>197</v>
      </c>
      <c r="U824" s="187" t="s">
        <v>209</v>
      </c>
      <c r="V824" s="187" t="s">
        <v>186</v>
      </c>
      <c r="W824" s="187" t="s">
        <v>84</v>
      </c>
      <c r="X824" s="187" t="s">
        <v>240</v>
      </c>
      <c r="Y824" s="187" t="s">
        <v>545</v>
      </c>
      <c r="Z824" s="186"/>
      <c r="AA824" s="183"/>
      <c r="AB824" s="183"/>
      <c r="AC824" s="183"/>
      <c r="AD824" s="183"/>
      <c r="AE824" s="183"/>
      <c r="AF824" s="183"/>
      <c r="AG824" s="183"/>
      <c r="AH824" s="183"/>
      <c r="AI824" s="183"/>
      <c r="AJ824" s="183"/>
      <c r="AK824" s="183"/>
      <c r="AL824" s="51" t="s">
        <v>6492</v>
      </c>
      <c r="AM824" s="35">
        <v>0</v>
      </c>
      <c r="AN824" s="35">
        <v>0</v>
      </c>
      <c r="AO824" s="35">
        <v>0</v>
      </c>
      <c r="AP824" s="35">
        <v>0</v>
      </c>
      <c r="AQ824" s="35">
        <v>0</v>
      </c>
      <c r="AR824" s="35">
        <v>0</v>
      </c>
      <c r="AS824" s="35">
        <v>0</v>
      </c>
      <c r="AT824" s="35">
        <v>0</v>
      </c>
      <c r="AU824" s="183"/>
      <c r="AV824" s="183"/>
      <c r="AW824" s="183"/>
      <c r="AX824" s="183"/>
      <c r="AY824" s="183"/>
      <c r="AZ824" s="183"/>
      <c r="BA824" s="183"/>
      <c r="BB824" s="183"/>
      <c r="BC824" s="183"/>
      <c r="BD824" s="183"/>
      <c r="BE824" s="183"/>
      <c r="BF824" s="183"/>
      <c r="BG824" s="183"/>
      <c r="BH824" s="183"/>
      <c r="BR824" s="11"/>
      <c r="BV824" s="11"/>
    </row>
    <row r="825" spans="1:74" ht="15.75">
      <c r="A825" s="187" t="s">
        <v>685</v>
      </c>
      <c r="B825" s="187" t="s">
        <v>1372</v>
      </c>
      <c r="C825" s="188"/>
      <c r="D825" s="188">
        <v>5</v>
      </c>
      <c r="E825" s="82"/>
      <c r="F825" s="188">
        <v>1</v>
      </c>
      <c r="G825" s="82"/>
      <c r="H825" s="188">
        <v>4</v>
      </c>
      <c r="I825" s="82"/>
      <c r="J825" s="189">
        <f t="shared" si="115"/>
        <v>5</v>
      </c>
      <c r="K825" s="186"/>
      <c r="L825" s="186"/>
      <c r="M825" s="183"/>
      <c r="N825" s="183"/>
      <c r="O825" s="183"/>
      <c r="P825" s="183"/>
      <c r="Q825" s="183"/>
      <c r="R825" s="183"/>
      <c r="S825" s="187" t="s">
        <v>6526</v>
      </c>
      <c r="T825" s="187">
        <v>0</v>
      </c>
      <c r="U825" s="187">
        <v>0</v>
      </c>
      <c r="V825" s="187">
        <v>0</v>
      </c>
      <c r="W825" s="187">
        <v>0</v>
      </c>
      <c r="X825" s="187">
        <v>0</v>
      </c>
      <c r="Y825" s="187">
        <f>SUM(T825:X825)</f>
        <v>0</v>
      </c>
      <c r="Z825" s="195"/>
      <c r="AA825" s="183"/>
      <c r="AB825" s="183"/>
      <c r="AC825" s="183"/>
      <c r="AD825" s="183"/>
      <c r="AE825" s="183"/>
      <c r="AF825" s="183"/>
      <c r="AG825" s="183"/>
      <c r="AH825" s="183"/>
      <c r="AI825" s="183"/>
      <c r="AJ825" s="183"/>
      <c r="AK825" s="183"/>
      <c r="AL825" s="51" t="s">
        <v>6493</v>
      </c>
      <c r="AM825" s="35">
        <v>0</v>
      </c>
      <c r="AN825" s="35">
        <v>0</v>
      </c>
      <c r="AO825" s="35">
        <v>0</v>
      </c>
      <c r="AP825" s="35">
        <v>0</v>
      </c>
      <c r="AQ825" s="35">
        <v>0</v>
      </c>
      <c r="AR825" s="35">
        <v>0</v>
      </c>
      <c r="AS825" s="35">
        <v>0</v>
      </c>
      <c r="AT825" s="35">
        <v>0</v>
      </c>
      <c r="AU825" s="183"/>
      <c r="AV825" s="183"/>
      <c r="AW825" s="183"/>
      <c r="AX825" s="183"/>
      <c r="AY825" s="183"/>
      <c r="AZ825" s="183"/>
      <c r="BA825" s="183"/>
      <c r="BB825" s="183"/>
      <c r="BC825" s="183"/>
      <c r="BD825" s="183"/>
      <c r="BE825" s="183"/>
      <c r="BF825" s="183"/>
      <c r="BG825" s="183"/>
      <c r="BH825" s="183"/>
      <c r="BR825" s="11"/>
      <c r="BV825" s="11"/>
    </row>
    <row r="826" spans="1:74" ht="15.75">
      <c r="A826" s="187" t="s">
        <v>685</v>
      </c>
      <c r="B826" s="187" t="s">
        <v>1099</v>
      </c>
      <c r="C826" s="196"/>
      <c r="D826" s="196"/>
      <c r="E826" s="82"/>
      <c r="F826" s="82"/>
      <c r="G826" s="82"/>
      <c r="H826" s="82"/>
      <c r="I826" s="82"/>
      <c r="J826" s="189">
        <f t="shared" si="115"/>
        <v>0</v>
      </c>
      <c r="K826" s="186"/>
      <c r="L826" s="186"/>
      <c r="M826" s="183"/>
      <c r="N826" s="183"/>
      <c r="O826" s="183"/>
      <c r="P826" s="183"/>
      <c r="Q826" s="183"/>
      <c r="R826" s="183"/>
      <c r="S826" s="187" t="s">
        <v>6457</v>
      </c>
      <c r="T826" s="197">
        <f>E819</f>
        <v>0</v>
      </c>
      <c r="U826" s="197">
        <f>F819</f>
        <v>5</v>
      </c>
      <c r="V826" s="197">
        <f>G819</f>
        <v>0</v>
      </c>
      <c r="W826" s="197">
        <f>H819</f>
        <v>3</v>
      </c>
      <c r="X826" s="197">
        <f>I819</f>
        <v>0</v>
      </c>
      <c r="Y826" s="187">
        <f>SUM(T826:X826)</f>
        <v>8</v>
      </c>
      <c r="Z826" s="195"/>
      <c r="AA826" s="183"/>
      <c r="AB826" s="183"/>
      <c r="AC826" s="183"/>
      <c r="AD826" s="183"/>
      <c r="AE826" s="183"/>
      <c r="AF826" s="183"/>
      <c r="AG826" s="183"/>
      <c r="AH826" s="183"/>
      <c r="AI826" s="183"/>
      <c r="AJ826" s="183"/>
      <c r="AK826" s="183"/>
      <c r="AL826" s="51" t="s">
        <v>6569</v>
      </c>
      <c r="AM826" s="35">
        <v>0</v>
      </c>
      <c r="AN826" s="35">
        <v>0</v>
      </c>
      <c r="AO826" s="35">
        <v>0</v>
      </c>
      <c r="AP826" s="35">
        <v>0</v>
      </c>
      <c r="AQ826" s="35">
        <v>415</v>
      </c>
      <c r="AR826" s="35">
        <v>435</v>
      </c>
      <c r="AS826" s="162">
        <v>345</v>
      </c>
      <c r="AT826" s="162">
        <v>433</v>
      </c>
      <c r="AU826" s="183"/>
      <c r="AV826" s="183"/>
      <c r="AW826" s="183"/>
      <c r="AX826" s="183"/>
      <c r="AY826" s="183"/>
      <c r="AZ826" s="183"/>
      <c r="BA826" s="183"/>
      <c r="BB826" s="183"/>
      <c r="BC826" s="183"/>
      <c r="BD826" s="183"/>
      <c r="BE826" s="183"/>
      <c r="BF826" s="183"/>
      <c r="BG826" s="183"/>
      <c r="BH826" s="183"/>
      <c r="BR826" s="11"/>
      <c r="BV826" s="11"/>
    </row>
    <row r="827" spans="1:74" ht="15.75">
      <c r="A827" s="187" t="s">
        <v>685</v>
      </c>
      <c r="B827" s="187" t="s">
        <v>4312</v>
      </c>
      <c r="C827" s="188"/>
      <c r="D827" s="188">
        <v>1</v>
      </c>
      <c r="E827" s="82"/>
      <c r="F827" s="188">
        <v>1</v>
      </c>
      <c r="G827" s="82"/>
      <c r="H827" s="82"/>
      <c r="I827" s="82"/>
      <c r="J827" s="189">
        <f t="shared" si="115"/>
        <v>1</v>
      </c>
      <c r="K827" s="186"/>
      <c r="L827" s="186"/>
      <c r="M827" s="183"/>
      <c r="N827" s="183"/>
      <c r="O827" s="183"/>
      <c r="P827" s="183"/>
      <c r="Q827" s="183"/>
      <c r="R827" s="183"/>
      <c r="S827" s="187" t="s">
        <v>6460</v>
      </c>
      <c r="T827" s="187">
        <f>E824</f>
        <v>0</v>
      </c>
      <c r="U827" s="187">
        <f>F824</f>
        <v>18</v>
      </c>
      <c r="V827" s="187">
        <f>G824</f>
        <v>0</v>
      </c>
      <c r="W827" s="187">
        <f>H824</f>
        <v>28</v>
      </c>
      <c r="X827" s="187">
        <f>I824</f>
        <v>0</v>
      </c>
      <c r="Y827" s="187">
        <f>SUM(T827:X827)</f>
        <v>46</v>
      </c>
      <c r="Z827" s="195"/>
      <c r="AA827" s="183"/>
      <c r="AB827" s="183"/>
      <c r="AC827" s="183"/>
      <c r="AD827" s="183"/>
      <c r="AE827" s="183"/>
      <c r="AF827" s="183"/>
      <c r="AG827" s="183"/>
      <c r="AH827" s="183"/>
      <c r="AI827" s="183"/>
      <c r="AJ827" s="183"/>
      <c r="AK827" s="183"/>
      <c r="AL827" s="51"/>
      <c r="AM827" s="51"/>
      <c r="AN827" s="51"/>
      <c r="AO827" s="51"/>
      <c r="AP827" s="51"/>
      <c r="AQ827" s="51"/>
      <c r="AR827" s="51"/>
      <c r="AS827" s="51"/>
      <c r="AT827" s="51"/>
      <c r="AU827" s="183"/>
      <c r="AV827" s="183"/>
      <c r="AW827" s="183"/>
      <c r="AX827" s="183"/>
      <c r="AY827" s="183"/>
      <c r="AZ827" s="183"/>
      <c r="BA827" s="183"/>
      <c r="BB827" s="183"/>
      <c r="BC827" s="183"/>
      <c r="BD827" s="183"/>
      <c r="BE827" s="183"/>
      <c r="BF827" s="183"/>
      <c r="BG827" s="183"/>
      <c r="BH827" s="183"/>
      <c r="BR827" s="11"/>
      <c r="BV827" s="11"/>
    </row>
    <row r="828" spans="1:74" ht="15.75">
      <c r="A828" s="187" t="s">
        <v>685</v>
      </c>
      <c r="B828" s="187" t="s">
        <v>1117</v>
      </c>
      <c r="C828" s="188"/>
      <c r="D828" s="188">
        <v>499</v>
      </c>
      <c r="E828" s="188">
        <v>2</v>
      </c>
      <c r="F828" s="188">
        <v>26</v>
      </c>
      <c r="G828" s="188">
        <v>11</v>
      </c>
      <c r="H828" s="188">
        <v>27</v>
      </c>
      <c r="I828" s="188">
        <v>433</v>
      </c>
      <c r="J828" s="189">
        <f t="shared" si="115"/>
        <v>499</v>
      </c>
      <c r="K828" s="186"/>
      <c r="L828" s="172">
        <f>SUM(J824:J828)</f>
        <v>551</v>
      </c>
      <c r="M828" s="183"/>
      <c r="N828" s="183"/>
      <c r="O828" s="183"/>
      <c r="P828" s="183"/>
      <c r="Q828" s="183"/>
      <c r="R828" s="183"/>
      <c r="S828" s="187" t="s">
        <v>6461</v>
      </c>
      <c r="T828" s="197">
        <f>E829</f>
        <v>2</v>
      </c>
      <c r="U828" s="197">
        <f>F829</f>
        <v>43</v>
      </c>
      <c r="V828" s="197">
        <f>G829</f>
        <v>11</v>
      </c>
      <c r="W828" s="197">
        <f>H829</f>
        <v>53</v>
      </c>
      <c r="X828" s="197">
        <f>I829</f>
        <v>0</v>
      </c>
      <c r="Y828" s="187">
        <f>SUM(T828:X828)</f>
        <v>109</v>
      </c>
      <c r="Z828" s="195"/>
      <c r="AA828" s="183"/>
      <c r="AB828" s="183"/>
      <c r="AC828" s="183"/>
      <c r="AD828" s="183"/>
      <c r="AE828" s="183"/>
      <c r="AF828" s="183"/>
      <c r="AG828" s="183"/>
      <c r="AH828" s="183"/>
      <c r="AI828" s="183"/>
      <c r="AJ828" s="183"/>
      <c r="AK828" s="183"/>
      <c r="AL828" s="51" t="s">
        <v>5</v>
      </c>
      <c r="AM828" s="51" t="s">
        <v>6463</v>
      </c>
      <c r="AN828" s="51" t="s">
        <v>6464</v>
      </c>
      <c r="AO828" s="51" t="s">
        <v>6465</v>
      </c>
      <c r="AP828" s="51" t="s">
        <v>6466</v>
      </c>
      <c r="AQ828" s="51" t="s">
        <v>6467</v>
      </c>
      <c r="AR828" s="51" t="s">
        <v>6468</v>
      </c>
      <c r="AS828" s="51" t="s">
        <v>6469</v>
      </c>
      <c r="AT828" s="51" t="s">
        <v>6470</v>
      </c>
      <c r="AU828" s="183"/>
      <c r="AV828" s="183"/>
      <c r="AW828" s="183"/>
      <c r="AX828" s="183"/>
      <c r="AY828" s="183"/>
      <c r="AZ828" s="183"/>
      <c r="BA828" s="183"/>
      <c r="BB828" s="183"/>
      <c r="BC828" s="183"/>
      <c r="BD828" s="183"/>
      <c r="BE828" s="183"/>
      <c r="BF828" s="183"/>
      <c r="BG828" s="183"/>
      <c r="BH828" s="183"/>
      <c r="BR828" s="11"/>
      <c r="BV828" s="11"/>
    </row>
    <row r="829" spans="1:74" ht="15.75">
      <c r="A829" s="191" t="s">
        <v>720</v>
      </c>
      <c r="B829" s="191" t="s">
        <v>1105</v>
      </c>
      <c r="C829" s="192"/>
      <c r="D829" s="192">
        <v>109</v>
      </c>
      <c r="E829" s="192">
        <v>2</v>
      </c>
      <c r="F829" s="192">
        <v>43</v>
      </c>
      <c r="G829" s="192">
        <v>11</v>
      </c>
      <c r="H829" s="192">
        <v>53</v>
      </c>
      <c r="I829" s="52"/>
      <c r="J829" s="193">
        <f t="shared" si="115"/>
        <v>109</v>
      </c>
      <c r="K829" s="194"/>
      <c r="L829" s="194"/>
      <c r="M829" s="183"/>
      <c r="N829" s="183"/>
      <c r="O829" s="183"/>
      <c r="P829" s="183"/>
      <c r="Q829" s="183"/>
      <c r="R829" s="183"/>
      <c r="S829" s="186"/>
      <c r="T829" s="186">
        <f t="shared" ref="T829:Y829" si="117">SUM(T825:T828)</f>
        <v>2</v>
      </c>
      <c r="U829" s="186">
        <f t="shared" si="117"/>
        <v>66</v>
      </c>
      <c r="V829" s="186">
        <f t="shared" si="117"/>
        <v>11</v>
      </c>
      <c r="W829" s="186">
        <f t="shared" si="117"/>
        <v>84</v>
      </c>
      <c r="X829" s="186">
        <f t="shared" si="117"/>
        <v>0</v>
      </c>
      <c r="Y829" s="186">
        <f t="shared" si="117"/>
        <v>163</v>
      </c>
      <c r="Z829" s="195"/>
      <c r="AA829" s="183"/>
      <c r="AB829" s="183"/>
      <c r="AC829" s="183"/>
      <c r="AD829" s="183"/>
      <c r="AE829" s="183"/>
      <c r="AF829" s="183"/>
      <c r="AG829" s="183"/>
      <c r="AH829" s="183"/>
      <c r="AI829" s="183"/>
      <c r="AJ829" s="183"/>
      <c r="AK829" s="183"/>
      <c r="AL829" s="51" t="s">
        <v>6497</v>
      </c>
      <c r="AM829" s="35">
        <v>0</v>
      </c>
      <c r="AN829" s="35">
        <v>1</v>
      </c>
      <c r="AO829" s="35">
        <v>1</v>
      </c>
      <c r="AP829" s="35">
        <v>1</v>
      </c>
      <c r="AQ829" s="35">
        <v>0</v>
      </c>
      <c r="AR829" s="35">
        <v>0</v>
      </c>
      <c r="AS829" s="35">
        <v>0</v>
      </c>
      <c r="AT829" s="35">
        <v>0</v>
      </c>
      <c r="AU829" s="183"/>
      <c r="AV829" s="183"/>
      <c r="AW829" s="183"/>
      <c r="AX829" s="183"/>
      <c r="AY829" s="183"/>
      <c r="AZ829" s="183"/>
      <c r="BA829" s="183"/>
      <c r="BB829" s="183"/>
      <c r="BC829" s="183"/>
      <c r="BD829" s="183"/>
      <c r="BE829" s="183"/>
      <c r="BF829" s="183"/>
      <c r="BG829" s="183"/>
      <c r="BH829" s="183"/>
      <c r="BR829" s="11"/>
      <c r="BV829" s="11"/>
    </row>
    <row r="830" spans="1:74" ht="15.75">
      <c r="A830" s="191" t="s">
        <v>720</v>
      </c>
      <c r="B830" s="191" t="s">
        <v>1372</v>
      </c>
      <c r="C830" s="192"/>
      <c r="D830" s="192">
        <v>75</v>
      </c>
      <c r="E830" s="192">
        <v>1</v>
      </c>
      <c r="F830" s="192">
        <v>35</v>
      </c>
      <c r="G830" s="192">
        <v>22</v>
      </c>
      <c r="H830" s="192">
        <v>17</v>
      </c>
      <c r="I830" s="52"/>
      <c r="J830" s="193">
        <f t="shared" si="115"/>
        <v>75</v>
      </c>
      <c r="K830" s="194"/>
      <c r="L830" s="194"/>
      <c r="M830" s="183"/>
      <c r="N830" s="183"/>
      <c r="O830" s="183"/>
      <c r="P830" s="183"/>
      <c r="Q830" s="183"/>
      <c r="R830" s="183"/>
      <c r="S830" s="187" t="s">
        <v>6507</v>
      </c>
      <c r="T830" s="187" t="s">
        <v>197</v>
      </c>
      <c r="U830" s="187" t="s">
        <v>209</v>
      </c>
      <c r="V830" s="187" t="s">
        <v>186</v>
      </c>
      <c r="W830" s="187" t="s">
        <v>84</v>
      </c>
      <c r="X830" s="187" t="s">
        <v>240</v>
      </c>
      <c r="Y830" s="187" t="s">
        <v>6508</v>
      </c>
      <c r="Z830" s="198"/>
      <c r="AA830" s="183"/>
      <c r="AB830" s="183"/>
      <c r="AC830" s="183"/>
      <c r="AD830" s="183"/>
      <c r="AE830" s="183"/>
      <c r="AF830" s="183"/>
      <c r="AG830" s="183"/>
      <c r="AH830" s="183"/>
      <c r="AI830" s="183"/>
      <c r="AJ830" s="183"/>
      <c r="AK830" s="183"/>
      <c r="AL830" s="51" t="s">
        <v>6498</v>
      </c>
      <c r="AM830" s="35">
        <v>3</v>
      </c>
      <c r="AN830" s="35">
        <v>1</v>
      </c>
      <c r="AO830" s="35">
        <v>1</v>
      </c>
      <c r="AP830" s="35">
        <v>1</v>
      </c>
      <c r="AQ830" s="35">
        <v>0</v>
      </c>
      <c r="AR830" s="35">
        <v>0</v>
      </c>
      <c r="AS830" s="35">
        <v>0</v>
      </c>
      <c r="AT830" s="35">
        <v>1</v>
      </c>
      <c r="AU830" s="183"/>
      <c r="AV830" s="183"/>
      <c r="AW830" s="183"/>
      <c r="AX830" s="183"/>
      <c r="AY830" s="183"/>
      <c r="AZ830" s="183"/>
      <c r="BA830" s="183"/>
      <c r="BB830" s="183"/>
      <c r="BC830" s="183"/>
      <c r="BD830" s="183"/>
      <c r="BE830" s="183"/>
      <c r="BF830" s="183"/>
      <c r="BG830" s="183"/>
      <c r="BH830" s="183"/>
      <c r="BR830" s="11"/>
      <c r="BV830" s="11"/>
    </row>
    <row r="831" spans="1:74" ht="15.75">
      <c r="A831" s="191" t="s">
        <v>720</v>
      </c>
      <c r="B831" s="191" t="s">
        <v>1099</v>
      </c>
      <c r="C831" s="192"/>
      <c r="D831" s="192">
        <v>9</v>
      </c>
      <c r="E831" s="192">
        <v>2</v>
      </c>
      <c r="F831" s="192">
        <v>5</v>
      </c>
      <c r="G831" s="192">
        <v>1</v>
      </c>
      <c r="H831" s="192">
        <v>1</v>
      </c>
      <c r="I831" s="52"/>
      <c r="J831" s="193">
        <f t="shared" si="115"/>
        <v>9</v>
      </c>
      <c r="K831" s="194"/>
      <c r="L831" s="194"/>
      <c r="M831" s="183"/>
      <c r="N831" s="183"/>
      <c r="O831" s="183"/>
      <c r="P831" s="183"/>
      <c r="Q831" s="183"/>
      <c r="R831" s="183"/>
      <c r="S831" s="187" t="s">
        <v>6526</v>
      </c>
      <c r="T831" s="197">
        <f t="shared" ref="T831:X834" si="118" xml:space="preserve"> T819-T825</f>
        <v>0</v>
      </c>
      <c r="U831" s="197">
        <f t="shared" si="118"/>
        <v>6</v>
      </c>
      <c r="V831" s="197">
        <f t="shared" si="118"/>
        <v>0</v>
      </c>
      <c r="W831" s="197">
        <f t="shared" si="118"/>
        <v>4</v>
      </c>
      <c r="X831" s="197">
        <f t="shared" si="118"/>
        <v>0</v>
      </c>
      <c r="Y831" s="197">
        <f>SUM(T831:W831)</f>
        <v>10</v>
      </c>
      <c r="Z831" s="195">
        <f>SUM(T831:X831)</f>
        <v>10</v>
      </c>
      <c r="AA831" s="183"/>
      <c r="AB831" s="183"/>
      <c r="AC831" s="183"/>
      <c r="AD831" s="183"/>
      <c r="AE831" s="183"/>
      <c r="AF831" s="183"/>
      <c r="AG831" s="183"/>
      <c r="AH831" s="183"/>
      <c r="AI831" s="183"/>
      <c r="AJ831" s="183"/>
      <c r="AK831" s="183"/>
      <c r="AL831" s="51" t="s">
        <v>6499</v>
      </c>
      <c r="AM831" s="35">
        <v>3</v>
      </c>
      <c r="AN831" s="35">
        <v>5</v>
      </c>
      <c r="AO831" s="35">
        <v>3</v>
      </c>
      <c r="AP831" s="35">
        <v>2</v>
      </c>
      <c r="AQ831" s="35">
        <v>0</v>
      </c>
      <c r="AR831" s="35">
        <v>0</v>
      </c>
      <c r="AS831" s="35">
        <v>0</v>
      </c>
      <c r="AT831" s="35">
        <v>1</v>
      </c>
      <c r="AU831" s="183"/>
      <c r="AV831" s="183"/>
      <c r="AW831" s="183"/>
      <c r="AX831" s="183"/>
      <c r="AY831" s="183"/>
      <c r="AZ831" s="183"/>
      <c r="BA831" s="183"/>
      <c r="BB831" s="183"/>
      <c r="BC831" s="183"/>
      <c r="BD831" s="183"/>
      <c r="BE831" s="183"/>
      <c r="BF831" s="183"/>
      <c r="BG831" s="183"/>
      <c r="BH831" s="183"/>
      <c r="BR831" s="11"/>
      <c r="BV831" s="11"/>
    </row>
    <row r="832" spans="1:74" ht="15.75">
      <c r="A832" s="191" t="s">
        <v>720</v>
      </c>
      <c r="B832" s="191" t="s">
        <v>4312</v>
      </c>
      <c r="C832" s="192"/>
      <c r="D832" s="192">
        <v>5</v>
      </c>
      <c r="E832" s="180"/>
      <c r="F832" s="192">
        <v>4</v>
      </c>
      <c r="G832" s="192">
        <v>1</v>
      </c>
      <c r="H832" s="52"/>
      <c r="I832" s="52"/>
      <c r="J832" s="193">
        <f t="shared" si="115"/>
        <v>5</v>
      </c>
      <c r="K832" s="194"/>
      <c r="L832" s="194"/>
      <c r="M832" s="183"/>
      <c r="N832" s="183"/>
      <c r="O832" s="183"/>
      <c r="P832" s="183"/>
      <c r="Q832" s="183"/>
      <c r="R832" s="183"/>
      <c r="S832" s="187" t="s">
        <v>6457</v>
      </c>
      <c r="T832" s="197">
        <f t="shared" si="118"/>
        <v>0</v>
      </c>
      <c r="U832" s="197">
        <f t="shared" si="118"/>
        <v>16</v>
      </c>
      <c r="V832" s="197">
        <f t="shared" si="118"/>
        <v>0</v>
      </c>
      <c r="W832" s="197">
        <f t="shared" si="118"/>
        <v>26</v>
      </c>
      <c r="X832" s="197">
        <f t="shared" si="118"/>
        <v>123</v>
      </c>
      <c r="Y832" s="197">
        <f>SUM(T832:W832)</f>
        <v>42</v>
      </c>
      <c r="Z832" s="195">
        <f>SUM(T832:X832)</f>
        <v>165</v>
      </c>
      <c r="AA832" s="183"/>
      <c r="AB832" s="183"/>
      <c r="AC832" s="183"/>
      <c r="AD832" s="183"/>
      <c r="AE832" s="183"/>
      <c r="AF832" s="183"/>
      <c r="AG832" s="183"/>
      <c r="AH832" s="183"/>
      <c r="AI832" s="183"/>
      <c r="AJ832" s="183"/>
      <c r="AK832" s="183"/>
      <c r="AL832" s="51" t="s">
        <v>6500</v>
      </c>
      <c r="AM832" s="35">
        <v>46</v>
      </c>
      <c r="AN832" s="35">
        <v>37</v>
      </c>
      <c r="AO832" s="35">
        <v>28</v>
      </c>
      <c r="AP832" s="35">
        <v>23</v>
      </c>
      <c r="AQ832" s="35">
        <v>12</v>
      </c>
      <c r="AR832" s="35">
        <v>18</v>
      </c>
      <c r="AS832" s="35">
        <v>8</v>
      </c>
      <c r="AT832" s="35">
        <v>10</v>
      </c>
      <c r="AU832" s="183"/>
      <c r="AV832" s="183"/>
      <c r="AW832" s="183"/>
      <c r="AX832" s="183"/>
      <c r="AY832" s="183"/>
      <c r="AZ832" s="183"/>
      <c r="BA832" s="183"/>
      <c r="BB832" s="183"/>
      <c r="BC832" s="183"/>
      <c r="BD832" s="183"/>
      <c r="BE832" s="183"/>
      <c r="BF832" s="183"/>
      <c r="BG832" s="183"/>
      <c r="BH832" s="183"/>
      <c r="BR832" s="11"/>
      <c r="BV832" s="11"/>
    </row>
    <row r="833" spans="1:74" ht="15.75">
      <c r="A833" s="191" t="s">
        <v>720</v>
      </c>
      <c r="B833" s="191" t="s">
        <v>1117</v>
      </c>
      <c r="C833" s="192"/>
      <c r="D833" s="192">
        <v>168</v>
      </c>
      <c r="E833" s="192">
        <v>7</v>
      </c>
      <c r="F833" s="192">
        <v>89</v>
      </c>
      <c r="G833" s="192">
        <v>45</v>
      </c>
      <c r="H833" s="192">
        <v>27</v>
      </c>
      <c r="I833" s="52"/>
      <c r="J833" s="193">
        <f t="shared" si="115"/>
        <v>168</v>
      </c>
      <c r="K833" s="194"/>
      <c r="L833" s="194">
        <f>SUM(J829:J833)</f>
        <v>366</v>
      </c>
      <c r="M833" s="183"/>
      <c r="N833" s="183"/>
      <c r="O833" s="183"/>
      <c r="P833" s="183"/>
      <c r="Q833" s="183"/>
      <c r="R833" s="183"/>
      <c r="S833" s="187" t="s">
        <v>6460</v>
      </c>
      <c r="T833" s="197">
        <f t="shared" si="118"/>
        <v>2</v>
      </c>
      <c r="U833" s="197">
        <f t="shared" si="118"/>
        <v>28</v>
      </c>
      <c r="V833" s="197">
        <f t="shared" si="118"/>
        <v>11</v>
      </c>
      <c r="W833" s="197">
        <f t="shared" si="118"/>
        <v>31</v>
      </c>
      <c r="X833" s="197">
        <f t="shared" si="118"/>
        <v>433</v>
      </c>
      <c r="Y833" s="197">
        <f>SUM(T833:W833)</f>
        <v>72</v>
      </c>
      <c r="Z833" s="195">
        <f>SUM(T833:X833)</f>
        <v>505</v>
      </c>
      <c r="AA833" s="183"/>
      <c r="AB833" s="183"/>
      <c r="AC833" s="183"/>
      <c r="AD833" s="183"/>
      <c r="AE833" s="183"/>
      <c r="AF833" s="183"/>
      <c r="AG833" s="183"/>
      <c r="AH833" s="183"/>
      <c r="AI833" s="183"/>
      <c r="AJ833" s="183"/>
      <c r="AK833" s="183"/>
      <c r="AL833" s="51" t="s">
        <v>6501</v>
      </c>
      <c r="AM833" s="35">
        <v>352</v>
      </c>
      <c r="AN833" s="35">
        <v>266</v>
      </c>
      <c r="AO833" s="35">
        <v>249</v>
      </c>
      <c r="AP833" s="35">
        <v>156</v>
      </c>
      <c r="AQ833" s="35">
        <v>84</v>
      </c>
      <c r="AR833" s="35">
        <v>62</v>
      </c>
      <c r="AS833" s="35">
        <v>82</v>
      </c>
      <c r="AT833" s="35">
        <v>42</v>
      </c>
      <c r="AU833" s="183"/>
      <c r="AV833" s="183"/>
      <c r="AW833" s="183"/>
      <c r="AX833" s="183"/>
      <c r="AY833" s="183"/>
      <c r="AZ833" s="183"/>
      <c r="BA833" s="183"/>
      <c r="BB833" s="183"/>
      <c r="BC833" s="183"/>
      <c r="BD833" s="183"/>
      <c r="BE833" s="183"/>
      <c r="BF833" s="183"/>
      <c r="BG833" s="183"/>
      <c r="BH833" s="183"/>
      <c r="BR833" s="11"/>
      <c r="BV833" s="11"/>
    </row>
    <row r="834" spans="1:74" ht="15.75">
      <c r="A834" s="187" t="s">
        <v>6506</v>
      </c>
      <c r="B834" s="187"/>
      <c r="C834" s="199">
        <v>1185</v>
      </c>
      <c r="D834" s="187">
        <f t="shared" ref="D834:J834" si="119" xml:space="preserve"> SUM(D818:D833)</f>
        <v>1099</v>
      </c>
      <c r="E834" s="199">
        <f t="shared" si="119"/>
        <v>14</v>
      </c>
      <c r="F834" s="199">
        <f t="shared" si="119"/>
        <v>248</v>
      </c>
      <c r="G834" s="199">
        <f t="shared" si="119"/>
        <v>91</v>
      </c>
      <c r="H834" s="199">
        <f t="shared" si="119"/>
        <v>190</v>
      </c>
      <c r="I834" s="199">
        <f t="shared" si="119"/>
        <v>556</v>
      </c>
      <c r="J834" s="187">
        <f t="shared" si="119"/>
        <v>1099</v>
      </c>
      <c r="K834" s="186"/>
      <c r="L834" s="186"/>
      <c r="M834" s="183"/>
      <c r="N834" s="183"/>
      <c r="O834" s="183"/>
      <c r="P834" s="183"/>
      <c r="Q834" s="183"/>
      <c r="R834" s="183"/>
      <c r="S834" s="187" t="s">
        <v>6461</v>
      </c>
      <c r="T834" s="197">
        <f t="shared" si="118"/>
        <v>10</v>
      </c>
      <c r="U834" s="197">
        <f t="shared" si="118"/>
        <v>133</v>
      </c>
      <c r="V834" s="197">
        <f t="shared" si="118"/>
        <v>69</v>
      </c>
      <c r="W834" s="197">
        <f t="shared" si="118"/>
        <v>45</v>
      </c>
      <c r="X834" s="197">
        <f t="shared" si="118"/>
        <v>0</v>
      </c>
      <c r="Y834" s="197">
        <f>SUM(T834:W834)</f>
        <v>257</v>
      </c>
      <c r="Z834" s="195">
        <f>SUM(T834:X834)</f>
        <v>257</v>
      </c>
      <c r="AA834" s="183"/>
      <c r="AB834" s="183"/>
      <c r="AC834" s="183"/>
      <c r="AD834" s="183"/>
      <c r="AE834" s="183"/>
      <c r="AF834" s="183"/>
      <c r="AG834" s="183"/>
      <c r="AH834" s="183"/>
      <c r="AI834" s="183"/>
      <c r="AJ834" s="183"/>
      <c r="AK834" s="183"/>
      <c r="AL834" s="51" t="s">
        <v>6494</v>
      </c>
      <c r="AM834" s="35">
        <v>349</v>
      </c>
      <c r="AN834" s="35">
        <v>510</v>
      </c>
      <c r="AO834" s="35">
        <v>535</v>
      </c>
      <c r="AP834" s="35">
        <v>579</v>
      </c>
      <c r="AQ834" s="35">
        <v>91</v>
      </c>
      <c r="AR834" s="35">
        <v>181</v>
      </c>
      <c r="AS834" s="35">
        <v>166</v>
      </c>
      <c r="AT834" s="35">
        <v>123</v>
      </c>
      <c r="AU834" s="183"/>
      <c r="AV834" s="183"/>
      <c r="AW834" s="183"/>
      <c r="AX834" s="183"/>
      <c r="AY834" s="183"/>
      <c r="AZ834" s="183"/>
      <c r="BA834" s="183"/>
      <c r="BB834" s="183"/>
      <c r="BC834" s="183"/>
      <c r="BD834" s="183"/>
      <c r="BE834" s="183"/>
      <c r="BF834" s="183"/>
      <c r="BG834" s="183"/>
      <c r="BH834" s="183"/>
      <c r="BR834" s="11"/>
      <c r="BV834" s="11"/>
    </row>
    <row r="835" spans="1:74" ht="15.75">
      <c r="A835" s="183"/>
      <c r="B835" s="183"/>
      <c r="C835" s="183"/>
      <c r="D835" s="183"/>
      <c r="E835" s="183"/>
      <c r="F835" s="183"/>
      <c r="G835" s="183"/>
      <c r="H835" s="183"/>
      <c r="I835" s="183"/>
      <c r="J835" s="183"/>
      <c r="K835" s="183"/>
      <c r="L835" s="183"/>
      <c r="M835" s="183"/>
      <c r="N835" s="183"/>
      <c r="O835" s="183"/>
      <c r="P835" s="183"/>
      <c r="Q835" s="183"/>
      <c r="R835" s="183"/>
      <c r="S835" s="200"/>
      <c r="T835" s="201">
        <f t="shared" ref="T835:Z835" si="120">SUM(T831:T834)</f>
        <v>12</v>
      </c>
      <c r="U835" s="201">
        <f t="shared" si="120"/>
        <v>183</v>
      </c>
      <c r="V835" s="201">
        <f t="shared" si="120"/>
        <v>80</v>
      </c>
      <c r="W835" s="201">
        <f t="shared" si="120"/>
        <v>106</v>
      </c>
      <c r="X835" s="201">
        <f t="shared" si="120"/>
        <v>556</v>
      </c>
      <c r="Y835" s="201">
        <f t="shared" si="120"/>
        <v>381</v>
      </c>
      <c r="Z835" s="201">
        <f t="shared" si="120"/>
        <v>937</v>
      </c>
      <c r="AA835" s="183"/>
      <c r="AB835" s="183"/>
      <c r="AC835" s="183"/>
      <c r="AD835" s="183"/>
      <c r="AE835" s="183"/>
      <c r="AF835" s="183"/>
      <c r="AG835" s="183"/>
      <c r="AH835" s="183"/>
      <c r="AI835" s="183"/>
      <c r="AJ835" s="183"/>
      <c r="AK835" s="183"/>
      <c r="AL835" s="51" t="s">
        <v>6502</v>
      </c>
      <c r="AM835" s="35">
        <v>28</v>
      </c>
      <c r="AN835" s="35">
        <v>72</v>
      </c>
      <c r="AO835" s="35">
        <v>273</v>
      </c>
      <c r="AP835" s="35">
        <v>355</v>
      </c>
      <c r="AQ835" s="35">
        <v>161</v>
      </c>
      <c r="AR835" s="35">
        <v>145</v>
      </c>
      <c r="AS835" s="35">
        <v>92</v>
      </c>
      <c r="AT835" s="35">
        <v>72</v>
      </c>
      <c r="AU835" s="183"/>
      <c r="AV835" s="183"/>
      <c r="AW835" s="183"/>
      <c r="AX835" s="183"/>
      <c r="AY835" s="183"/>
      <c r="AZ835" s="183"/>
      <c r="BA835" s="183"/>
      <c r="BB835" s="183"/>
      <c r="BC835" s="183"/>
      <c r="BD835" s="183"/>
      <c r="BE835" s="183"/>
      <c r="BF835" s="183"/>
      <c r="BG835" s="183"/>
      <c r="BH835" s="183"/>
      <c r="BR835" s="11"/>
      <c r="BV835" s="11"/>
    </row>
    <row r="836" spans="1:74" ht="15.75">
      <c r="A836" s="183"/>
      <c r="B836" s="183"/>
      <c r="C836" s="183"/>
      <c r="D836" s="183"/>
      <c r="E836" s="183"/>
      <c r="F836" s="183"/>
      <c r="G836" s="183"/>
      <c r="H836" s="183"/>
      <c r="I836" s="183"/>
      <c r="J836" s="183"/>
      <c r="K836" s="183"/>
      <c r="L836" s="183"/>
      <c r="M836" s="183"/>
      <c r="N836" s="183"/>
      <c r="O836" s="183"/>
      <c r="P836" s="183"/>
      <c r="Q836" s="183"/>
      <c r="R836" s="183"/>
      <c r="S836" s="183"/>
      <c r="T836" s="183"/>
      <c r="U836" s="183"/>
      <c r="V836" s="183"/>
      <c r="W836" s="183"/>
      <c r="X836" s="183"/>
      <c r="Y836" s="183"/>
      <c r="Z836" s="183"/>
      <c r="AA836" s="183"/>
      <c r="AB836" s="183"/>
      <c r="AC836" s="183"/>
      <c r="AD836" s="183"/>
      <c r="AE836" s="183"/>
      <c r="AF836" s="183"/>
      <c r="AG836" s="183"/>
      <c r="AH836" s="183"/>
      <c r="AI836" s="183"/>
      <c r="AJ836" s="183"/>
      <c r="AK836" s="183"/>
      <c r="AL836" s="51" t="s">
        <v>6495</v>
      </c>
      <c r="AM836" s="35">
        <v>0</v>
      </c>
      <c r="AN836" s="35">
        <v>0</v>
      </c>
      <c r="AO836" s="35">
        <v>0</v>
      </c>
      <c r="AP836" s="35">
        <v>0</v>
      </c>
      <c r="AQ836" s="35">
        <v>415</v>
      </c>
      <c r="AR836" s="35">
        <v>435</v>
      </c>
      <c r="AS836" s="35">
        <v>345</v>
      </c>
      <c r="AT836" s="35">
        <v>433</v>
      </c>
      <c r="AU836" s="183"/>
      <c r="AV836" s="183"/>
      <c r="AW836" s="183"/>
      <c r="AX836" s="183"/>
      <c r="AY836" s="183"/>
      <c r="AZ836" s="183"/>
      <c r="BA836" s="183"/>
      <c r="BB836" s="183"/>
      <c r="BC836" s="183"/>
      <c r="BD836" s="183"/>
      <c r="BE836" s="183"/>
      <c r="BF836" s="183"/>
      <c r="BG836" s="183"/>
      <c r="BH836" s="183"/>
      <c r="BR836" s="11"/>
      <c r="BV836" s="11"/>
    </row>
    <row r="837" spans="1:74" ht="15.75">
      <c r="A837" s="183"/>
      <c r="B837" s="183"/>
      <c r="C837" s="183"/>
      <c r="D837" s="183"/>
      <c r="E837" s="183"/>
      <c r="F837" s="183"/>
      <c r="G837" s="183"/>
      <c r="H837" s="183"/>
      <c r="I837" s="183"/>
      <c r="J837" s="183"/>
      <c r="K837" s="183"/>
      <c r="L837" s="183"/>
      <c r="M837" s="183"/>
      <c r="N837" s="183"/>
      <c r="O837" s="183"/>
      <c r="P837" s="183"/>
      <c r="Q837" s="183"/>
      <c r="R837" s="183"/>
      <c r="S837" s="183"/>
      <c r="T837" s="183"/>
      <c r="U837" s="183"/>
      <c r="V837" s="183"/>
      <c r="W837" s="183"/>
      <c r="X837" s="183"/>
      <c r="Y837" s="183"/>
      <c r="Z837" s="183"/>
      <c r="AA837" s="183"/>
      <c r="AB837" s="183"/>
      <c r="AC837" s="183"/>
      <c r="AD837" s="183"/>
      <c r="AE837" s="183"/>
      <c r="AF837" s="183"/>
      <c r="AG837" s="183"/>
      <c r="AH837" s="183"/>
      <c r="AI837" s="183"/>
      <c r="AJ837" s="183"/>
      <c r="AK837" s="183"/>
      <c r="AL837" s="51" t="s">
        <v>6509</v>
      </c>
      <c r="AM837" s="35">
        <v>0</v>
      </c>
      <c r="AN837" s="35">
        <v>0</v>
      </c>
      <c r="AO837" s="35">
        <v>0</v>
      </c>
      <c r="AP837" s="35">
        <v>2</v>
      </c>
      <c r="AQ837" s="35">
        <v>15</v>
      </c>
      <c r="AR837" s="35">
        <v>39</v>
      </c>
      <c r="AS837" s="35">
        <v>174</v>
      </c>
      <c r="AT837" s="35">
        <v>257</v>
      </c>
      <c r="AU837" s="183"/>
      <c r="AV837" s="183"/>
      <c r="AW837" s="183"/>
      <c r="AX837" s="183"/>
      <c r="AY837" s="183"/>
      <c r="AZ837" s="183"/>
      <c r="BA837" s="183"/>
      <c r="BB837" s="183"/>
      <c r="BC837" s="183"/>
      <c r="BD837" s="183"/>
      <c r="BE837" s="183"/>
      <c r="BF837" s="183"/>
      <c r="BG837" s="183"/>
      <c r="BH837" s="183"/>
      <c r="BR837" s="11"/>
      <c r="BV837" s="11"/>
    </row>
    <row r="838" spans="1:74" ht="15.75">
      <c r="A838" s="183"/>
      <c r="B838" s="183"/>
      <c r="C838" s="183"/>
      <c r="D838" s="183"/>
      <c r="E838" s="183"/>
      <c r="F838" s="183"/>
      <c r="G838" s="183"/>
      <c r="H838" s="183"/>
      <c r="I838" s="183"/>
      <c r="J838" s="183"/>
      <c r="K838" s="183"/>
      <c r="L838" s="183"/>
      <c r="M838" s="183"/>
      <c r="N838" s="183"/>
      <c r="O838" s="183"/>
      <c r="P838" s="183"/>
      <c r="Q838" s="183"/>
      <c r="R838" s="183"/>
      <c r="S838" s="183"/>
      <c r="T838" s="183"/>
      <c r="U838" s="183"/>
      <c r="V838" s="183"/>
      <c r="W838" s="183"/>
      <c r="X838" s="183"/>
      <c r="Y838" s="183"/>
      <c r="Z838" s="183"/>
      <c r="AA838" s="183"/>
      <c r="AB838" s="183"/>
      <c r="AC838" s="183"/>
      <c r="AD838" s="183"/>
      <c r="AE838" s="183"/>
      <c r="AF838" s="183"/>
      <c r="AG838" s="183"/>
      <c r="AH838" s="183"/>
      <c r="AI838" s="183"/>
      <c r="AJ838" s="183"/>
      <c r="AK838" s="183"/>
      <c r="AL838" s="183"/>
      <c r="AM838" s="183"/>
      <c r="AN838" s="183"/>
      <c r="AO838" s="183"/>
      <c r="AP838" s="183"/>
      <c r="AQ838" s="183"/>
      <c r="AR838" s="183"/>
      <c r="AS838" s="183"/>
      <c r="AT838" s="183"/>
      <c r="AU838" s="183"/>
      <c r="AV838" s="183"/>
      <c r="AW838" s="183"/>
      <c r="AX838" s="183"/>
      <c r="AY838" s="183"/>
      <c r="AZ838" s="183"/>
      <c r="BA838" s="183"/>
      <c r="BB838" s="183"/>
      <c r="BC838" s="183"/>
      <c r="BD838" s="183"/>
      <c r="BE838" s="183"/>
      <c r="BF838" s="183"/>
      <c r="BG838" s="183"/>
      <c r="BH838" s="183"/>
      <c r="BR838" s="11"/>
      <c r="BV838" s="11"/>
    </row>
    <row r="839" spans="1:74" ht="15.75">
      <c r="A839" s="183"/>
      <c r="B839" s="183"/>
      <c r="C839" s="183"/>
      <c r="D839" s="183"/>
      <c r="E839" s="183"/>
      <c r="F839" s="183"/>
      <c r="G839" s="183"/>
      <c r="H839" s="183"/>
      <c r="I839" s="183"/>
      <c r="J839" s="183"/>
      <c r="K839" s="183"/>
      <c r="L839" s="183"/>
      <c r="M839" s="183"/>
      <c r="N839" s="183"/>
      <c r="O839" s="183"/>
      <c r="P839" s="183"/>
      <c r="Q839" s="183"/>
      <c r="R839" s="183"/>
      <c r="S839" s="183"/>
      <c r="T839" s="183"/>
      <c r="U839" s="183"/>
      <c r="V839" s="183"/>
      <c r="W839" s="183"/>
      <c r="X839" s="183"/>
      <c r="Y839" s="183"/>
      <c r="Z839" s="183"/>
      <c r="AA839" s="183"/>
      <c r="AB839" s="183"/>
      <c r="AC839" s="183"/>
      <c r="AD839" s="183"/>
      <c r="AE839" s="183"/>
      <c r="AF839" s="183"/>
      <c r="AG839" s="183"/>
      <c r="AH839" s="183"/>
      <c r="AI839" s="183"/>
      <c r="AJ839" s="183"/>
      <c r="AK839" s="183"/>
      <c r="AL839" s="183"/>
      <c r="AM839" s="183"/>
      <c r="AN839" s="183"/>
      <c r="AO839" s="183"/>
      <c r="AP839" s="183"/>
      <c r="AQ839" s="183"/>
      <c r="AR839" s="183"/>
      <c r="AS839" s="183"/>
      <c r="AT839" s="183"/>
      <c r="AU839" s="183"/>
      <c r="AV839" s="183"/>
      <c r="AW839" s="183"/>
      <c r="AX839" s="183"/>
      <c r="AY839" s="183"/>
      <c r="AZ839" s="183"/>
      <c r="BA839" s="183"/>
      <c r="BB839" s="183"/>
      <c r="BC839" s="183"/>
      <c r="BD839" s="183"/>
      <c r="BE839" s="183"/>
      <c r="BF839" s="183"/>
      <c r="BG839" s="183"/>
      <c r="BH839" s="183"/>
      <c r="BR839" s="11"/>
      <c r="BV839" s="11"/>
    </row>
    <row r="840" spans="1:74" ht="15.75">
      <c r="A840" s="183"/>
      <c r="B840" s="183"/>
      <c r="C840" s="183"/>
      <c r="D840" s="183"/>
      <c r="E840" s="183"/>
      <c r="F840" s="183"/>
      <c r="G840" s="183"/>
      <c r="H840" s="183"/>
      <c r="I840" s="183"/>
      <c r="J840" s="183"/>
      <c r="K840" s="183"/>
      <c r="L840" s="183"/>
      <c r="M840" s="183"/>
      <c r="N840" s="183"/>
      <c r="O840" s="183"/>
      <c r="P840" s="183"/>
      <c r="Q840" s="183"/>
      <c r="R840" s="183"/>
      <c r="S840" s="183"/>
      <c r="T840" s="183"/>
      <c r="U840" s="183"/>
      <c r="V840" s="183"/>
      <c r="W840" s="183"/>
      <c r="X840" s="183"/>
      <c r="Y840" s="183"/>
      <c r="Z840" s="183"/>
      <c r="AA840" s="183"/>
      <c r="AB840" s="183"/>
      <c r="AC840" s="183"/>
      <c r="AD840" s="183"/>
      <c r="AE840" s="183"/>
      <c r="AF840" s="183"/>
      <c r="AG840" s="183"/>
      <c r="AH840" s="183"/>
      <c r="AI840" s="183"/>
      <c r="AJ840" s="183"/>
      <c r="AK840" s="183"/>
      <c r="AL840" s="183"/>
      <c r="AM840" s="183"/>
      <c r="AN840" s="183"/>
      <c r="AO840" s="183"/>
      <c r="AP840" s="183"/>
      <c r="AQ840" s="183"/>
      <c r="AR840" s="183"/>
      <c r="AS840" s="183"/>
      <c r="AT840" s="183"/>
      <c r="AU840" s="183"/>
      <c r="AV840" s="183"/>
      <c r="AW840" s="183"/>
      <c r="AX840" s="183"/>
      <c r="AY840" s="183"/>
      <c r="AZ840" s="183"/>
      <c r="BA840" s="183"/>
      <c r="BB840" s="183"/>
      <c r="BC840" s="183"/>
      <c r="BD840" s="183"/>
      <c r="BE840" s="183"/>
      <c r="BF840" s="183"/>
      <c r="BG840" s="183"/>
      <c r="BH840" s="183"/>
      <c r="BR840" s="11"/>
      <c r="BV840" s="11"/>
    </row>
    <row r="841" spans="1:74" ht="15.75">
      <c r="A841" s="183"/>
      <c r="B841" s="183"/>
      <c r="C841" s="183"/>
      <c r="D841" s="183"/>
      <c r="E841" s="183"/>
      <c r="F841" s="183"/>
      <c r="G841" s="183"/>
      <c r="H841" s="183"/>
      <c r="I841" s="183"/>
      <c r="J841" s="183"/>
      <c r="K841" s="183"/>
      <c r="L841" s="183"/>
      <c r="M841" s="183"/>
      <c r="N841" s="183"/>
      <c r="O841" s="183"/>
      <c r="P841" s="183"/>
      <c r="Q841" s="183"/>
      <c r="R841" s="183"/>
      <c r="S841" s="183"/>
      <c r="T841" s="183"/>
      <c r="U841" s="183"/>
      <c r="V841" s="183"/>
      <c r="W841" s="183"/>
      <c r="X841" s="183"/>
      <c r="Y841" s="183"/>
      <c r="Z841" s="183"/>
      <c r="AA841" s="183"/>
      <c r="AB841" s="183"/>
      <c r="AC841" s="183"/>
      <c r="AD841" s="183"/>
      <c r="AE841" s="183"/>
      <c r="AF841" s="183"/>
      <c r="AG841" s="183"/>
      <c r="AH841" s="183"/>
      <c r="AI841" s="183"/>
      <c r="AJ841" s="183"/>
      <c r="AK841" s="183"/>
      <c r="AL841" s="183"/>
      <c r="AM841" s="183"/>
      <c r="AN841" s="183"/>
      <c r="AO841" s="183"/>
      <c r="AP841" s="183"/>
      <c r="AQ841" s="183"/>
      <c r="AR841" s="183"/>
      <c r="AS841" s="183"/>
      <c r="AT841" s="183"/>
      <c r="AU841" s="183"/>
      <c r="AV841" s="183"/>
      <c r="AW841" s="183"/>
      <c r="AX841" s="183"/>
      <c r="AY841" s="183"/>
      <c r="AZ841" s="183"/>
      <c r="BA841" s="183"/>
      <c r="BB841" s="183"/>
      <c r="BC841" s="183"/>
      <c r="BD841" s="183"/>
      <c r="BE841" s="183"/>
      <c r="BF841" s="183"/>
      <c r="BG841" s="183"/>
      <c r="BH841" s="183"/>
      <c r="BR841" s="11"/>
      <c r="BV841" s="11"/>
    </row>
    <row r="842" spans="1:74" ht="15.75">
      <c r="A842" s="183"/>
      <c r="B842" s="183"/>
      <c r="C842" s="183"/>
      <c r="D842" s="183"/>
      <c r="E842" s="183"/>
      <c r="F842" s="183"/>
      <c r="G842" s="183"/>
      <c r="H842" s="183"/>
      <c r="I842" s="183"/>
      <c r="J842" s="183"/>
      <c r="K842" s="183"/>
      <c r="L842" s="183"/>
      <c r="M842" s="183"/>
      <c r="N842" s="183"/>
      <c r="O842" s="183"/>
      <c r="P842" s="183"/>
      <c r="Q842" s="183"/>
      <c r="R842" s="183"/>
      <c r="S842" s="183"/>
      <c r="T842" s="183"/>
      <c r="U842" s="183"/>
      <c r="V842" s="183"/>
      <c r="W842" s="183"/>
      <c r="X842" s="183"/>
      <c r="Y842" s="183"/>
      <c r="Z842" s="183"/>
      <c r="AA842" s="183"/>
      <c r="AB842" s="183"/>
      <c r="AC842" s="183"/>
      <c r="AD842" s="183"/>
      <c r="AE842" s="183"/>
      <c r="AF842" s="183"/>
      <c r="AG842" s="183"/>
      <c r="AH842" s="183"/>
      <c r="AI842" s="183"/>
      <c r="AJ842" s="183"/>
      <c r="AK842" s="183"/>
      <c r="AL842" s="183"/>
      <c r="AM842" s="183"/>
      <c r="AN842" s="183"/>
      <c r="AO842" s="183"/>
      <c r="AP842" s="183"/>
      <c r="AQ842" s="183"/>
      <c r="AR842" s="183"/>
      <c r="AS842" s="183"/>
      <c r="AT842" s="183"/>
      <c r="AU842" s="183"/>
      <c r="AV842" s="183"/>
      <c r="AW842" s="183"/>
      <c r="AX842" s="183"/>
      <c r="AY842" s="183"/>
      <c r="AZ842" s="183"/>
      <c r="BA842" s="183"/>
      <c r="BB842" s="183"/>
      <c r="BC842" s="183"/>
      <c r="BD842" s="183"/>
      <c r="BE842" s="183"/>
      <c r="BF842" s="183"/>
      <c r="BG842" s="183"/>
      <c r="BH842" s="183"/>
      <c r="BR842" s="11"/>
      <c r="BV842" s="11"/>
    </row>
    <row r="843" spans="1:74" ht="15.75">
      <c r="A843" s="183"/>
      <c r="B843" s="183"/>
      <c r="C843" s="183"/>
      <c r="D843" s="183"/>
      <c r="E843" s="183"/>
      <c r="F843" s="183"/>
      <c r="G843" s="183"/>
      <c r="H843" s="183"/>
      <c r="I843" s="183"/>
      <c r="J843" s="183"/>
      <c r="K843" s="183"/>
      <c r="L843" s="183"/>
      <c r="M843" s="183"/>
      <c r="N843" s="183"/>
      <c r="O843" s="183"/>
      <c r="P843" s="183"/>
      <c r="Q843" s="183"/>
      <c r="R843" s="183"/>
      <c r="S843" s="183"/>
      <c r="T843" s="183"/>
      <c r="U843" s="183"/>
      <c r="V843" s="183"/>
      <c r="W843" s="183"/>
      <c r="X843" s="183"/>
      <c r="Y843" s="183"/>
      <c r="Z843" s="183"/>
      <c r="AA843" s="183"/>
      <c r="AB843" s="183"/>
      <c r="AC843" s="183"/>
      <c r="AD843" s="183"/>
      <c r="AE843" s="183"/>
      <c r="AF843" s="183"/>
      <c r="AG843" s="183"/>
      <c r="AH843" s="183"/>
      <c r="AI843" s="183"/>
      <c r="AJ843" s="183"/>
      <c r="AK843" s="183"/>
      <c r="AL843" s="183"/>
      <c r="AM843" s="183"/>
      <c r="AN843" s="183"/>
      <c r="AO843" s="183"/>
      <c r="AP843" s="183"/>
      <c r="AQ843" s="183"/>
      <c r="AR843" s="183"/>
      <c r="AS843" s="183"/>
      <c r="AT843" s="183"/>
      <c r="AU843" s="183"/>
      <c r="AV843" s="183"/>
      <c r="AW843" s="183"/>
      <c r="AX843" s="183"/>
      <c r="AY843" s="183"/>
      <c r="AZ843" s="183"/>
      <c r="BA843" s="183"/>
      <c r="BB843" s="183"/>
      <c r="BC843" s="183"/>
      <c r="BD843" s="183"/>
      <c r="BE843" s="183"/>
      <c r="BF843" s="183"/>
      <c r="BG843" s="183"/>
      <c r="BH843" s="183"/>
      <c r="BR843" s="11"/>
      <c r="BV843" s="11"/>
    </row>
    <row r="847" spans="1:74" ht="36">
      <c r="A847" s="184" t="s">
        <v>6469</v>
      </c>
      <c r="B847" s="184" t="s">
        <v>6433</v>
      </c>
      <c r="C847" s="184" t="s">
        <v>6423</v>
      </c>
      <c r="D847" s="184" t="s">
        <v>6444</v>
      </c>
      <c r="E847" s="184" t="s">
        <v>6445</v>
      </c>
      <c r="F847" s="184" t="s">
        <v>6446</v>
      </c>
      <c r="G847" s="184" t="s">
        <v>6447</v>
      </c>
      <c r="H847" s="184" t="s">
        <v>6448</v>
      </c>
      <c r="I847" s="184" t="s">
        <v>6449</v>
      </c>
      <c r="J847" s="185" t="s">
        <v>6506</v>
      </c>
      <c r="K847" s="186"/>
      <c r="L847" s="51" t="s">
        <v>6570</v>
      </c>
      <c r="M847" s="183"/>
      <c r="N847" s="183"/>
      <c r="O847" s="183"/>
      <c r="P847" s="183"/>
      <c r="Q847" s="183"/>
      <c r="R847" s="183"/>
      <c r="S847" s="186" t="s">
        <v>6469</v>
      </c>
      <c r="T847" s="186"/>
      <c r="U847" s="186"/>
      <c r="V847" s="186"/>
      <c r="W847" s="186"/>
      <c r="X847" s="186"/>
      <c r="Y847" s="186"/>
      <c r="Z847" s="186"/>
      <c r="AA847" s="183"/>
      <c r="AB847" s="183"/>
      <c r="AC847" s="183"/>
      <c r="AD847" s="183"/>
      <c r="AE847" s="183"/>
      <c r="AF847" s="183"/>
      <c r="AG847" s="183"/>
      <c r="AH847" s="183"/>
      <c r="AI847" s="183"/>
      <c r="AJ847" s="183"/>
      <c r="AK847" s="183"/>
      <c r="AL847" s="51" t="s">
        <v>6453</v>
      </c>
      <c r="AM847" s="35" t="s">
        <v>6469</v>
      </c>
      <c r="AN847" s="35"/>
      <c r="AO847" s="35"/>
      <c r="AP847" s="35"/>
      <c r="AQ847" s="186"/>
      <c r="AR847" s="186"/>
      <c r="AS847" s="186"/>
      <c r="AT847" s="186"/>
      <c r="AU847" s="183"/>
      <c r="AV847" s="183"/>
      <c r="AW847" s="183"/>
      <c r="AX847" s="183"/>
      <c r="AY847" s="183"/>
      <c r="AZ847" s="183"/>
      <c r="BA847" s="183"/>
      <c r="BB847" s="183"/>
      <c r="BC847" s="183"/>
      <c r="BD847" s="183"/>
      <c r="BE847" s="183"/>
      <c r="BF847" s="183"/>
      <c r="BG847" s="183"/>
      <c r="BH847" s="183"/>
      <c r="BI847" s="183"/>
      <c r="BJ847" s="183"/>
      <c r="BK847" s="183"/>
      <c r="BL847" s="183"/>
      <c r="BM847" s="183"/>
      <c r="BN847" s="183"/>
      <c r="BO847" s="183"/>
      <c r="BR847" s="11"/>
      <c r="BV847" s="11"/>
    </row>
    <row r="848" spans="1:74" ht="15.75">
      <c r="A848" s="187" t="s">
        <v>309</v>
      </c>
      <c r="B848" s="187" t="s">
        <v>1117</v>
      </c>
      <c r="C848" s="82">
        <v>9</v>
      </c>
      <c r="D848" s="189">
        <v>9</v>
      </c>
      <c r="E848" s="82">
        <v>5</v>
      </c>
      <c r="F848" s="82">
        <v>3</v>
      </c>
      <c r="G848" s="82">
        <v>0</v>
      </c>
      <c r="H848" s="82">
        <v>1</v>
      </c>
      <c r="I848" s="82">
        <v>0</v>
      </c>
      <c r="J848" s="189">
        <f t="shared" ref="J848:J863" si="121">SUM(E848:I848)</f>
        <v>9</v>
      </c>
      <c r="K848" s="186"/>
      <c r="L848" s="190"/>
      <c r="M848" s="183"/>
      <c r="N848" s="183"/>
      <c r="O848" s="183"/>
      <c r="P848" s="183"/>
      <c r="Q848" s="183"/>
      <c r="R848" s="183"/>
      <c r="S848" s="187" t="s">
        <v>6455</v>
      </c>
      <c r="T848" s="187" t="s">
        <v>197</v>
      </c>
      <c r="U848" s="187" t="s">
        <v>209</v>
      </c>
      <c r="V848" s="187" t="s">
        <v>186</v>
      </c>
      <c r="W848" s="187" t="s">
        <v>84</v>
      </c>
      <c r="X848" s="187" t="s">
        <v>240</v>
      </c>
      <c r="Y848" s="187" t="s">
        <v>545</v>
      </c>
      <c r="Z848" s="186"/>
      <c r="AA848" s="183"/>
      <c r="AB848" s="183"/>
      <c r="AC848" s="183"/>
      <c r="AD848" s="183"/>
      <c r="AE848" s="183"/>
      <c r="AF848" s="183"/>
      <c r="AG848" s="183"/>
      <c r="AH848" s="183"/>
      <c r="AI848" s="183"/>
      <c r="AJ848" s="183"/>
      <c r="AK848" s="183"/>
      <c r="AL848" s="186" t="s">
        <v>6456</v>
      </c>
      <c r="AM848" s="35"/>
      <c r="AN848" s="35"/>
      <c r="AO848" s="35"/>
      <c r="AP848" s="35"/>
      <c r="AQ848" s="186"/>
      <c r="AR848" s="186"/>
      <c r="AS848" s="186"/>
      <c r="AT848" s="186"/>
      <c r="AU848" s="183"/>
      <c r="AV848" s="183"/>
      <c r="AW848" s="183"/>
      <c r="AX848" s="183"/>
      <c r="AY848" s="183"/>
      <c r="AZ848" s="183"/>
      <c r="BA848" s="183"/>
      <c r="BB848" s="183"/>
      <c r="BC848" s="183"/>
      <c r="BD848" s="183"/>
      <c r="BE848" s="183"/>
      <c r="BF848" s="183"/>
      <c r="BG848" s="183"/>
      <c r="BH848" s="183"/>
      <c r="BI848" s="183"/>
      <c r="BJ848" s="183"/>
      <c r="BK848" s="183"/>
      <c r="BL848" s="183"/>
      <c r="BM848" s="183"/>
      <c r="BN848" s="183"/>
      <c r="BO848" s="183"/>
      <c r="BR848" s="11"/>
      <c r="BV848" s="11"/>
    </row>
    <row r="849" spans="1:74" ht="15.75">
      <c r="A849" s="191" t="s">
        <v>679</v>
      </c>
      <c r="B849" s="191" t="s">
        <v>1105</v>
      </c>
      <c r="C849" s="52">
        <v>10</v>
      </c>
      <c r="D849" s="193">
        <v>9</v>
      </c>
      <c r="E849" s="52">
        <v>5</v>
      </c>
      <c r="F849" s="52">
        <v>3</v>
      </c>
      <c r="G849" s="52">
        <v>0</v>
      </c>
      <c r="H849" s="52">
        <v>1</v>
      </c>
      <c r="I849" s="52">
        <v>0</v>
      </c>
      <c r="J849" s="193">
        <f t="shared" si="121"/>
        <v>9</v>
      </c>
      <c r="K849" s="194"/>
      <c r="L849" s="194"/>
      <c r="M849" s="183"/>
      <c r="N849" s="183"/>
      <c r="O849" s="183"/>
      <c r="P849" s="183"/>
      <c r="Q849" s="183"/>
      <c r="R849" s="183"/>
      <c r="S849" s="187" t="s">
        <v>6526</v>
      </c>
      <c r="T849" s="187">
        <f>E848</f>
        <v>5</v>
      </c>
      <c r="U849" s="187">
        <f>F848</f>
        <v>3</v>
      </c>
      <c r="V849" s="187">
        <f>G848</f>
        <v>0</v>
      </c>
      <c r="W849" s="187">
        <f>H848</f>
        <v>1</v>
      </c>
      <c r="X849" s="187">
        <f>I848</f>
        <v>0</v>
      </c>
      <c r="Y849" s="187">
        <f>SUM(T849:X849)</f>
        <v>9</v>
      </c>
      <c r="Z849" s="195"/>
      <c r="AA849" s="183"/>
      <c r="AB849" s="183"/>
      <c r="AC849" s="183"/>
      <c r="AD849" s="183"/>
      <c r="AE849" s="183"/>
      <c r="AF849" s="183"/>
      <c r="AG849" s="183"/>
      <c r="AH849" s="183"/>
      <c r="AI849" s="183"/>
      <c r="AJ849" s="183"/>
      <c r="AK849" s="183"/>
      <c r="AL849" s="186" t="s">
        <v>6458</v>
      </c>
      <c r="AM849" s="35"/>
      <c r="AN849" s="35"/>
      <c r="AO849" s="35"/>
      <c r="AP849" s="35"/>
      <c r="AQ849" s="186"/>
      <c r="AR849" s="186"/>
      <c r="AS849" s="186"/>
      <c r="AT849" s="186"/>
      <c r="AU849" s="183"/>
      <c r="AV849" s="183"/>
      <c r="AW849" s="183"/>
      <c r="AX849" s="183"/>
      <c r="AY849" s="183"/>
      <c r="AZ849" s="183"/>
      <c r="BA849" s="183"/>
      <c r="BB849" s="183"/>
      <c r="BC849" s="183"/>
      <c r="BD849" s="183"/>
      <c r="BE849" s="183"/>
      <c r="BF849" s="183"/>
      <c r="BG849" s="183"/>
      <c r="BH849" s="183"/>
      <c r="BI849" s="183"/>
      <c r="BJ849" s="183"/>
      <c r="BK849" s="183"/>
      <c r="BL849" s="183"/>
      <c r="BM849" s="183"/>
      <c r="BN849" s="183"/>
      <c r="BO849" s="183"/>
      <c r="BR849" s="11"/>
      <c r="BV849" s="11"/>
    </row>
    <row r="850" spans="1:74" ht="15.75">
      <c r="A850" s="191" t="s">
        <v>679</v>
      </c>
      <c r="B850" s="191" t="s">
        <v>1372</v>
      </c>
      <c r="C850" s="180">
        <v>97</v>
      </c>
      <c r="D850" s="193">
        <v>95</v>
      </c>
      <c r="E850" s="52">
        <v>0</v>
      </c>
      <c r="F850" s="52">
        <v>0</v>
      </c>
      <c r="G850" s="52">
        <v>0</v>
      </c>
      <c r="H850" s="52">
        <v>4</v>
      </c>
      <c r="I850" s="52">
        <v>91</v>
      </c>
      <c r="J850" s="193">
        <f t="shared" si="121"/>
        <v>95</v>
      </c>
      <c r="K850" s="194"/>
      <c r="L850" s="194"/>
      <c r="M850" s="183"/>
      <c r="N850" s="183"/>
      <c r="O850" s="183"/>
      <c r="P850" s="183"/>
      <c r="Q850" s="183"/>
      <c r="R850" s="183"/>
      <c r="S850" s="187" t="s">
        <v>6457</v>
      </c>
      <c r="T850" s="187">
        <f>SUM(E849:E853)</f>
        <v>6</v>
      </c>
      <c r="U850" s="187">
        <f>SUM(F849:F853)</f>
        <v>24</v>
      </c>
      <c r="V850" s="187">
        <f>SUM(G849:G853)</f>
        <v>6</v>
      </c>
      <c r="W850" s="187">
        <f>SUM(H849:H853)</f>
        <v>55</v>
      </c>
      <c r="X850" s="187">
        <f>SUM(I849:I853)</f>
        <v>166</v>
      </c>
      <c r="Y850" s="187">
        <f>SUM(T850:X850)</f>
        <v>257</v>
      </c>
      <c r="Z850" s="195"/>
      <c r="AA850" s="183"/>
      <c r="AB850" s="183"/>
      <c r="AC850" s="183"/>
      <c r="AD850" s="183"/>
      <c r="AE850" s="183"/>
      <c r="AF850" s="183"/>
      <c r="AG850" s="183"/>
      <c r="AH850" s="183"/>
      <c r="AI850" s="183"/>
      <c r="AJ850" s="183"/>
      <c r="AK850" s="183"/>
      <c r="AL850" s="186"/>
      <c r="AM850" s="35"/>
      <c r="AN850" s="35"/>
      <c r="AO850" s="35"/>
      <c r="AP850" s="35"/>
      <c r="AQ850" s="186"/>
      <c r="AR850" s="186"/>
      <c r="AS850" s="186"/>
      <c r="AT850" s="186"/>
      <c r="AU850" s="183"/>
      <c r="AV850" s="183"/>
      <c r="AW850" s="183"/>
      <c r="AX850" s="183"/>
      <c r="AY850" s="183"/>
      <c r="AZ850" s="183"/>
      <c r="BA850" s="183"/>
      <c r="BB850" s="183"/>
      <c r="BC850" s="183"/>
      <c r="BD850" s="183"/>
      <c r="BE850" s="183"/>
      <c r="BF850" s="183"/>
      <c r="BG850" s="183"/>
      <c r="BH850" s="183"/>
      <c r="BI850" s="183"/>
      <c r="BJ850" s="183"/>
      <c r="BK850" s="183"/>
      <c r="BL850" s="183"/>
      <c r="BM850" s="183"/>
      <c r="BN850" s="183"/>
      <c r="BO850" s="183"/>
      <c r="BR850" s="11"/>
      <c r="BV850" s="11"/>
    </row>
    <row r="851" spans="1:74" ht="15.75">
      <c r="A851" s="191" t="s">
        <v>679</v>
      </c>
      <c r="B851" s="191" t="s">
        <v>1099</v>
      </c>
      <c r="C851" s="180">
        <v>0</v>
      </c>
      <c r="D851" s="193">
        <v>0</v>
      </c>
      <c r="E851" s="52">
        <v>0</v>
      </c>
      <c r="F851" s="52">
        <v>0</v>
      </c>
      <c r="G851" s="52">
        <v>0</v>
      </c>
      <c r="H851" s="52">
        <v>0</v>
      </c>
      <c r="I851" s="52">
        <v>0</v>
      </c>
      <c r="J851" s="193">
        <f t="shared" si="121"/>
        <v>0</v>
      </c>
      <c r="K851" s="194"/>
      <c r="L851" s="194"/>
      <c r="M851" s="183"/>
      <c r="N851" s="183"/>
      <c r="O851" s="183"/>
      <c r="P851" s="183"/>
      <c r="Q851" s="183"/>
      <c r="R851" s="183"/>
      <c r="S851" s="187" t="s">
        <v>6460</v>
      </c>
      <c r="T851" s="187">
        <f>SUM(E854:E858)</f>
        <v>10</v>
      </c>
      <c r="U851" s="187">
        <f>SUM(F854:F858)</f>
        <v>49</v>
      </c>
      <c r="V851" s="187">
        <f>SUM(G854:G858)</f>
        <v>22</v>
      </c>
      <c r="W851" s="187">
        <f>SUM(H854:H858)</f>
        <v>97</v>
      </c>
      <c r="X851" s="187">
        <f>SUM(I854:I858)</f>
        <v>345</v>
      </c>
      <c r="Y851" s="187">
        <f>SUM(T851:X851)</f>
        <v>523</v>
      </c>
      <c r="Z851" s="195"/>
      <c r="AA851" s="183"/>
      <c r="AB851" s="183"/>
      <c r="AC851" s="183"/>
      <c r="AD851" s="183"/>
      <c r="AE851" s="183"/>
      <c r="AF851" s="183"/>
      <c r="AG851" s="183"/>
      <c r="AH851" s="183"/>
      <c r="AI851" s="183"/>
      <c r="AJ851" s="183"/>
      <c r="AK851" s="183"/>
      <c r="AL851" s="186" t="s">
        <v>5</v>
      </c>
      <c r="AM851" s="186" t="s">
        <v>6462</v>
      </c>
      <c r="AN851" s="186" t="s">
        <v>6463</v>
      </c>
      <c r="AO851" s="186" t="s">
        <v>6464</v>
      </c>
      <c r="AP851" s="186" t="s">
        <v>6465</v>
      </c>
      <c r="AQ851" s="186" t="s">
        <v>6466</v>
      </c>
      <c r="AR851" s="186" t="s">
        <v>6467</v>
      </c>
      <c r="AS851" s="186" t="s">
        <v>6468</v>
      </c>
      <c r="AT851" s="186" t="s">
        <v>6469</v>
      </c>
      <c r="AU851" s="183"/>
      <c r="AV851" s="183"/>
      <c r="AW851" s="183"/>
      <c r="AX851" s="183"/>
      <c r="AY851" s="183"/>
      <c r="AZ851" s="183"/>
      <c r="BA851" s="183"/>
      <c r="BB851" s="183"/>
      <c r="BC851" s="183"/>
      <c r="BD851" s="183"/>
      <c r="BE851" s="183"/>
      <c r="BF851" s="183"/>
      <c r="BG851" s="183"/>
      <c r="BH851" s="183"/>
      <c r="BI851" s="183"/>
      <c r="BJ851" s="183"/>
      <c r="BK851" s="183"/>
      <c r="BL851" s="183"/>
      <c r="BM851" s="183"/>
      <c r="BN851" s="183"/>
      <c r="BO851" s="183"/>
      <c r="BR851" s="11"/>
      <c r="BV851" s="11"/>
    </row>
    <row r="852" spans="1:74" ht="15.75">
      <c r="A852" s="191" t="s">
        <v>679</v>
      </c>
      <c r="B852" s="191" t="s">
        <v>4312</v>
      </c>
      <c r="C852" s="180">
        <v>0</v>
      </c>
      <c r="D852" s="193">
        <v>0</v>
      </c>
      <c r="E852" s="52">
        <v>0</v>
      </c>
      <c r="F852" s="52">
        <v>0</v>
      </c>
      <c r="G852" s="52">
        <v>0</v>
      </c>
      <c r="H852" s="52">
        <v>0</v>
      </c>
      <c r="I852" s="52">
        <v>0</v>
      </c>
      <c r="J852" s="193">
        <f t="shared" si="121"/>
        <v>0</v>
      </c>
      <c r="K852" s="194"/>
      <c r="L852" s="194"/>
      <c r="M852" s="183"/>
      <c r="N852" s="183"/>
      <c r="O852" s="183"/>
      <c r="P852" s="183"/>
      <c r="Q852" s="183"/>
      <c r="R852" s="183"/>
      <c r="S852" s="187" t="s">
        <v>6461</v>
      </c>
      <c r="T852" s="187">
        <f>SUM(E859:E863)</f>
        <v>21</v>
      </c>
      <c r="U852" s="187">
        <f>SUM(F859:F863)</f>
        <v>101</v>
      </c>
      <c r="V852" s="187">
        <f>SUM(G859:G863)</f>
        <v>48</v>
      </c>
      <c r="W852" s="187">
        <f>SUM(H859:H863)</f>
        <v>103</v>
      </c>
      <c r="X852" s="187">
        <f>SUM(I859:I863)</f>
        <v>0</v>
      </c>
      <c r="Y852" s="187">
        <f>SUM(T852:X852)</f>
        <v>273</v>
      </c>
      <c r="Z852" s="195"/>
      <c r="AA852" s="183"/>
      <c r="AB852" s="183"/>
      <c r="AC852" s="183"/>
      <c r="AD852" s="183"/>
      <c r="AE852" s="183"/>
      <c r="AF852" s="183"/>
      <c r="AG852" s="183"/>
      <c r="AH852" s="183"/>
      <c r="AI852" s="183"/>
      <c r="AJ852" s="183"/>
      <c r="AK852" s="183"/>
      <c r="AL852" s="186" t="s">
        <v>6490</v>
      </c>
      <c r="AM852" s="35">
        <v>0</v>
      </c>
      <c r="AN852" s="35">
        <v>0</v>
      </c>
      <c r="AO852" s="35">
        <v>0</v>
      </c>
      <c r="AP852" s="35">
        <v>0</v>
      </c>
      <c r="AQ852" s="35">
        <v>0</v>
      </c>
      <c r="AR852" s="35">
        <v>0</v>
      </c>
      <c r="AS852" s="35">
        <v>0</v>
      </c>
      <c r="AT852" s="35">
        <v>0</v>
      </c>
      <c r="AU852" s="183"/>
      <c r="AV852" s="183"/>
      <c r="AW852" s="183"/>
      <c r="AX852" s="183"/>
      <c r="AY852" s="183"/>
      <c r="AZ852" s="183"/>
      <c r="BA852" s="183"/>
      <c r="BB852" s="183"/>
      <c r="BC852" s="183"/>
      <c r="BD852" s="183"/>
      <c r="BE852" s="183"/>
      <c r="BF852" s="183"/>
      <c r="BG852" s="183"/>
      <c r="BH852" s="183"/>
      <c r="BI852" s="183"/>
      <c r="BJ852" s="183"/>
      <c r="BK852" s="183"/>
      <c r="BL852" s="183"/>
      <c r="BM852" s="183"/>
      <c r="BN852" s="183"/>
      <c r="BO852" s="183"/>
      <c r="BR852" s="11"/>
      <c r="BV852" s="11"/>
    </row>
    <row r="853" spans="1:74" ht="15.75">
      <c r="A853" s="191" t="s">
        <v>679</v>
      </c>
      <c r="B853" s="191" t="s">
        <v>1117</v>
      </c>
      <c r="C853" s="180">
        <v>153</v>
      </c>
      <c r="D853" s="193">
        <v>153</v>
      </c>
      <c r="E853" s="52">
        <v>1</v>
      </c>
      <c r="F853" s="52">
        <v>21</v>
      </c>
      <c r="G853" s="52">
        <v>6</v>
      </c>
      <c r="H853" s="52">
        <v>50</v>
      </c>
      <c r="I853" s="52">
        <v>75</v>
      </c>
      <c r="J853" s="193">
        <f t="shared" si="121"/>
        <v>153</v>
      </c>
      <c r="K853" s="194"/>
      <c r="L853" s="194"/>
      <c r="M853" s="183"/>
      <c r="N853" s="183"/>
      <c r="O853" s="183"/>
      <c r="P853" s="183"/>
      <c r="Q853" s="183"/>
      <c r="R853" s="183"/>
      <c r="S853" s="186"/>
      <c r="T853" s="186">
        <f t="shared" ref="T853:Y853" si="122">SUM(T849:T852)</f>
        <v>42</v>
      </c>
      <c r="U853" s="186">
        <f t="shared" si="122"/>
        <v>177</v>
      </c>
      <c r="V853" s="186">
        <f t="shared" si="122"/>
        <v>76</v>
      </c>
      <c r="W853" s="186">
        <f t="shared" si="122"/>
        <v>256</v>
      </c>
      <c r="X853" s="186">
        <f t="shared" si="122"/>
        <v>511</v>
      </c>
      <c r="Y853" s="186">
        <f t="shared" si="122"/>
        <v>1062</v>
      </c>
      <c r="Z853" s="195"/>
      <c r="AA853" s="183"/>
      <c r="AB853" s="183"/>
      <c r="AC853" s="183"/>
      <c r="AD853" s="183"/>
      <c r="AE853" s="183"/>
      <c r="AF853" s="183"/>
      <c r="AG853" s="183"/>
      <c r="AH853" s="183"/>
      <c r="AI853" s="183"/>
      <c r="AJ853" s="183"/>
      <c r="AK853" s="183"/>
      <c r="AL853" s="186" t="s">
        <v>6491</v>
      </c>
      <c r="AM853" s="35">
        <v>0</v>
      </c>
      <c r="AN853" s="35">
        <v>0</v>
      </c>
      <c r="AO853" s="35">
        <v>0</v>
      </c>
      <c r="AP853" s="35">
        <v>0</v>
      </c>
      <c r="AQ853" s="35">
        <v>0</v>
      </c>
      <c r="AR853" s="35">
        <v>0</v>
      </c>
      <c r="AS853" s="35">
        <v>0</v>
      </c>
      <c r="AT853" s="35">
        <v>0</v>
      </c>
      <c r="AU853" s="183"/>
      <c r="AV853" s="183"/>
      <c r="AW853" s="183"/>
      <c r="AX853" s="183"/>
      <c r="AY853" s="183"/>
      <c r="AZ853" s="183"/>
      <c r="BA853" s="183"/>
      <c r="BB853" s="183"/>
      <c r="BC853" s="183"/>
      <c r="BD853" s="183"/>
      <c r="BE853" s="183"/>
      <c r="BF853" s="183"/>
      <c r="BG853" s="183"/>
      <c r="BH853" s="183"/>
      <c r="BI853" s="183"/>
      <c r="BJ853" s="183"/>
      <c r="BK853" s="183"/>
      <c r="BL853" s="183"/>
      <c r="BM853" s="183"/>
      <c r="BN853" s="183"/>
      <c r="BO853" s="183"/>
      <c r="BR853" s="11"/>
      <c r="BV853" s="11"/>
    </row>
    <row r="854" spans="1:74" ht="15.75">
      <c r="A854" s="187" t="s">
        <v>685</v>
      </c>
      <c r="B854" s="187" t="s">
        <v>1105</v>
      </c>
      <c r="C854" s="196">
        <v>88</v>
      </c>
      <c r="D854" s="189">
        <v>86</v>
      </c>
      <c r="E854" s="82">
        <v>6</v>
      </c>
      <c r="F854" s="82">
        <v>24</v>
      </c>
      <c r="G854" s="82">
        <v>5</v>
      </c>
      <c r="H854" s="82">
        <v>51</v>
      </c>
      <c r="I854" s="82">
        <v>0</v>
      </c>
      <c r="J854" s="189">
        <f t="shared" si="121"/>
        <v>86</v>
      </c>
      <c r="K854" s="186"/>
      <c r="L854" s="186"/>
      <c r="M854" s="183"/>
      <c r="N854" s="183"/>
      <c r="O854" s="183"/>
      <c r="P854" s="183"/>
      <c r="Q854" s="183"/>
      <c r="R854" s="183"/>
      <c r="S854" s="187" t="s">
        <v>6496</v>
      </c>
      <c r="T854" s="187" t="s">
        <v>197</v>
      </c>
      <c r="U854" s="187" t="s">
        <v>209</v>
      </c>
      <c r="V854" s="187" t="s">
        <v>186</v>
      </c>
      <c r="W854" s="187" t="s">
        <v>84</v>
      </c>
      <c r="X854" s="187" t="s">
        <v>240</v>
      </c>
      <c r="Y854" s="187" t="s">
        <v>545</v>
      </c>
      <c r="Z854" s="186"/>
      <c r="AA854" s="183"/>
      <c r="AB854" s="183"/>
      <c r="AC854" s="183"/>
      <c r="AD854" s="183"/>
      <c r="AE854" s="183"/>
      <c r="AF854" s="183"/>
      <c r="AG854" s="183"/>
      <c r="AH854" s="183"/>
      <c r="AI854" s="183"/>
      <c r="AJ854" s="183"/>
      <c r="AK854" s="183"/>
      <c r="AL854" s="186" t="s">
        <v>6492</v>
      </c>
      <c r="AM854" s="35">
        <v>0</v>
      </c>
      <c r="AN854" s="35">
        <v>0</v>
      </c>
      <c r="AO854" s="35">
        <v>0</v>
      </c>
      <c r="AP854" s="35">
        <v>0</v>
      </c>
      <c r="AQ854" s="35">
        <v>0</v>
      </c>
      <c r="AR854" s="35">
        <v>0</v>
      </c>
      <c r="AS854" s="35">
        <v>0</v>
      </c>
      <c r="AT854" s="35">
        <v>0</v>
      </c>
      <c r="AU854" s="183"/>
      <c r="AV854" s="183"/>
      <c r="AW854" s="183"/>
      <c r="AX854" s="183"/>
      <c r="AY854" s="183"/>
      <c r="AZ854" s="183"/>
      <c r="BA854" s="183"/>
      <c r="BB854" s="183"/>
      <c r="BC854" s="183"/>
      <c r="BD854" s="183"/>
      <c r="BE854" s="183"/>
      <c r="BF854" s="183"/>
      <c r="BG854" s="183"/>
      <c r="BH854" s="183"/>
      <c r="BI854" s="183"/>
      <c r="BJ854" s="183"/>
      <c r="BK854" s="183"/>
      <c r="BL854" s="183"/>
      <c r="BM854" s="183"/>
      <c r="BN854" s="183"/>
      <c r="BO854" s="183"/>
      <c r="BR854" s="11"/>
      <c r="BV854" s="11"/>
    </row>
    <row r="855" spans="1:74" ht="15.75">
      <c r="A855" s="187" t="s">
        <v>685</v>
      </c>
      <c r="B855" s="187" t="s">
        <v>1372</v>
      </c>
      <c r="C855" s="196">
        <v>4</v>
      </c>
      <c r="D855" s="189">
        <v>3</v>
      </c>
      <c r="E855" s="82">
        <v>0</v>
      </c>
      <c r="F855" s="82">
        <v>0</v>
      </c>
      <c r="G855" s="82">
        <v>0</v>
      </c>
      <c r="H855" s="82">
        <v>3</v>
      </c>
      <c r="I855" s="82">
        <v>0</v>
      </c>
      <c r="J855" s="189">
        <f t="shared" si="121"/>
        <v>3</v>
      </c>
      <c r="K855" s="186"/>
      <c r="L855" s="186"/>
      <c r="M855" s="183"/>
      <c r="N855" s="183"/>
      <c r="O855" s="183"/>
      <c r="P855" s="183"/>
      <c r="Q855" s="183"/>
      <c r="R855" s="183"/>
      <c r="S855" s="187" t="s">
        <v>6526</v>
      </c>
      <c r="T855" s="187">
        <v>0</v>
      </c>
      <c r="U855" s="187">
        <v>1</v>
      </c>
      <c r="V855" s="187">
        <v>0</v>
      </c>
      <c r="W855" s="187">
        <v>0</v>
      </c>
      <c r="X855" s="187">
        <v>0</v>
      </c>
      <c r="Y855" s="187">
        <f>SUM(T855:X855)</f>
        <v>1</v>
      </c>
      <c r="Z855" s="195"/>
      <c r="AA855" s="183"/>
      <c r="AB855" s="183"/>
      <c r="AC855" s="183"/>
      <c r="AD855" s="183"/>
      <c r="AE855" s="183"/>
      <c r="AF855" s="183"/>
      <c r="AG855" s="183"/>
      <c r="AH855" s="183"/>
      <c r="AI855" s="183"/>
      <c r="AJ855" s="183"/>
      <c r="AK855" s="183"/>
      <c r="AL855" s="186" t="s">
        <v>6493</v>
      </c>
      <c r="AM855" s="35">
        <v>0</v>
      </c>
      <c r="AN855" s="35">
        <v>0</v>
      </c>
      <c r="AO855" s="35">
        <v>0</v>
      </c>
      <c r="AP855" s="35">
        <v>0</v>
      </c>
      <c r="AQ855" s="35">
        <v>0</v>
      </c>
      <c r="AR855" s="35">
        <v>0</v>
      </c>
      <c r="AS855" s="35">
        <v>0</v>
      </c>
      <c r="AT855" s="35">
        <v>0</v>
      </c>
      <c r="AU855" s="183"/>
      <c r="AV855" s="183"/>
      <c r="AW855" s="183"/>
      <c r="AX855" s="183"/>
      <c r="AY855" s="183"/>
      <c r="AZ855" s="183"/>
      <c r="BA855" s="183"/>
      <c r="BB855" s="183"/>
      <c r="BC855" s="183"/>
      <c r="BD855" s="183"/>
      <c r="BE855" s="183"/>
      <c r="BF855" s="183"/>
      <c r="BG855" s="183"/>
      <c r="BH855" s="183"/>
      <c r="BI855" s="183"/>
      <c r="BJ855" s="183"/>
      <c r="BK855" s="183"/>
      <c r="BL855" s="183"/>
      <c r="BM855" s="183"/>
      <c r="BN855" s="183"/>
      <c r="BO855" s="183"/>
      <c r="BR855" s="11"/>
      <c r="BV855" s="11"/>
    </row>
    <row r="856" spans="1:74" ht="15.75">
      <c r="A856" s="187" t="s">
        <v>685</v>
      </c>
      <c r="B856" s="187" t="s">
        <v>1099</v>
      </c>
      <c r="C856" s="196">
        <v>0</v>
      </c>
      <c r="D856" s="189">
        <v>0</v>
      </c>
      <c r="E856" s="82">
        <v>0</v>
      </c>
      <c r="F856" s="82">
        <v>0</v>
      </c>
      <c r="G856" s="82">
        <v>0</v>
      </c>
      <c r="H856" s="82">
        <v>0</v>
      </c>
      <c r="I856" s="82">
        <v>0</v>
      </c>
      <c r="J856" s="189">
        <f t="shared" si="121"/>
        <v>0</v>
      </c>
      <c r="K856" s="186"/>
      <c r="L856" s="186"/>
      <c r="M856" s="183"/>
      <c r="N856" s="183"/>
      <c r="O856" s="183"/>
      <c r="P856" s="183"/>
      <c r="Q856" s="183"/>
      <c r="R856" s="183"/>
      <c r="S856" s="187" t="s">
        <v>6457</v>
      </c>
      <c r="T856" s="197">
        <f>E849</f>
        <v>5</v>
      </c>
      <c r="U856" s="197">
        <f>F849</f>
        <v>3</v>
      </c>
      <c r="V856" s="197">
        <f>G849</f>
        <v>0</v>
      </c>
      <c r="W856" s="197">
        <f>H849</f>
        <v>1</v>
      </c>
      <c r="X856" s="197">
        <f>I849</f>
        <v>0</v>
      </c>
      <c r="Y856" s="187">
        <f>SUM(T856:X856)</f>
        <v>9</v>
      </c>
      <c r="Z856" s="195"/>
      <c r="AA856" s="183"/>
      <c r="AB856" s="183"/>
      <c r="AC856" s="183"/>
      <c r="AD856" s="183"/>
      <c r="AE856" s="183"/>
      <c r="AF856" s="183"/>
      <c r="AG856" s="183"/>
      <c r="AH856" s="183"/>
      <c r="AI856" s="183"/>
      <c r="AJ856" s="183"/>
      <c r="AK856" s="183"/>
      <c r="AL856" s="186" t="s">
        <v>6569</v>
      </c>
      <c r="AM856" s="35">
        <v>0</v>
      </c>
      <c r="AN856" s="35">
        <v>0</v>
      </c>
      <c r="AO856" s="35">
        <v>0</v>
      </c>
      <c r="AP856" s="35">
        <v>0</v>
      </c>
      <c r="AQ856" s="35">
        <v>0</v>
      </c>
      <c r="AR856" s="35">
        <v>415</v>
      </c>
      <c r="AS856" s="35">
        <v>435</v>
      </c>
      <c r="AT856" s="202">
        <v>345</v>
      </c>
      <c r="AU856" s="183"/>
      <c r="AV856" s="183"/>
      <c r="AW856" s="183"/>
      <c r="AX856" s="183"/>
      <c r="AY856" s="183"/>
      <c r="AZ856" s="183"/>
      <c r="BA856" s="183"/>
      <c r="BB856" s="183"/>
      <c r="BC856" s="183"/>
      <c r="BD856" s="183"/>
      <c r="BE856" s="183"/>
      <c r="BF856" s="183"/>
      <c r="BG856" s="183"/>
      <c r="BH856" s="183"/>
      <c r="BI856" s="183"/>
      <c r="BJ856" s="183"/>
      <c r="BK856" s="183"/>
      <c r="BL856" s="183"/>
      <c r="BM856" s="183"/>
      <c r="BN856" s="183"/>
      <c r="BO856" s="183"/>
      <c r="BR856" s="11"/>
      <c r="BV856" s="11"/>
    </row>
    <row r="857" spans="1:74" ht="15.75">
      <c r="A857" s="187" t="s">
        <v>685</v>
      </c>
      <c r="B857" s="187" t="s">
        <v>4312</v>
      </c>
      <c r="C857" s="196">
        <v>0</v>
      </c>
      <c r="D857" s="189">
        <v>0</v>
      </c>
      <c r="E857" s="82">
        <v>0</v>
      </c>
      <c r="F857" s="82">
        <v>0</v>
      </c>
      <c r="G857" s="82">
        <v>0</v>
      </c>
      <c r="H857" s="82">
        <v>0</v>
      </c>
      <c r="I857" s="82">
        <v>0</v>
      </c>
      <c r="J857" s="189">
        <f t="shared" si="121"/>
        <v>0</v>
      </c>
      <c r="K857" s="186"/>
      <c r="L857" s="186"/>
      <c r="M857" s="183"/>
      <c r="N857" s="183"/>
      <c r="O857" s="183"/>
      <c r="P857" s="183"/>
      <c r="Q857" s="183"/>
      <c r="R857" s="183"/>
      <c r="S857" s="187" t="s">
        <v>6460</v>
      </c>
      <c r="T857" s="187">
        <f>E854</f>
        <v>6</v>
      </c>
      <c r="U857" s="187">
        <f>F854</f>
        <v>24</v>
      </c>
      <c r="V857" s="187">
        <f>G854</f>
        <v>5</v>
      </c>
      <c r="W857" s="187">
        <f>H854</f>
        <v>51</v>
      </c>
      <c r="X857" s="187">
        <f>I854</f>
        <v>0</v>
      </c>
      <c r="Y857" s="187">
        <f>SUM(T857:X857)</f>
        <v>86</v>
      </c>
      <c r="Z857" s="195"/>
      <c r="AA857" s="183"/>
      <c r="AB857" s="183"/>
      <c r="AC857" s="183"/>
      <c r="AD857" s="183"/>
      <c r="AE857" s="183"/>
      <c r="AF857" s="183"/>
      <c r="AG857" s="183"/>
      <c r="AH857" s="183"/>
      <c r="AI857" s="183"/>
      <c r="AJ857" s="183"/>
      <c r="AK857" s="183"/>
      <c r="AL857" s="186"/>
      <c r="AM857" s="186"/>
      <c r="AN857" s="186"/>
      <c r="AO857" s="186"/>
      <c r="AP857" s="186"/>
      <c r="AQ857" s="186"/>
      <c r="AR857" s="186"/>
      <c r="AS857" s="186"/>
      <c r="AT857" s="186"/>
      <c r="AU857" s="183"/>
      <c r="AV857" s="183"/>
      <c r="AW857" s="183"/>
      <c r="AX857" s="183"/>
      <c r="AY857" s="183"/>
      <c r="AZ857" s="183"/>
      <c r="BA857" s="183"/>
      <c r="BB857" s="183"/>
      <c r="BC857" s="183"/>
      <c r="BD857" s="183"/>
      <c r="BE857" s="183"/>
      <c r="BF857" s="183"/>
      <c r="BG857" s="183"/>
      <c r="BH857" s="183"/>
      <c r="BI857" s="183"/>
      <c r="BJ857" s="183"/>
      <c r="BK857" s="183"/>
      <c r="BL857" s="183"/>
      <c r="BM857" s="183"/>
      <c r="BN857" s="183"/>
      <c r="BO857" s="183"/>
      <c r="BR857" s="11"/>
      <c r="BV857" s="11"/>
    </row>
    <row r="858" spans="1:74" ht="15.75">
      <c r="A858" s="187" t="s">
        <v>685</v>
      </c>
      <c r="B858" s="187" t="s">
        <v>1117</v>
      </c>
      <c r="C858" s="196">
        <v>435</v>
      </c>
      <c r="D858" s="189">
        <v>434</v>
      </c>
      <c r="E858" s="82">
        <v>4</v>
      </c>
      <c r="F858" s="82">
        <v>25</v>
      </c>
      <c r="G858" s="82">
        <v>17</v>
      </c>
      <c r="H858" s="82">
        <v>43</v>
      </c>
      <c r="I858" s="82">
        <v>345</v>
      </c>
      <c r="J858" s="189">
        <f t="shared" si="121"/>
        <v>434</v>
      </c>
      <c r="K858" s="186"/>
      <c r="L858" s="190"/>
      <c r="M858" s="183"/>
      <c r="N858" s="183"/>
      <c r="O858" s="183"/>
      <c r="P858" s="183"/>
      <c r="Q858" s="183"/>
      <c r="R858" s="183"/>
      <c r="S858" s="187" t="s">
        <v>6461</v>
      </c>
      <c r="T858" s="197">
        <f>E859</f>
        <v>5</v>
      </c>
      <c r="U858" s="197">
        <f>F859</f>
        <v>27</v>
      </c>
      <c r="V858" s="197">
        <f>G859</f>
        <v>8</v>
      </c>
      <c r="W858" s="197">
        <f>H859</f>
        <v>56</v>
      </c>
      <c r="X858" s="197">
        <f>I859</f>
        <v>0</v>
      </c>
      <c r="Y858" s="187">
        <f>SUM(T858:X858)</f>
        <v>96</v>
      </c>
      <c r="Z858" s="195"/>
      <c r="AA858" s="183"/>
      <c r="AB858" s="183"/>
      <c r="AC858" s="183"/>
      <c r="AD858" s="183"/>
      <c r="AE858" s="183"/>
      <c r="AF858" s="183"/>
      <c r="AG858" s="183"/>
      <c r="AH858" s="183"/>
      <c r="AI858" s="183"/>
      <c r="AJ858" s="183"/>
      <c r="AK858" s="183"/>
      <c r="AL858" s="186" t="s">
        <v>5</v>
      </c>
      <c r="AM858" s="186" t="s">
        <v>6504</v>
      </c>
      <c r="AN858" s="186" t="s">
        <v>6463</v>
      </c>
      <c r="AO858" s="186" t="s">
        <v>6464</v>
      </c>
      <c r="AP858" s="186" t="s">
        <v>6465</v>
      </c>
      <c r="AQ858" s="186" t="s">
        <v>6466</v>
      </c>
      <c r="AR858" s="186" t="s">
        <v>6467</v>
      </c>
      <c r="AS858" s="186" t="s">
        <v>6468</v>
      </c>
      <c r="AT858" s="186" t="s">
        <v>6469</v>
      </c>
      <c r="AU858" s="183"/>
      <c r="AV858" s="183"/>
      <c r="AW858" s="183"/>
      <c r="AX858" s="183"/>
      <c r="AY858" s="183"/>
      <c r="AZ858" s="183"/>
      <c r="BA858" s="183"/>
      <c r="BB858" s="183"/>
      <c r="BC858" s="183"/>
      <c r="BD858" s="183"/>
      <c r="BE858" s="183"/>
      <c r="BF858" s="183"/>
      <c r="BG858" s="183"/>
      <c r="BH858" s="183"/>
      <c r="BI858" s="183"/>
      <c r="BJ858" s="183"/>
      <c r="BK858" s="183"/>
      <c r="BL858" s="183"/>
      <c r="BM858" s="183"/>
      <c r="BN858" s="183"/>
      <c r="BO858" s="183"/>
      <c r="BR858" s="11"/>
      <c r="BV858" s="11"/>
    </row>
    <row r="859" spans="1:74" ht="15.75">
      <c r="A859" s="191" t="s">
        <v>720</v>
      </c>
      <c r="B859" s="191" t="s">
        <v>1105</v>
      </c>
      <c r="C859" s="180">
        <v>99</v>
      </c>
      <c r="D859" s="193">
        <v>96</v>
      </c>
      <c r="E859" s="52">
        <v>5</v>
      </c>
      <c r="F859" s="52">
        <v>27</v>
      </c>
      <c r="G859" s="52">
        <v>8</v>
      </c>
      <c r="H859" s="52">
        <v>56</v>
      </c>
      <c r="I859" s="52">
        <v>0</v>
      </c>
      <c r="J859" s="193">
        <f t="shared" si="121"/>
        <v>96</v>
      </c>
      <c r="K859" s="194"/>
      <c r="L859" s="194"/>
      <c r="M859" s="183"/>
      <c r="N859" s="183"/>
      <c r="O859" s="183"/>
      <c r="P859" s="183"/>
      <c r="Q859" s="183"/>
      <c r="R859" s="183"/>
      <c r="S859" s="186"/>
      <c r="T859" s="186">
        <f t="shared" ref="T859:Y859" si="123">SUM(T855:T858)</f>
        <v>16</v>
      </c>
      <c r="U859" s="186">
        <f t="shared" si="123"/>
        <v>55</v>
      </c>
      <c r="V859" s="186">
        <f t="shared" si="123"/>
        <v>13</v>
      </c>
      <c r="W859" s="186">
        <f t="shared" si="123"/>
        <v>108</v>
      </c>
      <c r="X859" s="186">
        <f t="shared" si="123"/>
        <v>0</v>
      </c>
      <c r="Y859" s="186">
        <f t="shared" si="123"/>
        <v>192</v>
      </c>
      <c r="Z859" s="195"/>
      <c r="AA859" s="183"/>
      <c r="AB859" s="183"/>
      <c r="AC859" s="183"/>
      <c r="AD859" s="183"/>
      <c r="AE859" s="183"/>
      <c r="AF859" s="183"/>
      <c r="AG859" s="183"/>
      <c r="AH859" s="183"/>
      <c r="AI859" s="183"/>
      <c r="AJ859" s="183"/>
      <c r="AK859" s="183"/>
      <c r="AL859" s="186" t="s">
        <v>6497</v>
      </c>
      <c r="AM859" s="35">
        <v>3</v>
      </c>
      <c r="AN859" s="35">
        <v>0</v>
      </c>
      <c r="AO859" s="35">
        <v>1</v>
      </c>
      <c r="AP859" s="35">
        <v>1</v>
      </c>
      <c r="AQ859" s="35">
        <v>1</v>
      </c>
      <c r="AR859" s="35">
        <v>0</v>
      </c>
      <c r="AS859" s="35">
        <v>0</v>
      </c>
      <c r="AT859" s="35">
        <v>0</v>
      </c>
      <c r="AU859" s="183"/>
      <c r="AV859" s="183"/>
      <c r="AW859" s="183"/>
      <c r="AX859" s="183"/>
      <c r="AY859" s="183"/>
      <c r="AZ859" s="183"/>
      <c r="BA859" s="183"/>
      <c r="BB859" s="183"/>
      <c r="BC859" s="183"/>
      <c r="BD859" s="183"/>
      <c r="BE859" s="183"/>
      <c r="BF859" s="183"/>
      <c r="BG859" s="183"/>
      <c r="BH859" s="183"/>
      <c r="BI859" s="183"/>
      <c r="BJ859" s="183"/>
      <c r="BK859" s="183"/>
      <c r="BL859" s="183"/>
      <c r="BM859" s="183"/>
      <c r="BN859" s="183"/>
      <c r="BO859" s="183"/>
      <c r="BR859" s="11"/>
      <c r="BV859" s="11"/>
    </row>
    <row r="860" spans="1:74" ht="15.75">
      <c r="A860" s="191" t="s">
        <v>720</v>
      </c>
      <c r="B860" s="191" t="s">
        <v>1372</v>
      </c>
      <c r="C860" s="180">
        <v>173</v>
      </c>
      <c r="D860" s="193">
        <v>129</v>
      </c>
      <c r="E860" s="52">
        <v>12</v>
      </c>
      <c r="F860" s="52">
        <v>44</v>
      </c>
      <c r="G860" s="52">
        <v>30</v>
      </c>
      <c r="H860" s="52">
        <v>43</v>
      </c>
      <c r="I860" s="52"/>
      <c r="J860" s="193">
        <f t="shared" si="121"/>
        <v>129</v>
      </c>
      <c r="K860" s="194"/>
      <c r="L860" s="194"/>
      <c r="M860" s="183"/>
      <c r="N860" s="183"/>
      <c r="O860" s="183"/>
      <c r="P860" s="183"/>
      <c r="Q860" s="183"/>
      <c r="R860" s="183"/>
      <c r="S860" s="187" t="s">
        <v>6507</v>
      </c>
      <c r="T860" s="187" t="s">
        <v>197</v>
      </c>
      <c r="U860" s="187" t="s">
        <v>209</v>
      </c>
      <c r="V860" s="187" t="s">
        <v>186</v>
      </c>
      <c r="W860" s="187" t="s">
        <v>84</v>
      </c>
      <c r="X860" s="187" t="s">
        <v>240</v>
      </c>
      <c r="Y860" s="187" t="s">
        <v>6508</v>
      </c>
      <c r="Z860" s="198"/>
      <c r="AA860" s="183"/>
      <c r="AB860" s="183"/>
      <c r="AC860" s="183"/>
      <c r="AD860" s="183"/>
      <c r="AE860" s="183"/>
      <c r="AF860" s="183"/>
      <c r="AG860" s="183"/>
      <c r="AH860" s="183"/>
      <c r="AI860" s="183"/>
      <c r="AJ860" s="183"/>
      <c r="AK860" s="183"/>
      <c r="AL860" s="186" t="s">
        <v>6498</v>
      </c>
      <c r="AM860" s="35">
        <v>3</v>
      </c>
      <c r="AN860" s="35">
        <v>3</v>
      </c>
      <c r="AO860" s="35">
        <v>1</v>
      </c>
      <c r="AP860" s="35">
        <v>1</v>
      </c>
      <c r="AQ860" s="35">
        <v>1</v>
      </c>
      <c r="AR860" s="35">
        <v>0</v>
      </c>
      <c r="AS860" s="35">
        <v>0</v>
      </c>
      <c r="AT860" s="35">
        <v>0</v>
      </c>
      <c r="AU860" s="183"/>
      <c r="AV860" s="183"/>
      <c r="AW860" s="183"/>
      <c r="AX860" s="183"/>
      <c r="AY860" s="183"/>
      <c r="AZ860" s="183"/>
      <c r="BA860" s="183"/>
      <c r="BB860" s="183"/>
      <c r="BC860" s="183"/>
      <c r="BD860" s="183"/>
      <c r="BE860" s="183"/>
      <c r="BF860" s="183"/>
      <c r="BG860" s="183"/>
      <c r="BH860" s="183"/>
      <c r="BI860" s="183"/>
      <c r="BJ860" s="183"/>
      <c r="BK860" s="183"/>
      <c r="BL860" s="183"/>
      <c r="BM860" s="183"/>
      <c r="BN860" s="183"/>
      <c r="BO860" s="183"/>
      <c r="BR860" s="11"/>
      <c r="BV860" s="11"/>
    </row>
    <row r="861" spans="1:74" ht="15.75">
      <c r="A861" s="191" t="s">
        <v>720</v>
      </c>
      <c r="B861" s="191" t="s">
        <v>1099</v>
      </c>
      <c r="C861" s="180">
        <v>7</v>
      </c>
      <c r="D861" s="193">
        <v>6</v>
      </c>
      <c r="E861" s="52">
        <v>0</v>
      </c>
      <c r="F861" s="52">
        <v>3</v>
      </c>
      <c r="G861" s="52">
        <v>3</v>
      </c>
      <c r="H861" s="52">
        <v>0</v>
      </c>
      <c r="I861" s="52">
        <v>0</v>
      </c>
      <c r="J861" s="193">
        <f t="shared" si="121"/>
        <v>6</v>
      </c>
      <c r="K861" s="194"/>
      <c r="L861" s="194"/>
      <c r="M861" s="183"/>
      <c r="N861" s="183"/>
      <c r="O861" s="183"/>
      <c r="P861" s="183"/>
      <c r="Q861" s="183"/>
      <c r="R861" s="183"/>
      <c r="S861" s="187" t="s">
        <v>6526</v>
      </c>
      <c r="T861" s="197">
        <f t="shared" ref="T861:X864" si="124" xml:space="preserve"> T849-T855</f>
        <v>5</v>
      </c>
      <c r="U861" s="197">
        <f t="shared" si="124"/>
        <v>2</v>
      </c>
      <c r="V861" s="197">
        <f t="shared" si="124"/>
        <v>0</v>
      </c>
      <c r="W861" s="197">
        <f t="shared" si="124"/>
        <v>1</v>
      </c>
      <c r="X861" s="197">
        <f t="shared" si="124"/>
        <v>0</v>
      </c>
      <c r="Y861" s="197">
        <f>SUM(T861:W861)</f>
        <v>8</v>
      </c>
      <c r="Z861" s="195">
        <f>SUM(T861:X861)</f>
        <v>8</v>
      </c>
      <c r="AA861" s="183"/>
      <c r="AB861" s="183"/>
      <c r="AC861" s="183"/>
      <c r="AD861" s="183"/>
      <c r="AE861" s="183"/>
      <c r="AF861" s="183"/>
      <c r="AG861" s="183"/>
      <c r="AH861" s="183"/>
      <c r="AI861" s="183"/>
      <c r="AJ861" s="183"/>
      <c r="AK861" s="183"/>
      <c r="AL861" s="186" t="s">
        <v>6499</v>
      </c>
      <c r="AM861" s="35">
        <v>10</v>
      </c>
      <c r="AN861" s="35">
        <v>3</v>
      </c>
      <c r="AO861" s="35">
        <v>5</v>
      </c>
      <c r="AP861" s="35">
        <v>3</v>
      </c>
      <c r="AQ861" s="35">
        <v>2</v>
      </c>
      <c r="AR861" s="35">
        <v>0</v>
      </c>
      <c r="AS861" s="35">
        <v>0</v>
      </c>
      <c r="AT861" s="35">
        <v>0</v>
      </c>
      <c r="AU861" s="183"/>
      <c r="AV861" s="183"/>
      <c r="AW861" s="183"/>
      <c r="AX861" s="183"/>
      <c r="AY861" s="183"/>
      <c r="AZ861" s="183"/>
      <c r="BA861" s="183"/>
      <c r="BB861" s="183"/>
      <c r="BC861" s="183"/>
      <c r="BD861" s="183"/>
      <c r="BE861" s="183"/>
      <c r="BF861" s="183"/>
      <c r="BG861" s="183"/>
      <c r="BH861" s="183"/>
      <c r="BI861" s="183"/>
      <c r="BJ861" s="183"/>
      <c r="BK861" s="183"/>
      <c r="BL861" s="183"/>
      <c r="BM861" s="183"/>
      <c r="BN861" s="183"/>
      <c r="BO861" s="183"/>
      <c r="BR861" s="11"/>
      <c r="BV861" s="11"/>
    </row>
    <row r="862" spans="1:74" ht="15.75">
      <c r="A862" s="191" t="s">
        <v>720</v>
      </c>
      <c r="B862" s="191" t="s">
        <v>4312</v>
      </c>
      <c r="C862" s="180">
        <v>1</v>
      </c>
      <c r="D862" s="193">
        <v>1</v>
      </c>
      <c r="E862" s="52">
        <v>0</v>
      </c>
      <c r="F862" s="52">
        <v>0</v>
      </c>
      <c r="G862" s="52">
        <v>0</v>
      </c>
      <c r="H862" s="52">
        <v>1</v>
      </c>
      <c r="I862" s="52">
        <v>0</v>
      </c>
      <c r="J862" s="193">
        <f t="shared" si="121"/>
        <v>1</v>
      </c>
      <c r="K862" s="194"/>
      <c r="L862" s="194"/>
      <c r="M862" s="183"/>
      <c r="N862" s="183"/>
      <c r="O862" s="183"/>
      <c r="P862" s="183"/>
      <c r="Q862" s="183"/>
      <c r="R862" s="183"/>
      <c r="S862" s="187" t="s">
        <v>6457</v>
      </c>
      <c r="T862" s="197">
        <f t="shared" si="124"/>
        <v>1</v>
      </c>
      <c r="U862" s="197">
        <f t="shared" si="124"/>
        <v>21</v>
      </c>
      <c r="V862" s="197">
        <f t="shared" si="124"/>
        <v>6</v>
      </c>
      <c r="W862" s="197">
        <f t="shared" si="124"/>
        <v>54</v>
      </c>
      <c r="X862" s="197">
        <f t="shared" si="124"/>
        <v>166</v>
      </c>
      <c r="Y862" s="197">
        <f>SUM(T862:W862)</f>
        <v>82</v>
      </c>
      <c r="Z862" s="195">
        <f>SUM(T862:X862)</f>
        <v>248</v>
      </c>
      <c r="AA862" s="183"/>
      <c r="AB862" s="183"/>
      <c r="AC862" s="183"/>
      <c r="AD862" s="183"/>
      <c r="AE862" s="183"/>
      <c r="AF862" s="183"/>
      <c r="AG862" s="183"/>
      <c r="AH862" s="183"/>
      <c r="AI862" s="183"/>
      <c r="AJ862" s="183"/>
      <c r="AK862" s="183"/>
      <c r="AL862" s="186" t="s">
        <v>6500</v>
      </c>
      <c r="AM862" s="35">
        <v>51</v>
      </c>
      <c r="AN862" s="35">
        <v>46</v>
      </c>
      <c r="AO862" s="35">
        <v>37</v>
      </c>
      <c r="AP862" s="35">
        <v>28</v>
      </c>
      <c r="AQ862" s="35">
        <v>23</v>
      </c>
      <c r="AR862" s="35">
        <v>12</v>
      </c>
      <c r="AS862" s="35">
        <v>18</v>
      </c>
      <c r="AT862" s="35">
        <v>8</v>
      </c>
      <c r="AU862" s="183"/>
      <c r="AV862" s="183"/>
      <c r="AW862" s="183"/>
      <c r="AX862" s="183"/>
      <c r="AY862" s="183"/>
      <c r="AZ862" s="183"/>
      <c r="BA862" s="183"/>
      <c r="BB862" s="183"/>
      <c r="BC862" s="183"/>
      <c r="BD862" s="183"/>
      <c r="BE862" s="183"/>
      <c r="BF862" s="183"/>
      <c r="BG862" s="183"/>
      <c r="BH862" s="183"/>
      <c r="BI862" s="183"/>
      <c r="BJ862" s="183"/>
      <c r="BK862" s="183"/>
      <c r="BL862" s="183"/>
      <c r="BM862" s="183"/>
      <c r="BN862" s="183"/>
      <c r="BO862" s="183"/>
      <c r="BR862" s="11"/>
      <c r="BV862" s="11"/>
    </row>
    <row r="863" spans="1:74" ht="15.75">
      <c r="A863" s="191" t="s">
        <v>720</v>
      </c>
      <c r="B863" s="191" t="s">
        <v>1117</v>
      </c>
      <c r="C863" s="180">
        <v>50</v>
      </c>
      <c r="D863" s="193">
        <v>41</v>
      </c>
      <c r="E863" s="52">
        <v>4</v>
      </c>
      <c r="F863" s="52">
        <v>27</v>
      </c>
      <c r="G863" s="52">
        <v>7</v>
      </c>
      <c r="H863" s="52">
        <v>3</v>
      </c>
      <c r="I863" s="52">
        <v>0</v>
      </c>
      <c r="J863" s="193">
        <f t="shared" si="121"/>
        <v>41</v>
      </c>
      <c r="K863" s="194"/>
      <c r="L863" s="194"/>
      <c r="M863" s="183"/>
      <c r="N863" s="183"/>
      <c r="O863" s="183"/>
      <c r="P863" s="183"/>
      <c r="Q863" s="183"/>
      <c r="R863" s="183"/>
      <c r="S863" s="187" t="s">
        <v>6460</v>
      </c>
      <c r="T863" s="197">
        <f t="shared" si="124"/>
        <v>4</v>
      </c>
      <c r="U863" s="197">
        <f t="shared" si="124"/>
        <v>25</v>
      </c>
      <c r="V863" s="197">
        <f t="shared" si="124"/>
        <v>17</v>
      </c>
      <c r="W863" s="197">
        <f t="shared" si="124"/>
        <v>46</v>
      </c>
      <c r="X863" s="197">
        <f t="shared" si="124"/>
        <v>345</v>
      </c>
      <c r="Y863" s="197">
        <f>SUM(T863:W863)</f>
        <v>92</v>
      </c>
      <c r="Z863" s="195">
        <f>SUM(T863:X863)</f>
        <v>437</v>
      </c>
      <c r="AA863" s="183"/>
      <c r="AB863" s="183"/>
      <c r="AC863" s="183"/>
      <c r="AD863" s="183"/>
      <c r="AE863" s="183"/>
      <c r="AF863" s="183"/>
      <c r="AG863" s="183"/>
      <c r="AH863" s="183"/>
      <c r="AI863" s="183"/>
      <c r="AJ863" s="183"/>
      <c r="AK863" s="183"/>
      <c r="AL863" s="186" t="s">
        <v>6501</v>
      </c>
      <c r="AM863" s="35">
        <v>713</v>
      </c>
      <c r="AN863" s="35">
        <v>352</v>
      </c>
      <c r="AO863" s="35">
        <v>266</v>
      </c>
      <c r="AP863" s="35">
        <v>249</v>
      </c>
      <c r="AQ863" s="35">
        <v>156</v>
      </c>
      <c r="AR863" s="35">
        <v>84</v>
      </c>
      <c r="AS863" s="35">
        <v>62</v>
      </c>
      <c r="AT863" s="35">
        <v>82</v>
      </c>
      <c r="AU863" s="183"/>
      <c r="AV863" s="183"/>
      <c r="AW863" s="183"/>
      <c r="AX863" s="183"/>
      <c r="AY863" s="183"/>
      <c r="AZ863" s="183"/>
      <c r="BA863" s="183"/>
      <c r="BB863" s="183"/>
      <c r="BC863" s="183"/>
      <c r="BD863" s="183"/>
      <c r="BE863" s="183"/>
      <c r="BF863" s="183"/>
      <c r="BG863" s="183"/>
      <c r="BH863" s="183"/>
      <c r="BI863" s="183"/>
      <c r="BJ863" s="183"/>
      <c r="BK863" s="183"/>
      <c r="BL863" s="183"/>
      <c r="BM863" s="183"/>
      <c r="BN863" s="183"/>
      <c r="BO863" s="183"/>
      <c r="BR863" s="11"/>
      <c r="BV863" s="11"/>
    </row>
    <row r="864" spans="1:74" ht="15.75">
      <c r="A864" s="187" t="s">
        <v>6506</v>
      </c>
      <c r="B864" s="187"/>
      <c r="C864" s="199">
        <f t="shared" ref="C864:J864" si="125" xml:space="preserve"> SUM(C848:C863)</f>
        <v>1126</v>
      </c>
      <c r="D864" s="187">
        <f t="shared" si="125"/>
        <v>1062</v>
      </c>
      <c r="E864" s="199">
        <f t="shared" si="125"/>
        <v>42</v>
      </c>
      <c r="F864" s="199">
        <f t="shared" si="125"/>
        <v>177</v>
      </c>
      <c r="G864" s="199">
        <f t="shared" si="125"/>
        <v>76</v>
      </c>
      <c r="H864" s="199">
        <f t="shared" si="125"/>
        <v>256</v>
      </c>
      <c r="I864" s="199">
        <f t="shared" si="125"/>
        <v>511</v>
      </c>
      <c r="J864" s="187">
        <f t="shared" si="125"/>
        <v>1062</v>
      </c>
      <c r="K864" s="186"/>
      <c r="L864" s="186"/>
      <c r="M864" s="183"/>
      <c r="N864" s="183"/>
      <c r="O864" s="183"/>
      <c r="P864" s="183"/>
      <c r="Q864" s="183"/>
      <c r="R864" s="183"/>
      <c r="S864" s="187" t="s">
        <v>6461</v>
      </c>
      <c r="T864" s="197">
        <f t="shared" si="124"/>
        <v>16</v>
      </c>
      <c r="U864" s="197">
        <f t="shared" si="124"/>
        <v>74</v>
      </c>
      <c r="V864" s="197">
        <f t="shared" si="124"/>
        <v>40</v>
      </c>
      <c r="W864" s="197">
        <f t="shared" si="124"/>
        <v>47</v>
      </c>
      <c r="X864" s="197">
        <f t="shared" si="124"/>
        <v>0</v>
      </c>
      <c r="Y864" s="197">
        <f>SUM(T864:W864)</f>
        <v>177</v>
      </c>
      <c r="Z864" s="195">
        <f>SUM(T864:X864)</f>
        <v>177</v>
      </c>
      <c r="AA864" s="183"/>
      <c r="AB864" s="183"/>
      <c r="AC864" s="183"/>
      <c r="AD864" s="183"/>
      <c r="AE864" s="183"/>
      <c r="AF864" s="183"/>
      <c r="AG864" s="183"/>
      <c r="AH864" s="183"/>
      <c r="AI864" s="183"/>
      <c r="AJ864" s="183"/>
      <c r="AK864" s="183"/>
      <c r="AL864" s="186" t="s">
        <v>6494</v>
      </c>
      <c r="AM864" s="35">
        <v>364</v>
      </c>
      <c r="AN864" s="35">
        <v>349</v>
      </c>
      <c r="AO864" s="35">
        <v>510</v>
      </c>
      <c r="AP864" s="35">
        <v>535</v>
      </c>
      <c r="AQ864" s="35">
        <v>579</v>
      </c>
      <c r="AR864" s="35">
        <v>91</v>
      </c>
      <c r="AS864" s="35">
        <v>181</v>
      </c>
      <c r="AT864" s="35">
        <v>166</v>
      </c>
      <c r="AU864" s="183"/>
      <c r="AV864" s="183"/>
      <c r="AW864" s="183"/>
      <c r="AX864" s="183"/>
      <c r="AY864" s="183"/>
      <c r="AZ864" s="183"/>
      <c r="BA864" s="183"/>
      <c r="BB864" s="183"/>
      <c r="BC864" s="183"/>
      <c r="BD864" s="183"/>
      <c r="BE864" s="183"/>
      <c r="BF864" s="183"/>
      <c r="BG864" s="183"/>
      <c r="BH864" s="183"/>
      <c r="BI864" s="183"/>
      <c r="BJ864" s="183"/>
      <c r="BK864" s="183"/>
      <c r="BL864" s="183"/>
      <c r="BM864" s="183"/>
      <c r="BN864" s="183"/>
      <c r="BO864" s="183"/>
      <c r="BR864" s="11"/>
      <c r="BV864" s="11"/>
    </row>
    <row r="865" spans="1:74" ht="15.75">
      <c r="A865" s="183"/>
      <c r="B865" s="183"/>
      <c r="C865" s="183"/>
      <c r="D865" s="183"/>
      <c r="E865" s="183"/>
      <c r="F865" s="183"/>
      <c r="G865" s="183"/>
      <c r="H865" s="183"/>
      <c r="I865" s="183"/>
      <c r="J865" s="183"/>
      <c r="K865" s="183"/>
      <c r="L865" s="183"/>
      <c r="M865" s="183"/>
      <c r="N865" s="183"/>
      <c r="O865" s="183"/>
      <c r="P865" s="183"/>
      <c r="Q865" s="183"/>
      <c r="R865" s="183"/>
      <c r="S865" s="200"/>
      <c r="T865" s="201">
        <f t="shared" ref="T865:Z865" si="126">SUM(T861:T864)</f>
        <v>26</v>
      </c>
      <c r="U865" s="201">
        <f t="shared" si="126"/>
        <v>122</v>
      </c>
      <c r="V865" s="201">
        <f t="shared" si="126"/>
        <v>63</v>
      </c>
      <c r="W865" s="201">
        <f t="shared" si="126"/>
        <v>148</v>
      </c>
      <c r="X865" s="201">
        <f t="shared" si="126"/>
        <v>511</v>
      </c>
      <c r="Y865" s="201">
        <f t="shared" si="126"/>
        <v>359</v>
      </c>
      <c r="Z865" s="201">
        <f t="shared" si="126"/>
        <v>870</v>
      </c>
      <c r="AA865" s="183"/>
      <c r="AB865" s="183"/>
      <c r="AC865" s="183"/>
      <c r="AD865" s="183"/>
      <c r="AE865" s="183"/>
      <c r="AF865" s="183"/>
      <c r="AG865" s="183"/>
      <c r="AH865" s="183"/>
      <c r="AI865" s="183"/>
      <c r="AJ865" s="183"/>
      <c r="AK865" s="183"/>
      <c r="AL865" s="186" t="s">
        <v>6502</v>
      </c>
      <c r="AM865" s="35">
        <v>1</v>
      </c>
      <c r="AN865" s="35">
        <v>28</v>
      </c>
      <c r="AO865" s="35">
        <v>72</v>
      </c>
      <c r="AP865" s="35">
        <v>273</v>
      </c>
      <c r="AQ865" s="35">
        <v>355</v>
      </c>
      <c r="AR865" s="35">
        <v>161</v>
      </c>
      <c r="AS865" s="35">
        <v>145</v>
      </c>
      <c r="AT865" s="35">
        <v>92</v>
      </c>
      <c r="AU865" s="183"/>
      <c r="AV865" s="183"/>
      <c r="AW865" s="183"/>
      <c r="AX865" s="183"/>
      <c r="AY865" s="183"/>
      <c r="AZ865" s="183"/>
      <c r="BA865" s="183"/>
      <c r="BB865" s="183"/>
      <c r="BC865" s="183"/>
      <c r="BD865" s="183"/>
      <c r="BE865" s="183"/>
      <c r="BF865" s="183"/>
      <c r="BG865" s="183"/>
      <c r="BH865" s="183"/>
      <c r="BI865" s="183"/>
      <c r="BJ865" s="183"/>
      <c r="BK865" s="183"/>
      <c r="BL865" s="183"/>
      <c r="BM865" s="183"/>
      <c r="BN865" s="183"/>
      <c r="BO865" s="183"/>
      <c r="BR865" s="11"/>
      <c r="BV865" s="11"/>
    </row>
    <row r="866" spans="1:74" ht="15.75">
      <c r="A866" s="183"/>
      <c r="B866" s="183"/>
      <c r="C866" s="183"/>
      <c r="D866" s="183"/>
      <c r="E866" s="183"/>
      <c r="F866" s="183"/>
      <c r="G866" s="183"/>
      <c r="H866" s="183"/>
      <c r="I866" s="183"/>
      <c r="J866" s="183"/>
      <c r="K866" s="183"/>
      <c r="L866" s="183"/>
      <c r="M866" s="183"/>
      <c r="N866" s="183"/>
      <c r="O866" s="183"/>
      <c r="P866" s="183"/>
      <c r="Q866" s="183"/>
      <c r="R866" s="183"/>
      <c r="S866" s="183"/>
      <c r="T866" s="183"/>
      <c r="U866" s="183"/>
      <c r="V866" s="183"/>
      <c r="W866" s="183"/>
      <c r="X866" s="183"/>
      <c r="Y866" s="183"/>
      <c r="Z866" s="183"/>
      <c r="AA866" s="183"/>
      <c r="AB866" s="183"/>
      <c r="AC866" s="183"/>
      <c r="AD866" s="183"/>
      <c r="AE866" s="183"/>
      <c r="AF866" s="183"/>
      <c r="AG866" s="183"/>
      <c r="AH866" s="183"/>
      <c r="AI866" s="183"/>
      <c r="AJ866" s="183"/>
      <c r="AK866" s="183"/>
      <c r="AL866" s="186" t="s">
        <v>6495</v>
      </c>
      <c r="AM866" s="35">
        <v>0</v>
      </c>
      <c r="AN866" s="35">
        <v>0</v>
      </c>
      <c r="AO866" s="35">
        <v>0</v>
      </c>
      <c r="AP866" s="35">
        <v>0</v>
      </c>
      <c r="AQ866" s="35">
        <v>0</v>
      </c>
      <c r="AR866" s="35">
        <v>415</v>
      </c>
      <c r="AS866" s="35">
        <v>435</v>
      </c>
      <c r="AT866" s="35">
        <v>345</v>
      </c>
      <c r="AU866" s="183"/>
      <c r="AV866" s="183"/>
      <c r="AW866" s="183"/>
      <c r="AX866" s="183"/>
      <c r="AY866" s="183"/>
      <c r="AZ866" s="183"/>
      <c r="BA866" s="183"/>
      <c r="BB866" s="183"/>
      <c r="BC866" s="183"/>
      <c r="BD866" s="183"/>
      <c r="BE866" s="183"/>
      <c r="BF866" s="183"/>
      <c r="BG866" s="183"/>
      <c r="BH866" s="183"/>
      <c r="BI866" s="183"/>
      <c r="BJ866" s="183"/>
      <c r="BK866" s="183"/>
      <c r="BL866" s="183"/>
      <c r="BM866" s="183"/>
      <c r="BN866" s="183"/>
      <c r="BO866" s="183"/>
      <c r="BR866" s="11"/>
      <c r="BV866" s="11"/>
    </row>
    <row r="867" spans="1:74" ht="15.75">
      <c r="A867" s="183"/>
      <c r="B867" s="183"/>
      <c r="C867" s="183"/>
      <c r="D867" s="183"/>
      <c r="E867" s="183"/>
      <c r="F867" s="183"/>
      <c r="G867" s="183"/>
      <c r="H867" s="183"/>
      <c r="I867" s="183"/>
      <c r="J867" s="183"/>
      <c r="K867" s="183"/>
      <c r="L867" s="183"/>
      <c r="M867" s="183"/>
      <c r="N867" s="183"/>
      <c r="O867" s="183"/>
      <c r="P867" s="183"/>
      <c r="Q867" s="183"/>
      <c r="R867" s="183"/>
      <c r="S867" s="183"/>
      <c r="T867" s="183"/>
      <c r="U867" s="183"/>
      <c r="V867" s="183"/>
      <c r="W867" s="183"/>
      <c r="X867" s="183"/>
      <c r="Y867" s="183"/>
      <c r="Z867" s="183"/>
      <c r="AA867" s="183"/>
      <c r="AB867" s="183"/>
      <c r="AC867" s="183"/>
      <c r="AD867" s="183"/>
      <c r="AE867" s="183"/>
      <c r="AF867" s="183"/>
      <c r="AG867" s="183"/>
      <c r="AH867" s="183"/>
      <c r="AI867" s="183"/>
      <c r="AJ867" s="183"/>
      <c r="AK867" s="183"/>
      <c r="AL867" s="186" t="s">
        <v>6509</v>
      </c>
      <c r="AM867" s="35">
        <v>0</v>
      </c>
      <c r="AN867" s="35">
        <v>0</v>
      </c>
      <c r="AO867" s="35">
        <v>0</v>
      </c>
      <c r="AP867" s="35">
        <v>0</v>
      </c>
      <c r="AQ867" s="35">
        <v>2</v>
      </c>
      <c r="AR867" s="35">
        <v>15</v>
      </c>
      <c r="AS867" s="35">
        <v>39</v>
      </c>
      <c r="AT867" s="35">
        <v>174</v>
      </c>
      <c r="AU867" s="183"/>
      <c r="AV867" s="183"/>
      <c r="AW867" s="183"/>
      <c r="AX867" s="183"/>
      <c r="AY867" s="183"/>
      <c r="AZ867" s="183"/>
      <c r="BA867" s="183"/>
      <c r="BB867" s="183"/>
      <c r="BC867" s="183"/>
      <c r="BD867" s="183"/>
      <c r="BE867" s="183"/>
      <c r="BF867" s="183"/>
      <c r="BG867" s="183"/>
      <c r="BH867" s="183"/>
      <c r="BI867" s="183"/>
      <c r="BJ867" s="183"/>
      <c r="BK867" s="183"/>
      <c r="BL867" s="183"/>
      <c r="BM867" s="183"/>
      <c r="BN867" s="183"/>
      <c r="BO867" s="183"/>
      <c r="BR867" s="11"/>
      <c r="BV867" s="11"/>
    </row>
    <row r="868" spans="1:74" ht="15.75">
      <c r="A868" s="183"/>
      <c r="B868" s="183"/>
      <c r="C868" s="183"/>
      <c r="D868" s="183"/>
      <c r="E868" s="183"/>
      <c r="F868" s="183"/>
      <c r="G868" s="183"/>
      <c r="H868" s="183"/>
      <c r="I868" s="183"/>
      <c r="J868" s="183"/>
      <c r="K868" s="183"/>
      <c r="L868" s="183"/>
      <c r="M868" s="183"/>
      <c r="N868" s="183"/>
      <c r="O868" s="183"/>
      <c r="P868" s="183"/>
      <c r="Q868" s="183"/>
      <c r="R868" s="183"/>
      <c r="S868" s="183"/>
      <c r="T868" s="183"/>
      <c r="U868" s="183"/>
      <c r="V868" s="183"/>
      <c r="W868" s="183"/>
      <c r="X868" s="183"/>
      <c r="Y868" s="183"/>
      <c r="Z868" s="183"/>
      <c r="AA868" s="183"/>
      <c r="AB868" s="183"/>
      <c r="AC868" s="183"/>
      <c r="AD868" s="183"/>
      <c r="AE868" s="183"/>
      <c r="AF868" s="183"/>
      <c r="AG868" s="183"/>
      <c r="AH868" s="183"/>
      <c r="AI868" s="183"/>
      <c r="AJ868" s="183"/>
      <c r="AK868" s="183"/>
      <c r="AL868" s="183"/>
      <c r="AM868" s="183"/>
      <c r="AN868" s="183"/>
      <c r="AO868" s="183"/>
      <c r="AP868" s="183"/>
      <c r="AQ868" s="183"/>
      <c r="AR868" s="183"/>
      <c r="AS868" s="183"/>
      <c r="AT868" s="183"/>
      <c r="AU868" s="183"/>
      <c r="AV868" s="183"/>
      <c r="AW868" s="183"/>
      <c r="AX868" s="183"/>
      <c r="AY868" s="183"/>
      <c r="AZ868" s="183"/>
      <c r="BA868" s="183"/>
      <c r="BB868" s="183"/>
      <c r="BC868" s="183"/>
      <c r="BD868" s="183"/>
      <c r="BE868" s="183"/>
      <c r="BF868" s="183"/>
      <c r="BG868" s="183"/>
      <c r="BH868" s="183"/>
      <c r="BI868" s="183"/>
      <c r="BJ868" s="183"/>
      <c r="BK868" s="183"/>
      <c r="BL868" s="183"/>
      <c r="BM868" s="183"/>
      <c r="BN868" s="183"/>
      <c r="BO868" s="183"/>
      <c r="BR868" s="11"/>
      <c r="BV868" s="11"/>
    </row>
    <row r="872" spans="1:74" ht="44.25" customHeight="1">
      <c r="A872" s="150" t="s">
        <v>6468</v>
      </c>
      <c r="B872" s="150" t="s">
        <v>6433</v>
      </c>
      <c r="C872" s="150" t="s">
        <v>6423</v>
      </c>
      <c r="D872" s="150" t="s">
        <v>6444</v>
      </c>
      <c r="E872" s="150" t="s">
        <v>6445</v>
      </c>
      <c r="F872" s="150" t="s">
        <v>6446</v>
      </c>
      <c r="G872" s="150" t="s">
        <v>6447</v>
      </c>
      <c r="H872" s="150" t="s">
        <v>6448</v>
      </c>
      <c r="I872" s="150" t="s">
        <v>6449</v>
      </c>
      <c r="J872" s="168" t="s">
        <v>6506</v>
      </c>
      <c r="L872" s="17" t="s">
        <v>6571</v>
      </c>
      <c r="S872" s="11" t="s">
        <v>6468</v>
      </c>
      <c r="AL872" s="17" t="s">
        <v>6453</v>
      </c>
      <c r="AM872" s="36" t="s">
        <v>6468</v>
      </c>
      <c r="AN872" s="36"/>
      <c r="AO872" s="36"/>
      <c r="AP872" s="36"/>
      <c r="BR872" s="11"/>
      <c r="BV872" s="11"/>
    </row>
    <row r="873" spans="1:74">
      <c r="A873" s="14" t="s">
        <v>309</v>
      </c>
      <c r="B873" s="14" t="s">
        <v>1117</v>
      </c>
      <c r="C873" s="82">
        <v>18</v>
      </c>
      <c r="D873" s="20">
        <v>18</v>
      </c>
      <c r="E873" s="82">
        <v>4</v>
      </c>
      <c r="F873" s="82">
        <v>10</v>
      </c>
      <c r="G873" s="82">
        <v>0</v>
      </c>
      <c r="H873" s="82">
        <v>4</v>
      </c>
      <c r="I873" s="82">
        <v>0</v>
      </c>
      <c r="J873" s="20">
        <f t="shared" ref="J873:J888" si="127">SUM(E873:I873)</f>
        <v>18</v>
      </c>
      <c r="L873" s="203">
        <v>18</v>
      </c>
      <c r="S873" s="14" t="s">
        <v>6455</v>
      </c>
      <c r="T873" s="14" t="s">
        <v>197</v>
      </c>
      <c r="U873" s="14" t="s">
        <v>209</v>
      </c>
      <c r="V873" s="14" t="s">
        <v>186</v>
      </c>
      <c r="W873" s="14" t="s">
        <v>84</v>
      </c>
      <c r="X873" s="14" t="s">
        <v>240</v>
      </c>
      <c r="Y873" s="14" t="s">
        <v>545</v>
      </c>
      <c r="AL873" s="11" t="s">
        <v>6456</v>
      </c>
      <c r="AM873" s="36"/>
      <c r="AN873" s="36"/>
      <c r="AO873" s="36"/>
      <c r="AP873" s="36"/>
      <c r="BR873" s="11"/>
      <c r="BV873" s="11"/>
    </row>
    <row r="874" spans="1:74">
      <c r="A874" s="46" t="s">
        <v>679</v>
      </c>
      <c r="B874" s="46" t="s">
        <v>1105</v>
      </c>
      <c r="C874" s="52">
        <v>17</v>
      </c>
      <c r="D874" s="177">
        <v>17</v>
      </c>
      <c r="E874" s="52">
        <v>4</v>
      </c>
      <c r="F874" s="52">
        <v>10</v>
      </c>
      <c r="G874" s="52">
        <v>0</v>
      </c>
      <c r="H874" s="52">
        <v>3</v>
      </c>
      <c r="I874" s="52">
        <v>0</v>
      </c>
      <c r="J874" s="177">
        <f t="shared" si="127"/>
        <v>17</v>
      </c>
      <c r="K874" s="64"/>
      <c r="L874" s="204"/>
      <c r="S874" s="14" t="s">
        <v>6526</v>
      </c>
      <c r="T874" s="14">
        <v>4</v>
      </c>
      <c r="U874" s="14">
        <v>10</v>
      </c>
      <c r="V874" s="14">
        <v>0</v>
      </c>
      <c r="W874" s="14">
        <v>4</v>
      </c>
      <c r="X874" s="14">
        <v>0</v>
      </c>
      <c r="Y874" s="14">
        <f>SUM(T874:X874)</f>
        <v>18</v>
      </c>
      <c r="Z874" s="173">
        <v>18</v>
      </c>
      <c r="AL874" s="11" t="s">
        <v>6458</v>
      </c>
      <c r="AM874" s="36"/>
      <c r="AN874" s="36"/>
      <c r="AO874" s="36"/>
      <c r="AP874" s="36"/>
      <c r="BR874" s="11"/>
      <c r="BV874" s="11"/>
    </row>
    <row r="875" spans="1:74">
      <c r="A875" s="46" t="s">
        <v>679</v>
      </c>
      <c r="B875" s="46" t="s">
        <v>1372</v>
      </c>
      <c r="C875" s="180">
        <v>125</v>
      </c>
      <c r="D875" s="177">
        <v>125</v>
      </c>
      <c r="E875" s="52">
        <v>0</v>
      </c>
      <c r="F875" s="52">
        <v>0</v>
      </c>
      <c r="G875" s="52">
        <v>0</v>
      </c>
      <c r="H875" s="52">
        <v>2</v>
      </c>
      <c r="I875" s="52">
        <v>123</v>
      </c>
      <c r="J875" s="177">
        <f t="shared" si="127"/>
        <v>125</v>
      </c>
      <c r="K875" s="64"/>
      <c r="L875" s="204"/>
      <c r="S875" s="14" t="s">
        <v>6457</v>
      </c>
      <c r="T875" s="14">
        <v>6</v>
      </c>
      <c r="U875" s="14">
        <v>27</v>
      </c>
      <c r="V875" s="14">
        <v>10</v>
      </c>
      <c r="W875" s="14">
        <v>36</v>
      </c>
      <c r="X875" s="14">
        <v>181</v>
      </c>
      <c r="Y875" s="14">
        <f>SUM(T875:X875)</f>
        <v>260</v>
      </c>
      <c r="Z875" s="173">
        <v>260</v>
      </c>
      <c r="AM875" s="36"/>
      <c r="AN875" s="36"/>
      <c r="AO875" s="36"/>
      <c r="AP875" s="36"/>
      <c r="BR875" s="11"/>
      <c r="BV875" s="11"/>
    </row>
    <row r="876" spans="1:74">
      <c r="A876" s="46" t="s">
        <v>679</v>
      </c>
      <c r="B876" s="46" t="s">
        <v>1099</v>
      </c>
      <c r="C876" s="180">
        <v>1</v>
      </c>
      <c r="D876" s="177">
        <v>1</v>
      </c>
      <c r="E876" s="52">
        <v>0</v>
      </c>
      <c r="F876" s="52">
        <v>1</v>
      </c>
      <c r="G876" s="52">
        <v>0</v>
      </c>
      <c r="H876" s="52">
        <v>0</v>
      </c>
      <c r="I876" s="52">
        <v>0</v>
      </c>
      <c r="J876" s="177">
        <f t="shared" si="127"/>
        <v>1</v>
      </c>
      <c r="K876" s="64"/>
      <c r="L876" s="204"/>
      <c r="S876" s="14" t="s">
        <v>6460</v>
      </c>
      <c r="T876" s="14">
        <v>12</v>
      </c>
      <c r="U876" s="14">
        <v>75</v>
      </c>
      <c r="V876" s="14">
        <v>36</v>
      </c>
      <c r="W876" s="14">
        <v>97</v>
      </c>
      <c r="X876" s="14">
        <v>435</v>
      </c>
      <c r="Y876" s="14">
        <f>SUM(T876:X876)</f>
        <v>655</v>
      </c>
      <c r="Z876" s="173">
        <v>655</v>
      </c>
      <c r="AL876" s="11" t="s">
        <v>5</v>
      </c>
      <c r="AM876" s="11" t="s">
        <v>6462</v>
      </c>
      <c r="AN876" s="11" t="s">
        <v>6463</v>
      </c>
      <c r="AO876" s="11" t="s">
        <v>6464</v>
      </c>
      <c r="AP876" s="11" t="s">
        <v>6465</v>
      </c>
      <c r="AQ876" s="11" t="s">
        <v>6466</v>
      </c>
      <c r="AR876" s="11" t="s">
        <v>6467</v>
      </c>
      <c r="AS876" s="11" t="s">
        <v>6468</v>
      </c>
      <c r="BR876" s="11"/>
      <c r="BV876" s="11"/>
    </row>
    <row r="877" spans="1:74">
      <c r="A877" s="46" t="s">
        <v>679</v>
      </c>
      <c r="B877" s="46" t="s">
        <v>4312</v>
      </c>
      <c r="C877" s="180">
        <v>1</v>
      </c>
      <c r="D877" s="177">
        <v>1</v>
      </c>
      <c r="E877" s="52">
        <v>0</v>
      </c>
      <c r="F877" s="52">
        <v>1</v>
      </c>
      <c r="G877" s="52">
        <v>0</v>
      </c>
      <c r="H877" s="52">
        <v>0</v>
      </c>
      <c r="I877" s="52">
        <v>0</v>
      </c>
      <c r="J877" s="177">
        <f t="shared" si="127"/>
        <v>1</v>
      </c>
      <c r="K877" s="64"/>
      <c r="L877" s="204"/>
      <c r="S877" s="14" t="s">
        <v>6461</v>
      </c>
      <c r="T877" s="14">
        <v>4</v>
      </c>
      <c r="U877" s="14">
        <v>45</v>
      </c>
      <c r="V877" s="14">
        <v>7</v>
      </c>
      <c r="W877" s="14">
        <v>10</v>
      </c>
      <c r="X877" s="14">
        <v>0</v>
      </c>
      <c r="Y877" s="14">
        <f>SUM(T877:X877)</f>
        <v>66</v>
      </c>
      <c r="Z877" s="173">
        <v>66</v>
      </c>
      <c r="AL877" s="11" t="s">
        <v>6490</v>
      </c>
      <c r="AM877" s="36">
        <v>0</v>
      </c>
      <c r="AN877" s="36">
        <v>0</v>
      </c>
      <c r="AO877" s="36">
        <v>0</v>
      </c>
      <c r="AP877" s="36">
        <v>0</v>
      </c>
      <c r="AQ877" s="36">
        <v>0</v>
      </c>
      <c r="AR877" s="36">
        <v>0</v>
      </c>
      <c r="AS877" s="36">
        <v>0</v>
      </c>
      <c r="BR877" s="11"/>
      <c r="BV877" s="11"/>
    </row>
    <row r="878" spans="1:74">
      <c r="A878" s="46" t="s">
        <v>679</v>
      </c>
      <c r="B878" s="46" t="s">
        <v>1117</v>
      </c>
      <c r="C878" s="180">
        <v>118</v>
      </c>
      <c r="D878" s="177">
        <v>116</v>
      </c>
      <c r="E878" s="52">
        <v>2</v>
      </c>
      <c r="F878" s="52">
        <v>15</v>
      </c>
      <c r="G878" s="52">
        <v>10</v>
      </c>
      <c r="H878" s="52">
        <v>31</v>
      </c>
      <c r="I878" s="52">
        <v>58</v>
      </c>
      <c r="J878" s="177">
        <f t="shared" si="127"/>
        <v>116</v>
      </c>
      <c r="K878" s="64"/>
      <c r="L878" s="204">
        <v>260</v>
      </c>
      <c r="T878" s="11">
        <f t="shared" ref="T878:Y878" si="128">SUM(T874:T877)</f>
        <v>26</v>
      </c>
      <c r="U878" s="11">
        <f t="shared" si="128"/>
        <v>157</v>
      </c>
      <c r="V878" s="11">
        <f t="shared" si="128"/>
        <v>53</v>
      </c>
      <c r="W878" s="11">
        <f t="shared" si="128"/>
        <v>147</v>
      </c>
      <c r="X878" s="11">
        <f t="shared" si="128"/>
        <v>616</v>
      </c>
      <c r="Y878" s="11">
        <f t="shared" si="128"/>
        <v>999</v>
      </c>
      <c r="Z878" s="173">
        <v>998</v>
      </c>
      <c r="AL878" s="11" t="s">
        <v>6491</v>
      </c>
      <c r="AM878" s="36">
        <v>0</v>
      </c>
      <c r="AN878" s="36">
        <v>0</v>
      </c>
      <c r="AO878" s="36">
        <v>0</v>
      </c>
      <c r="AP878" s="36">
        <v>0</v>
      </c>
      <c r="AQ878" s="36">
        <v>0</v>
      </c>
      <c r="AR878" s="36">
        <v>0</v>
      </c>
      <c r="AS878" s="36">
        <v>0</v>
      </c>
      <c r="BR878" s="11"/>
      <c r="BV878" s="11"/>
    </row>
    <row r="879" spans="1:74">
      <c r="A879" s="14" t="s">
        <v>685</v>
      </c>
      <c r="B879" s="14" t="s">
        <v>1105</v>
      </c>
      <c r="C879" s="196">
        <v>75</v>
      </c>
      <c r="D879" s="20">
        <v>75</v>
      </c>
      <c r="E879" s="82">
        <v>6</v>
      </c>
      <c r="F879" s="82">
        <v>25</v>
      </c>
      <c r="G879" s="82">
        <v>9</v>
      </c>
      <c r="H879" s="82">
        <v>35</v>
      </c>
      <c r="I879" s="82">
        <v>0</v>
      </c>
      <c r="J879" s="20">
        <f t="shared" si="127"/>
        <v>75</v>
      </c>
      <c r="L879" s="205"/>
      <c r="S879" s="14" t="s">
        <v>6496</v>
      </c>
      <c r="T879" s="14" t="s">
        <v>197</v>
      </c>
      <c r="U879" s="14" t="s">
        <v>209</v>
      </c>
      <c r="V879" s="14" t="s">
        <v>186</v>
      </c>
      <c r="W879" s="14" t="s">
        <v>84</v>
      </c>
      <c r="X879" s="14" t="s">
        <v>240</v>
      </c>
      <c r="Y879" s="14" t="s">
        <v>545</v>
      </c>
      <c r="AA879" s="61"/>
      <c r="AB879" s="61"/>
      <c r="AL879" s="11" t="s">
        <v>6492</v>
      </c>
      <c r="AM879" s="36">
        <v>0</v>
      </c>
      <c r="AN879" s="36">
        <v>0</v>
      </c>
      <c r="AO879" s="36">
        <v>0</v>
      </c>
      <c r="AP879" s="36">
        <v>0</v>
      </c>
      <c r="AQ879" s="36">
        <v>0</v>
      </c>
      <c r="AR879" s="36">
        <v>0</v>
      </c>
      <c r="AS879" s="36">
        <v>0</v>
      </c>
      <c r="BR879" s="11"/>
      <c r="BV879" s="11"/>
    </row>
    <row r="880" spans="1:74">
      <c r="A880" s="14" t="s">
        <v>685</v>
      </c>
      <c r="B880" s="14" t="s">
        <v>1372</v>
      </c>
      <c r="C880" s="196">
        <v>5</v>
      </c>
      <c r="D880" s="20">
        <v>5</v>
      </c>
      <c r="E880" s="82">
        <v>0</v>
      </c>
      <c r="F880" s="82">
        <v>0</v>
      </c>
      <c r="G880" s="82">
        <v>0</v>
      </c>
      <c r="H880" s="82">
        <v>4</v>
      </c>
      <c r="I880" s="82">
        <v>1</v>
      </c>
      <c r="J880" s="20">
        <f t="shared" si="127"/>
        <v>5</v>
      </c>
      <c r="L880" s="205"/>
      <c r="S880" s="14" t="s">
        <v>6526</v>
      </c>
      <c r="T880" s="14">
        <v>0</v>
      </c>
      <c r="U880" s="14">
        <v>0</v>
      </c>
      <c r="V880" s="14">
        <v>0</v>
      </c>
      <c r="W880" s="14">
        <v>0</v>
      </c>
      <c r="X880" s="14">
        <v>0</v>
      </c>
      <c r="Y880" s="14">
        <f>SUM(T880:X880)</f>
        <v>0</v>
      </c>
      <c r="Z880" s="173">
        <v>0</v>
      </c>
      <c r="AA880" s="61"/>
      <c r="AB880" s="61"/>
      <c r="AL880" s="11" t="s">
        <v>6493</v>
      </c>
      <c r="AM880" s="36">
        <v>0</v>
      </c>
      <c r="AN880" s="36">
        <v>0</v>
      </c>
      <c r="AO880" s="36">
        <v>0</v>
      </c>
      <c r="AP880" s="36">
        <v>0</v>
      </c>
      <c r="AQ880" s="36">
        <v>0</v>
      </c>
      <c r="AR880" s="36">
        <v>0</v>
      </c>
      <c r="AS880" s="36">
        <v>0</v>
      </c>
      <c r="BR880" s="11"/>
      <c r="BV880" s="11"/>
    </row>
    <row r="881" spans="1:74">
      <c r="A881" s="14" t="s">
        <v>685</v>
      </c>
      <c r="B881" s="14" t="s">
        <v>1099</v>
      </c>
      <c r="C881" s="196">
        <v>5</v>
      </c>
      <c r="D881" s="20">
        <v>5</v>
      </c>
      <c r="E881" s="82">
        <v>0</v>
      </c>
      <c r="F881" s="82">
        <v>4</v>
      </c>
      <c r="G881" s="82">
        <v>0</v>
      </c>
      <c r="H881" s="82">
        <v>1</v>
      </c>
      <c r="I881" s="82">
        <v>0</v>
      </c>
      <c r="J881" s="20">
        <f t="shared" si="127"/>
        <v>5</v>
      </c>
      <c r="L881" s="205"/>
      <c r="S881" s="14" t="s">
        <v>6457</v>
      </c>
      <c r="T881" s="15">
        <v>4</v>
      </c>
      <c r="U881" s="15">
        <v>10</v>
      </c>
      <c r="V881" s="15">
        <v>0</v>
      </c>
      <c r="W881" s="15">
        <v>3</v>
      </c>
      <c r="X881" s="15">
        <v>0</v>
      </c>
      <c r="Y881" s="14">
        <f>SUM(T881:X881)</f>
        <v>17</v>
      </c>
      <c r="Z881" s="173">
        <v>17</v>
      </c>
      <c r="AA881" s="61"/>
      <c r="AB881" s="61"/>
      <c r="AL881" s="11" t="s">
        <v>6569</v>
      </c>
      <c r="AM881" s="36">
        <v>0</v>
      </c>
      <c r="AN881" s="36">
        <v>0</v>
      </c>
      <c r="AO881" s="36">
        <v>0</v>
      </c>
      <c r="AP881" s="36">
        <v>0</v>
      </c>
      <c r="AQ881" s="36">
        <v>0</v>
      </c>
      <c r="AR881" s="36">
        <v>415</v>
      </c>
      <c r="AS881" s="36">
        <v>435</v>
      </c>
      <c r="BR881" s="11"/>
      <c r="BV881" s="11"/>
    </row>
    <row r="882" spans="1:74">
      <c r="A882" s="14" t="s">
        <v>685</v>
      </c>
      <c r="B882" s="14" t="s">
        <v>4312</v>
      </c>
      <c r="C882" s="196">
        <v>3</v>
      </c>
      <c r="D882" s="20">
        <v>3</v>
      </c>
      <c r="E882" s="82">
        <v>0</v>
      </c>
      <c r="F882" s="82">
        <v>2</v>
      </c>
      <c r="G882" s="82">
        <v>0</v>
      </c>
      <c r="H882" s="82">
        <v>1</v>
      </c>
      <c r="I882" s="82">
        <v>0</v>
      </c>
      <c r="J882" s="20">
        <f t="shared" si="127"/>
        <v>3</v>
      </c>
      <c r="L882" s="205"/>
      <c r="S882" s="14" t="s">
        <v>6460</v>
      </c>
      <c r="T882" s="14">
        <v>6</v>
      </c>
      <c r="U882" s="14">
        <v>25</v>
      </c>
      <c r="V882" s="14">
        <v>9</v>
      </c>
      <c r="W882" s="14">
        <v>35</v>
      </c>
      <c r="X882" s="14">
        <v>0</v>
      </c>
      <c r="Y882" s="14">
        <f>SUM(T882:X882)</f>
        <v>75</v>
      </c>
      <c r="Z882" s="173">
        <v>75</v>
      </c>
      <c r="AA882" s="61"/>
      <c r="AB882" s="61"/>
      <c r="BR882" s="11"/>
      <c r="BV882" s="11"/>
    </row>
    <row r="883" spans="1:74">
      <c r="A883" s="14" t="s">
        <v>685</v>
      </c>
      <c r="B883" s="14" t="s">
        <v>1117</v>
      </c>
      <c r="C883" s="196">
        <v>613</v>
      </c>
      <c r="D883" s="20">
        <v>567</v>
      </c>
      <c r="E883" s="82">
        <v>6</v>
      </c>
      <c r="F883" s="82">
        <v>44</v>
      </c>
      <c r="G883" s="82">
        <v>27</v>
      </c>
      <c r="H883" s="82">
        <v>56</v>
      </c>
      <c r="I883" s="82">
        <v>434</v>
      </c>
      <c r="J883" s="20">
        <f t="shared" si="127"/>
        <v>567</v>
      </c>
      <c r="L883" s="203">
        <v>655</v>
      </c>
      <c r="S883" s="14" t="s">
        <v>6461</v>
      </c>
      <c r="T883" s="15">
        <v>0</v>
      </c>
      <c r="U883" s="15">
        <v>26</v>
      </c>
      <c r="V883" s="15">
        <v>0</v>
      </c>
      <c r="W883" s="15">
        <v>1</v>
      </c>
      <c r="X883" s="15">
        <v>0</v>
      </c>
      <c r="Y883" s="14">
        <f>SUM(T883:X883)</f>
        <v>27</v>
      </c>
      <c r="Z883" s="173">
        <v>27</v>
      </c>
      <c r="AA883" s="61"/>
      <c r="AB883" s="61"/>
      <c r="AL883" s="11" t="s">
        <v>5</v>
      </c>
      <c r="AM883" s="11" t="s">
        <v>6504</v>
      </c>
      <c r="AN883" s="11" t="s">
        <v>6463</v>
      </c>
      <c r="AO883" s="11" t="s">
        <v>6464</v>
      </c>
      <c r="AP883" s="11" t="s">
        <v>6465</v>
      </c>
      <c r="AQ883" s="11" t="s">
        <v>6466</v>
      </c>
      <c r="AR883" s="11" t="s">
        <v>6467</v>
      </c>
      <c r="AS883" s="11" t="s">
        <v>6468</v>
      </c>
      <c r="BR883" s="11"/>
      <c r="BV883" s="11"/>
    </row>
    <row r="884" spans="1:74">
      <c r="A884" s="46" t="s">
        <v>720</v>
      </c>
      <c r="B884" s="46" t="s">
        <v>1105</v>
      </c>
      <c r="C884" s="180">
        <v>28</v>
      </c>
      <c r="D884" s="177">
        <v>27</v>
      </c>
      <c r="E884" s="52">
        <v>0</v>
      </c>
      <c r="F884" s="52">
        <v>26</v>
      </c>
      <c r="G884" s="52">
        <v>0</v>
      </c>
      <c r="H884" s="52">
        <v>1</v>
      </c>
      <c r="I884" s="52">
        <v>0</v>
      </c>
      <c r="J884" s="177">
        <f t="shared" si="127"/>
        <v>27</v>
      </c>
      <c r="K884" s="64"/>
      <c r="L884" s="204"/>
      <c r="T884" s="11">
        <f t="shared" ref="T884:Y884" si="129">SUM(T880:T883)</f>
        <v>10</v>
      </c>
      <c r="U884" s="11">
        <f t="shared" si="129"/>
        <v>61</v>
      </c>
      <c r="V884" s="11">
        <f t="shared" si="129"/>
        <v>9</v>
      </c>
      <c r="W884" s="11">
        <f t="shared" si="129"/>
        <v>39</v>
      </c>
      <c r="X884" s="11">
        <f t="shared" si="129"/>
        <v>0</v>
      </c>
      <c r="Y884" s="11">
        <f t="shared" si="129"/>
        <v>119</v>
      </c>
      <c r="Z884" s="173">
        <v>119</v>
      </c>
      <c r="AA884" s="61"/>
      <c r="AB884" s="61"/>
      <c r="AL884" s="11" t="s">
        <v>6497</v>
      </c>
      <c r="AM884" s="36">
        <v>3</v>
      </c>
      <c r="AN884" s="36">
        <v>0</v>
      </c>
      <c r="AO884" s="36">
        <v>1</v>
      </c>
      <c r="AP884" s="36">
        <v>1</v>
      </c>
      <c r="AQ884" s="36">
        <v>1</v>
      </c>
      <c r="AR884" s="36">
        <v>0</v>
      </c>
      <c r="AS884" s="36">
        <v>0</v>
      </c>
      <c r="BR884" s="11"/>
      <c r="BV884" s="11"/>
    </row>
    <row r="885" spans="1:74">
      <c r="A885" s="46" t="s">
        <v>720</v>
      </c>
      <c r="B885" s="46" t="s">
        <v>1372</v>
      </c>
      <c r="C885" s="180">
        <v>41</v>
      </c>
      <c r="D885" s="177">
        <v>33</v>
      </c>
      <c r="E885" s="52">
        <v>4</v>
      </c>
      <c r="F885" s="52">
        <v>13</v>
      </c>
      <c r="G885" s="52">
        <v>7</v>
      </c>
      <c r="H885" s="52">
        <v>9</v>
      </c>
      <c r="I885" s="52">
        <v>0</v>
      </c>
      <c r="J885" s="177">
        <f t="shared" si="127"/>
        <v>33</v>
      </c>
      <c r="K885" s="64"/>
      <c r="L885" s="204"/>
      <c r="S885" s="14" t="s">
        <v>6507</v>
      </c>
      <c r="T885" s="14" t="s">
        <v>197</v>
      </c>
      <c r="U885" s="14" t="s">
        <v>209</v>
      </c>
      <c r="V885" s="14" t="s">
        <v>186</v>
      </c>
      <c r="W885" s="14" t="s">
        <v>84</v>
      </c>
      <c r="X885" s="14" t="s">
        <v>240</v>
      </c>
      <c r="Y885" s="14" t="s">
        <v>6508</v>
      </c>
      <c r="Z885" s="19"/>
      <c r="AA885" s="61"/>
      <c r="AB885" s="61"/>
      <c r="AL885" s="11" t="s">
        <v>6498</v>
      </c>
      <c r="AM885" s="36">
        <v>3</v>
      </c>
      <c r="AN885" s="36">
        <v>3</v>
      </c>
      <c r="AO885" s="36">
        <v>1</v>
      </c>
      <c r="AP885" s="36">
        <v>1</v>
      </c>
      <c r="AQ885" s="36">
        <v>1</v>
      </c>
      <c r="AR885" s="36">
        <v>0</v>
      </c>
      <c r="AS885" s="36">
        <v>0</v>
      </c>
      <c r="BR885" s="11"/>
      <c r="BV885" s="11"/>
    </row>
    <row r="886" spans="1:74">
      <c r="A886" s="46" t="s">
        <v>720</v>
      </c>
      <c r="B886" s="46" t="s">
        <v>1099</v>
      </c>
      <c r="C886" s="180">
        <v>2</v>
      </c>
      <c r="D886" s="177">
        <v>2</v>
      </c>
      <c r="E886" s="52">
        <v>0</v>
      </c>
      <c r="F886" s="52">
        <v>2</v>
      </c>
      <c r="G886" s="52">
        <v>0</v>
      </c>
      <c r="H886" s="52">
        <v>0</v>
      </c>
      <c r="I886" s="52">
        <v>0</v>
      </c>
      <c r="J886" s="177">
        <f t="shared" si="127"/>
        <v>2</v>
      </c>
      <c r="K886" s="64"/>
      <c r="L886" s="204"/>
      <c r="S886" s="14" t="s">
        <v>6526</v>
      </c>
      <c r="T886" s="15">
        <f t="shared" ref="T886:X889" si="130" xml:space="preserve"> T874-T880</f>
        <v>4</v>
      </c>
      <c r="U886" s="15">
        <f t="shared" si="130"/>
        <v>10</v>
      </c>
      <c r="V886" s="15">
        <f t="shared" si="130"/>
        <v>0</v>
      </c>
      <c r="W886" s="15">
        <f t="shared" si="130"/>
        <v>4</v>
      </c>
      <c r="X886" s="15">
        <f t="shared" si="130"/>
        <v>0</v>
      </c>
      <c r="Y886" s="15">
        <f>SUM(T886:W886)</f>
        <v>18</v>
      </c>
      <c r="Z886" s="173">
        <f>SUM(T886:X886)</f>
        <v>18</v>
      </c>
      <c r="AA886" s="61"/>
      <c r="AB886" s="61"/>
      <c r="AL886" s="11" t="s">
        <v>6499</v>
      </c>
      <c r="AM886" s="36">
        <v>10</v>
      </c>
      <c r="AN886" s="36">
        <v>3</v>
      </c>
      <c r="AO886" s="36">
        <v>5</v>
      </c>
      <c r="AP886" s="36">
        <v>3</v>
      </c>
      <c r="AQ886" s="36">
        <v>2</v>
      </c>
      <c r="AR886" s="36">
        <v>0</v>
      </c>
      <c r="AS886" s="36">
        <v>0</v>
      </c>
      <c r="BR886" s="11"/>
      <c r="BV886" s="11"/>
    </row>
    <row r="887" spans="1:74">
      <c r="A887" s="46" t="s">
        <v>720</v>
      </c>
      <c r="B887" s="46" t="s">
        <v>4312</v>
      </c>
      <c r="C887" s="180">
        <v>2</v>
      </c>
      <c r="D887" s="177">
        <v>2</v>
      </c>
      <c r="E887" s="52">
        <v>0</v>
      </c>
      <c r="F887" s="52">
        <v>2</v>
      </c>
      <c r="G887" s="52">
        <v>0</v>
      </c>
      <c r="H887" s="52">
        <v>0</v>
      </c>
      <c r="I887" s="52">
        <v>0</v>
      </c>
      <c r="J887" s="177">
        <f t="shared" si="127"/>
        <v>2</v>
      </c>
      <c r="K887" s="64"/>
      <c r="L887" s="204"/>
      <c r="S887" s="14" t="s">
        <v>6457</v>
      </c>
      <c r="T887" s="15">
        <f t="shared" si="130"/>
        <v>2</v>
      </c>
      <c r="U887" s="15">
        <f t="shared" si="130"/>
        <v>17</v>
      </c>
      <c r="V887" s="15">
        <f t="shared" si="130"/>
        <v>10</v>
      </c>
      <c r="W887" s="15">
        <f t="shared" si="130"/>
        <v>33</v>
      </c>
      <c r="X887" s="15">
        <f t="shared" si="130"/>
        <v>181</v>
      </c>
      <c r="Y887" s="15">
        <f>SUM(T887:W887)</f>
        <v>62</v>
      </c>
      <c r="Z887" s="173">
        <f>SUM(T887:X887)</f>
        <v>243</v>
      </c>
      <c r="AA887" s="61"/>
      <c r="AB887" s="61"/>
      <c r="AL887" s="11" t="s">
        <v>6500</v>
      </c>
      <c r="AM887" s="36">
        <v>51</v>
      </c>
      <c r="AN887" s="36">
        <v>46</v>
      </c>
      <c r="AO887" s="36">
        <v>37</v>
      </c>
      <c r="AP887" s="36">
        <v>28</v>
      </c>
      <c r="AQ887" s="36">
        <v>23</v>
      </c>
      <c r="AR887" s="36">
        <v>12</v>
      </c>
      <c r="AS887" s="36">
        <v>18</v>
      </c>
      <c r="BR887" s="11"/>
      <c r="BV887" s="11"/>
    </row>
    <row r="888" spans="1:74">
      <c r="A888" s="46" t="s">
        <v>720</v>
      </c>
      <c r="B888" s="46" t="s">
        <v>1117</v>
      </c>
      <c r="C888" s="180">
        <v>2</v>
      </c>
      <c r="D888" s="177">
        <v>2</v>
      </c>
      <c r="E888" s="52">
        <v>0</v>
      </c>
      <c r="F888" s="52">
        <v>2</v>
      </c>
      <c r="G888" s="52">
        <v>0</v>
      </c>
      <c r="H888" s="52">
        <v>0</v>
      </c>
      <c r="I888" s="52">
        <v>0</v>
      </c>
      <c r="J888" s="177">
        <f t="shared" si="127"/>
        <v>2</v>
      </c>
      <c r="K888" s="64"/>
      <c r="L888" s="204">
        <v>66</v>
      </c>
      <c r="S888" s="14" t="s">
        <v>6460</v>
      </c>
      <c r="T888" s="15">
        <f t="shared" si="130"/>
        <v>6</v>
      </c>
      <c r="U888" s="15">
        <f t="shared" si="130"/>
        <v>50</v>
      </c>
      <c r="V888" s="15">
        <f t="shared" si="130"/>
        <v>27</v>
      </c>
      <c r="W888" s="15">
        <f t="shared" si="130"/>
        <v>62</v>
      </c>
      <c r="X888" s="15">
        <f t="shared" si="130"/>
        <v>435</v>
      </c>
      <c r="Y888" s="15">
        <f>SUM(T888:W888)</f>
        <v>145</v>
      </c>
      <c r="Z888" s="173">
        <f>SUM(T888:X888)</f>
        <v>580</v>
      </c>
      <c r="AA888" s="61"/>
      <c r="AB888" s="61"/>
      <c r="AL888" s="11" t="s">
        <v>6501</v>
      </c>
      <c r="AM888" s="36">
        <v>713</v>
      </c>
      <c r="AN888" s="36">
        <v>352</v>
      </c>
      <c r="AO888" s="36">
        <v>266</v>
      </c>
      <c r="AP888" s="36">
        <v>249</v>
      </c>
      <c r="AQ888" s="36">
        <v>156</v>
      </c>
      <c r="AR888" s="36">
        <v>84</v>
      </c>
      <c r="AS888" s="36">
        <v>62</v>
      </c>
      <c r="BR888" s="11"/>
      <c r="BV888" s="11"/>
    </row>
    <row r="889" spans="1:74">
      <c r="A889" s="14" t="s">
        <v>6506</v>
      </c>
      <c r="B889" s="14"/>
      <c r="C889" s="13">
        <f t="shared" ref="C889:J889" si="131" xml:space="preserve"> SUM(C873:C888)</f>
        <v>1056</v>
      </c>
      <c r="D889" s="14">
        <f t="shared" si="131"/>
        <v>999</v>
      </c>
      <c r="E889" s="13">
        <f t="shared" si="131"/>
        <v>26</v>
      </c>
      <c r="F889" s="13">
        <f t="shared" si="131"/>
        <v>157</v>
      </c>
      <c r="G889" s="13">
        <f t="shared" si="131"/>
        <v>53</v>
      </c>
      <c r="H889" s="13">
        <f t="shared" si="131"/>
        <v>147</v>
      </c>
      <c r="I889" s="13">
        <f t="shared" si="131"/>
        <v>616</v>
      </c>
      <c r="J889" s="14">
        <f t="shared" si="131"/>
        <v>999</v>
      </c>
      <c r="L889" s="205">
        <f>SUM(L873:L888)</f>
        <v>999</v>
      </c>
      <c r="S889" s="14" t="s">
        <v>6461</v>
      </c>
      <c r="T889" s="15">
        <f t="shared" si="130"/>
        <v>4</v>
      </c>
      <c r="U889" s="15">
        <f t="shared" si="130"/>
        <v>19</v>
      </c>
      <c r="V889" s="15">
        <f t="shared" si="130"/>
        <v>7</v>
      </c>
      <c r="W889" s="15">
        <f t="shared" si="130"/>
        <v>9</v>
      </c>
      <c r="X889" s="15">
        <f t="shared" si="130"/>
        <v>0</v>
      </c>
      <c r="Y889" s="15">
        <f>SUM(T889:W889)</f>
        <v>39</v>
      </c>
      <c r="Z889" s="173">
        <f>SUM(T889:X889)</f>
        <v>39</v>
      </c>
      <c r="AA889" s="61"/>
      <c r="AB889" s="61"/>
      <c r="AL889" s="11" t="s">
        <v>6494</v>
      </c>
      <c r="AM889" s="36">
        <v>364</v>
      </c>
      <c r="AN889" s="36">
        <v>349</v>
      </c>
      <c r="AO889" s="36">
        <v>510</v>
      </c>
      <c r="AP889" s="36">
        <v>535</v>
      </c>
      <c r="AQ889" s="36">
        <v>579</v>
      </c>
      <c r="AR889" s="36">
        <v>91</v>
      </c>
      <c r="AS889" s="36">
        <v>181</v>
      </c>
      <c r="BR889" s="11"/>
      <c r="BV889" s="11"/>
    </row>
    <row r="890" spans="1:74">
      <c r="S890" s="61"/>
      <c r="T890" s="206">
        <f t="shared" ref="T890:Z890" si="132">SUM(T886:T889)</f>
        <v>16</v>
      </c>
      <c r="U890" s="206">
        <f t="shared" si="132"/>
        <v>96</v>
      </c>
      <c r="V890" s="206">
        <f t="shared" si="132"/>
        <v>44</v>
      </c>
      <c r="W890" s="206">
        <f t="shared" si="132"/>
        <v>108</v>
      </c>
      <c r="X890" s="206">
        <f t="shared" si="132"/>
        <v>616</v>
      </c>
      <c r="Y890" s="206">
        <f t="shared" si="132"/>
        <v>264</v>
      </c>
      <c r="Z890" s="206">
        <f t="shared" si="132"/>
        <v>880</v>
      </c>
      <c r="AA890" s="61"/>
      <c r="AB890" s="61"/>
      <c r="AL890" s="11" t="s">
        <v>6502</v>
      </c>
      <c r="AM890" s="36">
        <v>1</v>
      </c>
      <c r="AN890" s="36">
        <v>28</v>
      </c>
      <c r="AO890" s="36">
        <v>72</v>
      </c>
      <c r="AP890" s="36">
        <v>273</v>
      </c>
      <c r="AQ890" s="36">
        <v>355</v>
      </c>
      <c r="AR890" s="36">
        <v>161</v>
      </c>
      <c r="AS890" s="36">
        <v>145</v>
      </c>
      <c r="BR890" s="11"/>
      <c r="BV890" s="11"/>
    </row>
    <row r="891" spans="1:74">
      <c r="S891" s="61"/>
      <c r="T891" s="19"/>
      <c r="U891" s="19"/>
      <c r="V891" s="19"/>
      <c r="W891" s="19"/>
      <c r="X891" s="19"/>
      <c r="Y891" s="19"/>
      <c r="Z891" s="19"/>
      <c r="AA891" s="61"/>
      <c r="AB891" s="61"/>
      <c r="AL891" s="11" t="s">
        <v>6495</v>
      </c>
      <c r="AM891" s="36">
        <v>0</v>
      </c>
      <c r="AN891" s="36">
        <v>0</v>
      </c>
      <c r="AO891" s="36">
        <v>0</v>
      </c>
      <c r="AP891" s="36">
        <v>0</v>
      </c>
      <c r="AQ891" s="36">
        <v>0</v>
      </c>
      <c r="AR891" s="36">
        <v>415</v>
      </c>
      <c r="AS891" s="36">
        <v>435</v>
      </c>
      <c r="BR891" s="11"/>
      <c r="BV891" s="11"/>
    </row>
    <row r="892" spans="1:74">
      <c r="S892" s="61"/>
      <c r="T892" s="19"/>
      <c r="U892" s="19"/>
      <c r="V892" s="19"/>
      <c r="W892" s="19"/>
      <c r="X892" s="19"/>
      <c r="Y892" s="19"/>
      <c r="Z892" s="19"/>
      <c r="AA892" s="61"/>
      <c r="AB892" s="61"/>
      <c r="AL892" s="11" t="s">
        <v>6509</v>
      </c>
      <c r="AM892" s="36">
        <v>0</v>
      </c>
      <c r="AN892" s="36">
        <v>0</v>
      </c>
      <c r="AO892" s="36">
        <v>0</v>
      </c>
      <c r="AP892" s="36">
        <v>0</v>
      </c>
      <c r="AQ892" s="36">
        <v>2</v>
      </c>
      <c r="AR892" s="36">
        <v>15</v>
      </c>
      <c r="AS892" s="36">
        <v>39</v>
      </c>
      <c r="BR892" s="11"/>
      <c r="BV892" s="11"/>
    </row>
    <row r="893" spans="1:74">
      <c r="S893" s="61"/>
      <c r="T893" s="19"/>
      <c r="U893" s="19"/>
      <c r="V893" s="19"/>
      <c r="W893" s="19"/>
      <c r="X893" s="19"/>
      <c r="Y893" s="19"/>
      <c r="Z893" s="19"/>
      <c r="AA893" s="61"/>
      <c r="AB893" s="61"/>
      <c r="BR893" s="11"/>
      <c r="BV893" s="11"/>
    </row>
    <row r="894" spans="1:74">
      <c r="S894" s="61"/>
      <c r="T894" s="61"/>
      <c r="U894" s="61"/>
      <c r="V894" s="61"/>
      <c r="W894" s="61"/>
      <c r="X894" s="61"/>
      <c r="Y894" s="61"/>
      <c r="Z894" s="19"/>
      <c r="AA894" s="61"/>
      <c r="AB894" s="61"/>
      <c r="BR894" s="11"/>
      <c r="BV894" s="11"/>
    </row>
    <row r="895" spans="1:74">
      <c r="S895" s="61"/>
      <c r="T895" s="19"/>
      <c r="U895" s="19"/>
      <c r="V895" s="19"/>
      <c r="W895" s="19"/>
      <c r="X895" s="19"/>
      <c r="Y895" s="19"/>
      <c r="Z895" s="19"/>
      <c r="AA895" s="61"/>
      <c r="AB895" s="61"/>
      <c r="BR895" s="11"/>
      <c r="BV895" s="11"/>
    </row>
    <row r="896" spans="1:74">
      <c r="S896" s="61"/>
      <c r="T896" s="19"/>
      <c r="U896" s="19"/>
      <c r="V896" s="19"/>
      <c r="W896" s="19"/>
      <c r="X896" s="19"/>
      <c r="Y896" s="19"/>
      <c r="Z896" s="19"/>
      <c r="AA896" s="61"/>
      <c r="AB896" s="61"/>
      <c r="BR896" s="11"/>
      <c r="BV896" s="11"/>
    </row>
    <row r="897" spans="1:74">
      <c r="S897" s="61"/>
      <c r="T897" s="19"/>
      <c r="U897" s="19"/>
      <c r="V897" s="19"/>
      <c r="W897" s="19"/>
      <c r="X897" s="19"/>
      <c r="Y897" s="19"/>
      <c r="Z897" s="19"/>
      <c r="BR897" s="11"/>
      <c r="BV897" s="11"/>
    </row>
    <row r="898" spans="1:74">
      <c r="S898" s="61"/>
      <c r="T898" s="19"/>
      <c r="U898" s="19"/>
      <c r="V898" s="19"/>
      <c r="W898" s="19"/>
      <c r="X898" s="19"/>
      <c r="Y898" s="19"/>
      <c r="Z898" s="19"/>
      <c r="BR898" s="11"/>
      <c r="BV898" s="11"/>
    </row>
    <row r="899" spans="1:74" ht="38.25">
      <c r="A899" s="150" t="s">
        <v>6467</v>
      </c>
      <c r="B899" s="150" t="s">
        <v>6433</v>
      </c>
      <c r="C899" s="150" t="s">
        <v>6423</v>
      </c>
      <c r="D899" s="150" t="s">
        <v>6444</v>
      </c>
      <c r="E899" s="150" t="s">
        <v>6445</v>
      </c>
      <c r="F899" s="150" t="s">
        <v>6446</v>
      </c>
      <c r="G899" s="150" t="s">
        <v>6447</v>
      </c>
      <c r="H899" s="150" t="s">
        <v>6448</v>
      </c>
      <c r="I899" s="150" t="s">
        <v>6449</v>
      </c>
      <c r="J899" s="168" t="s">
        <v>6506</v>
      </c>
      <c r="L899" s="17" t="s">
        <v>6572</v>
      </c>
      <c r="S899" s="11" t="s">
        <v>6467</v>
      </c>
      <c r="AL899" s="11" t="s">
        <v>6573</v>
      </c>
      <c r="AM899" s="36" t="s">
        <v>6467</v>
      </c>
      <c r="AN899" s="36"/>
      <c r="AO899" s="36"/>
      <c r="AP899" s="36"/>
      <c r="BR899" s="11"/>
      <c r="BV899" s="11"/>
    </row>
    <row r="900" spans="1:74">
      <c r="A900" s="14" t="s">
        <v>309</v>
      </c>
      <c r="B900" s="14" t="s">
        <v>1117</v>
      </c>
      <c r="C900" s="14">
        <v>13</v>
      </c>
      <c r="D900" s="14">
        <v>12</v>
      </c>
      <c r="E900" s="14">
        <v>1</v>
      </c>
      <c r="F900" s="14">
        <v>7</v>
      </c>
      <c r="G900" s="14">
        <v>0</v>
      </c>
      <c r="H900" s="14">
        <v>4</v>
      </c>
      <c r="I900" s="14">
        <v>0</v>
      </c>
      <c r="J900" s="14">
        <f t="shared" ref="J900:J912" si="133">SUM(E900:I900)</f>
        <v>12</v>
      </c>
      <c r="L900" s="11">
        <v>12</v>
      </c>
      <c r="S900" s="14" t="s">
        <v>6455</v>
      </c>
      <c r="T900" s="14" t="s">
        <v>197</v>
      </c>
      <c r="U900" s="14" t="s">
        <v>209</v>
      </c>
      <c r="V900" s="14" t="s">
        <v>186</v>
      </c>
      <c r="W900" s="14" t="s">
        <v>84</v>
      </c>
      <c r="X900" s="14" t="s">
        <v>240</v>
      </c>
      <c r="Y900" s="14" t="s">
        <v>545</v>
      </c>
      <c r="AL900" s="11" t="s">
        <v>6456</v>
      </c>
      <c r="AM900" s="36"/>
      <c r="AN900" s="36"/>
      <c r="AO900" s="36"/>
      <c r="AP900" s="36"/>
      <c r="BR900" s="11"/>
      <c r="BV900" s="11"/>
    </row>
    <row r="901" spans="1:74">
      <c r="A901" s="46" t="s">
        <v>679</v>
      </c>
      <c r="B901" s="46" t="s">
        <v>1105</v>
      </c>
      <c r="C901" s="46">
        <v>13</v>
      </c>
      <c r="D901" s="46">
        <v>12</v>
      </c>
      <c r="E901" s="46">
        <v>1</v>
      </c>
      <c r="F901" s="46">
        <v>7</v>
      </c>
      <c r="G901" s="46">
        <v>0</v>
      </c>
      <c r="H901" s="46">
        <v>4</v>
      </c>
      <c r="I901" s="46">
        <v>0</v>
      </c>
      <c r="J901" s="46">
        <f t="shared" si="133"/>
        <v>12</v>
      </c>
      <c r="K901" s="64"/>
      <c r="L901" s="64"/>
      <c r="S901" s="14" t="s">
        <v>6526</v>
      </c>
      <c r="T901" s="14">
        <v>1</v>
      </c>
      <c r="U901" s="14">
        <v>7</v>
      </c>
      <c r="V901" s="14">
        <v>0</v>
      </c>
      <c r="W901" s="14">
        <v>4</v>
      </c>
      <c r="X901" s="14">
        <v>0</v>
      </c>
      <c r="Y901" s="14">
        <f>SUM(T901:X901)</f>
        <v>12</v>
      </c>
      <c r="Z901" s="173">
        <v>12</v>
      </c>
      <c r="AA901" s="61"/>
      <c r="AL901" s="11" t="s">
        <v>6458</v>
      </c>
      <c r="AM901" s="36"/>
      <c r="AN901" s="36"/>
      <c r="AO901" s="36"/>
      <c r="AP901" s="36"/>
      <c r="BR901" s="11"/>
      <c r="BV901" s="11"/>
    </row>
    <row r="902" spans="1:74">
      <c r="A902" s="46" t="s">
        <v>679</v>
      </c>
      <c r="B902" s="46" t="s">
        <v>1372</v>
      </c>
      <c r="C902" s="46">
        <v>56</v>
      </c>
      <c r="D902" s="46">
        <v>56</v>
      </c>
      <c r="E902" s="46">
        <v>0</v>
      </c>
      <c r="F902" s="46">
        <v>0</v>
      </c>
      <c r="G902" s="46">
        <v>0</v>
      </c>
      <c r="H902" s="46">
        <v>0</v>
      </c>
      <c r="I902" s="46">
        <v>56</v>
      </c>
      <c r="J902" s="46">
        <f t="shared" si="133"/>
        <v>56</v>
      </c>
      <c r="K902" s="64"/>
      <c r="L902" s="64"/>
      <c r="S902" s="14" t="s">
        <v>6457</v>
      </c>
      <c r="T902" s="14">
        <v>5</v>
      </c>
      <c r="U902" s="14">
        <v>40</v>
      </c>
      <c r="V902" s="14">
        <v>13</v>
      </c>
      <c r="W902" s="14">
        <v>38</v>
      </c>
      <c r="X902" s="14">
        <v>91</v>
      </c>
      <c r="Y902" s="14">
        <f>SUM(T902:X902)</f>
        <v>187</v>
      </c>
      <c r="Z902" s="173">
        <v>187</v>
      </c>
      <c r="AA902" s="61"/>
      <c r="AM902" s="36"/>
      <c r="AN902" s="36"/>
      <c r="AO902" s="36"/>
      <c r="AP902" s="36"/>
      <c r="BR902" s="11"/>
      <c r="BV902" s="11"/>
    </row>
    <row r="903" spans="1:74">
      <c r="A903" s="46" t="s">
        <v>679</v>
      </c>
      <c r="B903" s="46" t="s">
        <v>1099</v>
      </c>
      <c r="C903" s="46">
        <v>1</v>
      </c>
      <c r="D903" s="46">
        <v>1</v>
      </c>
      <c r="E903" s="46">
        <v>0</v>
      </c>
      <c r="F903" s="46">
        <v>1</v>
      </c>
      <c r="G903" s="46">
        <v>0</v>
      </c>
      <c r="H903" s="46">
        <v>0</v>
      </c>
      <c r="I903" s="46">
        <v>0</v>
      </c>
      <c r="J903" s="46">
        <f t="shared" si="133"/>
        <v>1</v>
      </c>
      <c r="K903" s="64"/>
      <c r="L903" s="64"/>
      <c r="S903" s="14" t="s">
        <v>6460</v>
      </c>
      <c r="T903" s="14">
        <v>11</v>
      </c>
      <c r="U903" s="14">
        <v>96</v>
      </c>
      <c r="V903" s="14">
        <v>56</v>
      </c>
      <c r="W903" s="14">
        <v>87</v>
      </c>
      <c r="X903" s="14">
        <v>415</v>
      </c>
      <c r="Y903" s="14">
        <f>SUM(T903:X903)</f>
        <v>665</v>
      </c>
      <c r="Z903" s="173">
        <v>665</v>
      </c>
      <c r="AA903" s="61"/>
      <c r="AL903" s="11" t="s">
        <v>5</v>
      </c>
      <c r="AM903" s="11" t="s">
        <v>6462</v>
      </c>
      <c r="AN903" s="11" t="s">
        <v>6463</v>
      </c>
      <c r="AO903" s="11" t="s">
        <v>6464</v>
      </c>
      <c r="AP903" s="11" t="s">
        <v>6465</v>
      </c>
      <c r="AQ903" s="11" t="s">
        <v>6466</v>
      </c>
      <c r="AR903" s="11" t="s">
        <v>6467</v>
      </c>
      <c r="BR903" s="11"/>
      <c r="BV903" s="11"/>
    </row>
    <row r="904" spans="1:74">
      <c r="A904" s="46" t="s">
        <v>679</v>
      </c>
      <c r="B904" s="46" t="s">
        <v>1117</v>
      </c>
      <c r="C904" s="46">
        <v>118</v>
      </c>
      <c r="D904" s="46">
        <v>118</v>
      </c>
      <c r="E904" s="46">
        <v>4</v>
      </c>
      <c r="F904" s="46">
        <v>32</v>
      </c>
      <c r="G904" s="46">
        <v>13</v>
      </c>
      <c r="H904" s="46">
        <v>34</v>
      </c>
      <c r="I904" s="46">
        <v>35</v>
      </c>
      <c r="J904" s="46">
        <f t="shared" si="133"/>
        <v>118</v>
      </c>
      <c r="K904" s="64"/>
      <c r="L904" s="64">
        <f>SUM(D901:D904)</f>
        <v>187</v>
      </c>
      <c r="S904" s="14" t="s">
        <v>6461</v>
      </c>
      <c r="T904" s="14">
        <v>0</v>
      </c>
      <c r="U904" s="14">
        <v>8</v>
      </c>
      <c r="V904" s="14">
        <v>0</v>
      </c>
      <c r="W904" s="14">
        <v>10</v>
      </c>
      <c r="X904" s="14">
        <v>0</v>
      </c>
      <c r="Y904" s="14">
        <f>SUM(T904:X904)</f>
        <v>18</v>
      </c>
      <c r="Z904" s="173">
        <v>18</v>
      </c>
      <c r="AA904" s="61"/>
      <c r="AL904" s="11" t="s">
        <v>6490</v>
      </c>
      <c r="AM904" s="36">
        <v>0</v>
      </c>
      <c r="AN904" s="36">
        <v>0</v>
      </c>
      <c r="AO904" s="36">
        <v>0</v>
      </c>
      <c r="AP904" s="36">
        <v>0</v>
      </c>
      <c r="AQ904" s="36">
        <v>0</v>
      </c>
      <c r="AR904" s="36">
        <v>0</v>
      </c>
      <c r="BR904" s="11"/>
      <c r="BV904" s="11"/>
    </row>
    <row r="905" spans="1:74">
      <c r="A905" s="14" t="s">
        <v>685</v>
      </c>
      <c r="B905" s="14" t="s">
        <v>1105</v>
      </c>
      <c r="C905" s="14">
        <v>90</v>
      </c>
      <c r="D905" s="14">
        <v>89</v>
      </c>
      <c r="E905" s="14">
        <v>5</v>
      </c>
      <c r="F905" s="14">
        <v>39</v>
      </c>
      <c r="G905" s="14">
        <v>8</v>
      </c>
      <c r="H905" s="14">
        <v>37</v>
      </c>
      <c r="I905" s="14">
        <v>0</v>
      </c>
      <c r="J905" s="14">
        <f t="shared" si="133"/>
        <v>89</v>
      </c>
      <c r="T905" s="11">
        <f t="shared" ref="T905:Y905" si="134">SUM(T901:T904)</f>
        <v>17</v>
      </c>
      <c r="U905" s="11">
        <f t="shared" si="134"/>
        <v>151</v>
      </c>
      <c r="V905" s="11">
        <f t="shared" si="134"/>
        <v>69</v>
      </c>
      <c r="W905" s="11">
        <f t="shared" si="134"/>
        <v>139</v>
      </c>
      <c r="X905" s="11">
        <f t="shared" si="134"/>
        <v>506</v>
      </c>
      <c r="Y905" s="11">
        <f t="shared" si="134"/>
        <v>882</v>
      </c>
      <c r="Z905" s="173">
        <v>882</v>
      </c>
      <c r="AL905" s="11" t="s">
        <v>6491</v>
      </c>
      <c r="AM905" s="36">
        <v>0</v>
      </c>
      <c r="AN905" s="36">
        <v>0</v>
      </c>
      <c r="AO905" s="36">
        <v>0</v>
      </c>
      <c r="AP905" s="36">
        <v>0</v>
      </c>
      <c r="AQ905" s="36">
        <v>0</v>
      </c>
      <c r="AR905" s="36">
        <v>0</v>
      </c>
      <c r="BR905" s="11"/>
      <c r="BV905" s="11"/>
    </row>
    <row r="906" spans="1:74">
      <c r="A906" s="14" t="s">
        <v>685</v>
      </c>
      <c r="B906" s="14" t="s">
        <v>1372</v>
      </c>
      <c r="C906" s="14">
        <v>12</v>
      </c>
      <c r="D906" s="14">
        <v>11</v>
      </c>
      <c r="E906" s="14">
        <v>0</v>
      </c>
      <c r="F906" s="14">
        <v>2</v>
      </c>
      <c r="G906" s="14">
        <v>2</v>
      </c>
      <c r="H906" s="14">
        <v>7</v>
      </c>
      <c r="I906" s="14">
        <v>0</v>
      </c>
      <c r="J906" s="14">
        <f t="shared" si="133"/>
        <v>11</v>
      </c>
      <c r="S906" s="14" t="s">
        <v>6496</v>
      </c>
      <c r="T906" s="14" t="s">
        <v>197</v>
      </c>
      <c r="U906" s="14" t="s">
        <v>209</v>
      </c>
      <c r="V906" s="14" t="s">
        <v>186</v>
      </c>
      <c r="W906" s="14" t="s">
        <v>84</v>
      </c>
      <c r="X906" s="14" t="s">
        <v>240</v>
      </c>
      <c r="Y906" s="14" t="s">
        <v>545</v>
      </c>
      <c r="AL906" s="11" t="s">
        <v>6492</v>
      </c>
      <c r="AM906" s="36">
        <v>0</v>
      </c>
      <c r="AN906" s="36">
        <v>0</v>
      </c>
      <c r="AO906" s="36">
        <v>0</v>
      </c>
      <c r="AP906" s="36">
        <v>0</v>
      </c>
      <c r="AQ906" s="36">
        <v>0</v>
      </c>
      <c r="AR906" s="36">
        <v>0</v>
      </c>
      <c r="BR906" s="11"/>
      <c r="BV906" s="11"/>
    </row>
    <row r="907" spans="1:74">
      <c r="A907" s="14" t="s">
        <v>685</v>
      </c>
      <c r="B907" s="14" t="s">
        <v>1099</v>
      </c>
      <c r="C907" s="14">
        <v>1</v>
      </c>
      <c r="D907" s="14">
        <v>1</v>
      </c>
      <c r="E907" s="14">
        <v>0</v>
      </c>
      <c r="F907" s="14">
        <v>0</v>
      </c>
      <c r="G907" s="14">
        <v>1</v>
      </c>
      <c r="H907" s="14">
        <v>0</v>
      </c>
      <c r="I907" s="14">
        <v>0</v>
      </c>
      <c r="J907" s="14">
        <f t="shared" si="133"/>
        <v>1</v>
      </c>
      <c r="S907" s="14" t="s">
        <v>6526</v>
      </c>
      <c r="T907" s="14">
        <v>0</v>
      </c>
      <c r="U907" s="14">
        <v>0</v>
      </c>
      <c r="V907" s="14">
        <v>0</v>
      </c>
      <c r="W907" s="14">
        <v>0</v>
      </c>
      <c r="X907" s="14">
        <v>0</v>
      </c>
      <c r="Y907" s="14">
        <f>SUM(T907:X907)</f>
        <v>0</v>
      </c>
      <c r="Z907" s="173">
        <v>0</v>
      </c>
      <c r="AA907" s="61"/>
      <c r="AL907" s="11" t="s">
        <v>6493</v>
      </c>
      <c r="AM907" s="36">
        <v>0</v>
      </c>
      <c r="AN907" s="36">
        <v>0</v>
      </c>
      <c r="AO907" s="36">
        <v>0</v>
      </c>
      <c r="AP907" s="36">
        <v>0</v>
      </c>
      <c r="AQ907" s="36">
        <v>0</v>
      </c>
      <c r="AR907" s="36">
        <v>0</v>
      </c>
      <c r="BR907" s="11"/>
      <c r="BV907" s="11"/>
    </row>
    <row r="908" spans="1:74">
      <c r="A908" s="14" t="s">
        <v>685</v>
      </c>
      <c r="B908" s="14" t="s">
        <v>4312</v>
      </c>
      <c r="C908" s="14">
        <v>2</v>
      </c>
      <c r="D908" s="14">
        <v>2</v>
      </c>
      <c r="E908" s="14">
        <v>0</v>
      </c>
      <c r="F908" s="14">
        <v>1</v>
      </c>
      <c r="G908" s="14">
        <v>0</v>
      </c>
      <c r="H908" s="14">
        <v>1</v>
      </c>
      <c r="I908" s="14">
        <v>0</v>
      </c>
      <c r="J908" s="14">
        <f t="shared" si="133"/>
        <v>2</v>
      </c>
      <c r="S908" s="14" t="s">
        <v>6457</v>
      </c>
      <c r="T908" s="15">
        <v>1</v>
      </c>
      <c r="U908" s="15">
        <v>7</v>
      </c>
      <c r="V908" s="15">
        <v>0</v>
      </c>
      <c r="W908" s="15">
        <v>4</v>
      </c>
      <c r="X908" s="15">
        <v>0</v>
      </c>
      <c r="Y908" s="14">
        <f>SUM(T908:X908)</f>
        <v>12</v>
      </c>
      <c r="Z908" s="173">
        <v>12</v>
      </c>
      <c r="AA908" s="61"/>
      <c r="AL908" s="11" t="s">
        <v>6569</v>
      </c>
      <c r="AM908" s="36">
        <v>0</v>
      </c>
      <c r="AN908" s="36">
        <v>0</v>
      </c>
      <c r="AO908" s="36">
        <v>0</v>
      </c>
      <c r="AP908" s="36">
        <v>0</v>
      </c>
      <c r="AQ908" s="36">
        <v>0</v>
      </c>
      <c r="AR908" s="36">
        <v>415</v>
      </c>
      <c r="BR908" s="11"/>
      <c r="BV908" s="11"/>
    </row>
    <row r="909" spans="1:74">
      <c r="A909" s="14" t="s">
        <v>685</v>
      </c>
      <c r="B909" s="14" t="s">
        <v>1117</v>
      </c>
      <c r="C909" s="14">
        <v>565</v>
      </c>
      <c r="D909" s="14">
        <v>562</v>
      </c>
      <c r="E909" s="14">
        <v>6</v>
      </c>
      <c r="F909" s="14">
        <v>54</v>
      </c>
      <c r="G909" s="14">
        <v>45</v>
      </c>
      <c r="H909" s="14">
        <v>42</v>
      </c>
      <c r="I909" s="14">
        <v>415</v>
      </c>
      <c r="J909" s="14">
        <f t="shared" si="133"/>
        <v>562</v>
      </c>
      <c r="L909" s="11">
        <f xml:space="preserve"> SUM(D905:D909)</f>
        <v>665</v>
      </c>
      <c r="S909" s="14" t="s">
        <v>6460</v>
      </c>
      <c r="T909" s="14">
        <v>5</v>
      </c>
      <c r="U909" s="14">
        <v>39</v>
      </c>
      <c r="V909" s="14">
        <v>8</v>
      </c>
      <c r="W909" s="14">
        <v>37</v>
      </c>
      <c r="X909" s="14">
        <v>0</v>
      </c>
      <c r="Y909" s="14">
        <f>SUM(T909:X909)</f>
        <v>89</v>
      </c>
      <c r="Z909" s="173">
        <v>89</v>
      </c>
      <c r="AA909" s="61"/>
      <c r="BR909" s="11"/>
      <c r="BV909" s="11"/>
    </row>
    <row r="910" spans="1:74">
      <c r="A910" s="46" t="s">
        <v>720</v>
      </c>
      <c r="B910" s="46" t="s">
        <v>1105</v>
      </c>
      <c r="C910" s="46">
        <v>3</v>
      </c>
      <c r="D910" s="46">
        <v>3</v>
      </c>
      <c r="E910" s="46">
        <v>0</v>
      </c>
      <c r="F910" s="46">
        <v>3</v>
      </c>
      <c r="G910" s="46">
        <v>0</v>
      </c>
      <c r="H910" s="46">
        <v>0</v>
      </c>
      <c r="I910" s="46">
        <v>0</v>
      </c>
      <c r="J910" s="46">
        <f t="shared" si="133"/>
        <v>3</v>
      </c>
      <c r="K910" s="64"/>
      <c r="L910" s="64"/>
      <c r="S910" s="14" t="s">
        <v>6461</v>
      </c>
      <c r="T910" s="15">
        <v>0</v>
      </c>
      <c r="U910" s="15">
        <v>3</v>
      </c>
      <c r="V910" s="15">
        <v>0</v>
      </c>
      <c r="W910" s="15">
        <v>0</v>
      </c>
      <c r="X910" s="15">
        <v>0</v>
      </c>
      <c r="Y910" s="14">
        <f>SUM(T910:X910)</f>
        <v>3</v>
      </c>
      <c r="Z910" s="173">
        <v>3</v>
      </c>
      <c r="AA910" s="61"/>
      <c r="AL910" s="11" t="s">
        <v>5</v>
      </c>
      <c r="AM910" s="11" t="s">
        <v>6504</v>
      </c>
      <c r="AN910" s="11" t="s">
        <v>6463</v>
      </c>
      <c r="AO910" s="11" t="s">
        <v>6464</v>
      </c>
      <c r="AP910" s="11" t="s">
        <v>6465</v>
      </c>
      <c r="AQ910" s="11" t="s">
        <v>6466</v>
      </c>
      <c r="AR910" s="11" t="s">
        <v>6467</v>
      </c>
      <c r="BR910" s="11"/>
      <c r="BV910" s="11"/>
    </row>
    <row r="911" spans="1:74">
      <c r="A911" s="46" t="s">
        <v>720</v>
      </c>
      <c r="B911" s="46" t="s">
        <v>1372</v>
      </c>
      <c r="C911" s="46">
        <v>14</v>
      </c>
      <c r="D911" s="46">
        <v>14</v>
      </c>
      <c r="E911" s="46">
        <v>0</v>
      </c>
      <c r="F911" s="46">
        <v>4</v>
      </c>
      <c r="G911" s="46">
        <v>0</v>
      </c>
      <c r="H911" s="46">
        <v>10</v>
      </c>
      <c r="I911" s="46">
        <v>0</v>
      </c>
      <c r="J911" s="46">
        <f t="shared" si="133"/>
        <v>14</v>
      </c>
      <c r="K911" s="64"/>
      <c r="L911" s="64"/>
      <c r="T911" s="11">
        <f t="shared" ref="T911:Z911" si="135">SUM(T907:T910)</f>
        <v>6</v>
      </c>
      <c r="U911" s="11">
        <f t="shared" si="135"/>
        <v>49</v>
      </c>
      <c r="V911" s="11">
        <f t="shared" si="135"/>
        <v>8</v>
      </c>
      <c r="W911" s="11">
        <f t="shared" si="135"/>
        <v>41</v>
      </c>
      <c r="X911" s="11">
        <f t="shared" si="135"/>
        <v>0</v>
      </c>
      <c r="Y911" s="11">
        <f t="shared" si="135"/>
        <v>104</v>
      </c>
      <c r="Z911" s="11">
        <f t="shared" si="135"/>
        <v>104</v>
      </c>
      <c r="AL911" s="11" t="s">
        <v>6497</v>
      </c>
      <c r="AM911" s="36">
        <v>3</v>
      </c>
      <c r="AN911" s="36">
        <v>0</v>
      </c>
      <c r="AO911" s="36">
        <v>1</v>
      </c>
      <c r="AP911" s="36">
        <v>1</v>
      </c>
      <c r="AQ911" s="36">
        <v>1</v>
      </c>
      <c r="AR911" s="36">
        <v>0</v>
      </c>
      <c r="BR911" s="11"/>
      <c r="BV911" s="11"/>
    </row>
    <row r="912" spans="1:74">
      <c r="A912" s="46" t="s">
        <v>720</v>
      </c>
      <c r="B912" s="46" t="s">
        <v>1117</v>
      </c>
      <c r="C912" s="46">
        <v>1</v>
      </c>
      <c r="D912" s="46">
        <v>1</v>
      </c>
      <c r="E912" s="46">
        <v>0</v>
      </c>
      <c r="F912" s="46">
        <v>1</v>
      </c>
      <c r="G912" s="46">
        <v>0</v>
      </c>
      <c r="H912" s="46">
        <v>0</v>
      </c>
      <c r="I912" s="46">
        <v>0</v>
      </c>
      <c r="J912" s="46">
        <f t="shared" si="133"/>
        <v>1</v>
      </c>
      <c r="K912" s="64"/>
      <c r="L912" s="64">
        <f>SUM(D910:D912)</f>
        <v>18</v>
      </c>
      <c r="S912" s="14" t="s">
        <v>6507</v>
      </c>
      <c r="T912" s="14" t="s">
        <v>197</v>
      </c>
      <c r="U912" s="14" t="s">
        <v>209</v>
      </c>
      <c r="V912" s="14" t="s">
        <v>186</v>
      </c>
      <c r="W912" s="14" t="s">
        <v>84</v>
      </c>
      <c r="X912" s="14" t="s">
        <v>240</v>
      </c>
      <c r="Y912" s="14" t="s">
        <v>6508</v>
      </c>
      <c r="Z912" s="19"/>
      <c r="AL912" s="11" t="s">
        <v>6498</v>
      </c>
      <c r="AM912" s="36">
        <v>3</v>
      </c>
      <c r="AN912" s="36">
        <v>3</v>
      </c>
      <c r="AO912" s="36">
        <v>1</v>
      </c>
      <c r="AP912" s="36">
        <v>1</v>
      </c>
      <c r="AQ912" s="36">
        <v>1</v>
      </c>
      <c r="AR912" s="36">
        <v>0</v>
      </c>
      <c r="BR912" s="11"/>
      <c r="BV912" s="11"/>
    </row>
    <row r="913" spans="1:74">
      <c r="A913" s="14" t="s">
        <v>6506</v>
      </c>
      <c r="B913" s="14"/>
      <c r="C913" s="14">
        <f t="shared" ref="C913:J913" si="136" xml:space="preserve"> SUM(C900:C912)</f>
        <v>889</v>
      </c>
      <c r="D913" s="14">
        <f t="shared" si="136"/>
        <v>882</v>
      </c>
      <c r="E913" s="14">
        <f t="shared" si="136"/>
        <v>17</v>
      </c>
      <c r="F913" s="14">
        <f t="shared" si="136"/>
        <v>151</v>
      </c>
      <c r="G913" s="14">
        <f t="shared" si="136"/>
        <v>69</v>
      </c>
      <c r="H913" s="14">
        <f t="shared" si="136"/>
        <v>139</v>
      </c>
      <c r="I913" s="14">
        <f t="shared" si="136"/>
        <v>506</v>
      </c>
      <c r="J913" s="14">
        <f t="shared" si="136"/>
        <v>882</v>
      </c>
      <c r="L913" s="11">
        <f>SUM(L900:L912)</f>
        <v>882</v>
      </c>
      <c r="S913" s="14" t="s">
        <v>6526</v>
      </c>
      <c r="T913" s="15">
        <f t="shared" ref="T913:X916" si="137" xml:space="preserve"> T901-T907</f>
        <v>1</v>
      </c>
      <c r="U913" s="15">
        <f t="shared" si="137"/>
        <v>7</v>
      </c>
      <c r="V913" s="15">
        <f t="shared" si="137"/>
        <v>0</v>
      </c>
      <c r="W913" s="15">
        <f t="shared" si="137"/>
        <v>4</v>
      </c>
      <c r="X913" s="15">
        <f t="shared" si="137"/>
        <v>0</v>
      </c>
      <c r="Y913" s="15">
        <f>SUM(T913:W913)</f>
        <v>12</v>
      </c>
      <c r="Z913" s="173">
        <f>SUM(T913:X913)</f>
        <v>12</v>
      </c>
      <c r="AA913" s="61"/>
      <c r="AL913" s="11" t="s">
        <v>6499</v>
      </c>
      <c r="AM913" s="36">
        <v>10</v>
      </c>
      <c r="AN913" s="36">
        <v>3</v>
      </c>
      <c r="AO913" s="36">
        <v>5</v>
      </c>
      <c r="AP913" s="36">
        <v>3</v>
      </c>
      <c r="AQ913" s="36">
        <v>2</v>
      </c>
      <c r="AR913" s="36">
        <v>0</v>
      </c>
      <c r="BR913" s="11"/>
      <c r="BV913" s="11"/>
    </row>
    <row r="914" spans="1:74">
      <c r="S914" s="14" t="s">
        <v>6457</v>
      </c>
      <c r="T914" s="15">
        <f t="shared" si="137"/>
        <v>4</v>
      </c>
      <c r="U914" s="15">
        <f t="shared" si="137"/>
        <v>33</v>
      </c>
      <c r="V914" s="15">
        <f t="shared" si="137"/>
        <v>13</v>
      </c>
      <c r="W914" s="15">
        <f t="shared" si="137"/>
        <v>34</v>
      </c>
      <c r="X914" s="15">
        <f t="shared" si="137"/>
        <v>91</v>
      </c>
      <c r="Y914" s="15">
        <f>SUM(T914:W914)</f>
        <v>84</v>
      </c>
      <c r="Z914" s="173">
        <f>SUM(T914:X914)</f>
        <v>175</v>
      </c>
      <c r="AA914" s="61"/>
      <c r="AL914" s="11" t="s">
        <v>6500</v>
      </c>
      <c r="AM914" s="36">
        <v>51</v>
      </c>
      <c r="AN914" s="36">
        <v>46</v>
      </c>
      <c r="AO914" s="36">
        <v>37</v>
      </c>
      <c r="AP914" s="36">
        <v>28</v>
      </c>
      <c r="AQ914" s="36">
        <v>23</v>
      </c>
      <c r="AR914" s="36">
        <v>12</v>
      </c>
      <c r="BR914" s="11"/>
      <c r="BV914" s="11"/>
    </row>
    <row r="915" spans="1:74">
      <c r="S915" s="14" t="s">
        <v>6460</v>
      </c>
      <c r="T915" s="15">
        <f t="shared" si="137"/>
        <v>6</v>
      </c>
      <c r="U915" s="15">
        <f t="shared" si="137"/>
        <v>57</v>
      </c>
      <c r="V915" s="15">
        <f t="shared" si="137"/>
        <v>48</v>
      </c>
      <c r="W915" s="15">
        <f t="shared" si="137"/>
        <v>50</v>
      </c>
      <c r="X915" s="15">
        <f t="shared" si="137"/>
        <v>415</v>
      </c>
      <c r="Y915" s="15">
        <f>SUM(T915:W915)</f>
        <v>161</v>
      </c>
      <c r="Z915" s="173">
        <f>SUM(T915:X915)</f>
        <v>576</v>
      </c>
      <c r="AA915" s="61"/>
      <c r="AL915" s="11" t="s">
        <v>6501</v>
      </c>
      <c r="AM915" s="36">
        <v>713</v>
      </c>
      <c r="AN915" s="36">
        <v>352</v>
      </c>
      <c r="AO915" s="36">
        <v>266</v>
      </c>
      <c r="AP915" s="36">
        <v>249</v>
      </c>
      <c r="AQ915" s="36">
        <v>156</v>
      </c>
      <c r="AR915" s="36">
        <v>84</v>
      </c>
      <c r="BR915" s="11"/>
      <c r="BV915" s="11"/>
    </row>
    <row r="916" spans="1:74">
      <c r="S916" s="14" t="s">
        <v>6461</v>
      </c>
      <c r="T916" s="15">
        <f t="shared" si="137"/>
        <v>0</v>
      </c>
      <c r="U916" s="15">
        <f t="shared" si="137"/>
        <v>5</v>
      </c>
      <c r="V916" s="15">
        <f t="shared" si="137"/>
        <v>0</v>
      </c>
      <c r="W916" s="15">
        <f t="shared" si="137"/>
        <v>10</v>
      </c>
      <c r="X916" s="15">
        <f t="shared" si="137"/>
        <v>0</v>
      </c>
      <c r="Y916" s="15">
        <f>SUM(T916:W916)</f>
        <v>15</v>
      </c>
      <c r="Z916" s="173">
        <f>SUM(T916:X916)</f>
        <v>15</v>
      </c>
      <c r="AA916" s="61"/>
      <c r="AL916" s="11" t="s">
        <v>6494</v>
      </c>
      <c r="AM916" s="36">
        <v>364</v>
      </c>
      <c r="AN916" s="36">
        <v>349</v>
      </c>
      <c r="AO916" s="36">
        <v>510</v>
      </c>
      <c r="AP916" s="36">
        <v>535</v>
      </c>
      <c r="AQ916" s="36">
        <v>579</v>
      </c>
      <c r="AR916" s="36">
        <v>91</v>
      </c>
      <c r="BR916" s="11"/>
      <c r="BV916" s="11"/>
    </row>
    <row r="917" spans="1:74">
      <c r="S917" s="61"/>
      <c r="T917" s="206">
        <f t="shared" ref="T917:Z917" si="138">SUM(T913:T916)</f>
        <v>11</v>
      </c>
      <c r="U917" s="206">
        <f t="shared" si="138"/>
        <v>102</v>
      </c>
      <c r="V917" s="206">
        <f t="shared" si="138"/>
        <v>61</v>
      </c>
      <c r="W917" s="206">
        <f t="shared" si="138"/>
        <v>98</v>
      </c>
      <c r="X917" s="206">
        <f t="shared" si="138"/>
        <v>506</v>
      </c>
      <c r="Y917" s="206">
        <f t="shared" si="138"/>
        <v>272</v>
      </c>
      <c r="Z917" s="206">
        <f t="shared" si="138"/>
        <v>778</v>
      </c>
      <c r="AL917" s="11" t="s">
        <v>6502</v>
      </c>
      <c r="AM917" s="36">
        <v>1</v>
      </c>
      <c r="AN917" s="36">
        <v>28</v>
      </c>
      <c r="AO917" s="36">
        <v>72</v>
      </c>
      <c r="AP917" s="36">
        <v>273</v>
      </c>
      <c r="AQ917" s="36">
        <v>355</v>
      </c>
      <c r="AR917" s="36">
        <v>161</v>
      </c>
      <c r="BR917" s="11"/>
      <c r="BV917" s="11"/>
    </row>
    <row r="918" spans="1:74">
      <c r="S918" s="61"/>
      <c r="T918" s="19"/>
      <c r="U918" s="19"/>
      <c r="V918" s="19"/>
      <c r="W918" s="19"/>
      <c r="X918" s="19"/>
      <c r="Y918" s="19"/>
      <c r="AL918" s="11" t="s">
        <v>6495</v>
      </c>
      <c r="AM918" s="36">
        <v>0</v>
      </c>
      <c r="AN918" s="36">
        <v>0</v>
      </c>
      <c r="AO918" s="36">
        <v>0</v>
      </c>
      <c r="AP918" s="36">
        <v>0</v>
      </c>
      <c r="AQ918" s="36">
        <v>0</v>
      </c>
      <c r="AR918" s="36">
        <v>415</v>
      </c>
      <c r="BR918" s="11"/>
      <c r="BV918" s="11"/>
    </row>
    <row r="919" spans="1:74">
      <c r="S919" s="61"/>
      <c r="T919" s="19"/>
      <c r="U919" s="19"/>
      <c r="V919" s="19"/>
      <c r="W919" s="19"/>
      <c r="X919" s="19"/>
      <c r="Y919" s="19"/>
      <c r="AL919" s="11" t="s">
        <v>6509</v>
      </c>
      <c r="AM919" s="36">
        <v>0</v>
      </c>
      <c r="AN919" s="36">
        <v>0</v>
      </c>
      <c r="AO919" s="36">
        <v>0</v>
      </c>
      <c r="AP919" s="36">
        <v>0</v>
      </c>
      <c r="AQ919" s="36">
        <v>2</v>
      </c>
      <c r="AR919" s="36">
        <v>15</v>
      </c>
      <c r="BR919" s="11"/>
      <c r="BV919" s="11"/>
    </row>
    <row r="925" spans="1:74" ht="45" customHeight="1">
      <c r="A925" s="150" t="s">
        <v>6466</v>
      </c>
      <c r="B925" s="150" t="s">
        <v>6433</v>
      </c>
      <c r="C925" s="150" t="s">
        <v>6423</v>
      </c>
      <c r="D925" s="150" t="s">
        <v>6444</v>
      </c>
      <c r="E925" s="150" t="s">
        <v>6445</v>
      </c>
      <c r="F925" s="150" t="s">
        <v>6446</v>
      </c>
      <c r="G925" s="150" t="s">
        <v>6447</v>
      </c>
      <c r="H925" s="150" t="s">
        <v>6448</v>
      </c>
      <c r="I925" s="150" t="s">
        <v>6449</v>
      </c>
      <c r="J925" s="168" t="s">
        <v>6506</v>
      </c>
      <c r="K925" s="17"/>
      <c r="L925" s="17" t="s">
        <v>6574</v>
      </c>
      <c r="S925" s="11" t="s">
        <v>6466</v>
      </c>
      <c r="AL925" s="11" t="s">
        <v>6573</v>
      </c>
      <c r="AM925" s="36" t="s">
        <v>6466</v>
      </c>
      <c r="AN925" s="36"/>
      <c r="AO925" s="36"/>
      <c r="AP925" s="36"/>
      <c r="BR925" s="11"/>
      <c r="BV925" s="11"/>
    </row>
    <row r="926" spans="1:74">
      <c r="A926" s="207" t="s">
        <v>675</v>
      </c>
      <c r="B926" s="207" t="s">
        <v>1372</v>
      </c>
      <c r="C926" s="208">
        <v>1</v>
      </c>
      <c r="D926" s="208">
        <v>1</v>
      </c>
      <c r="E926" s="126">
        <v>0</v>
      </c>
      <c r="F926" s="126">
        <v>1</v>
      </c>
      <c r="G926" s="126">
        <v>0</v>
      </c>
      <c r="H926" s="126">
        <v>0</v>
      </c>
      <c r="I926" s="126">
        <v>0</v>
      </c>
      <c r="J926" s="14">
        <f t="shared" ref="J926:J950" si="139">SUM(E926:I926)</f>
        <v>1</v>
      </c>
      <c r="L926" s="11">
        <v>1</v>
      </c>
      <c r="S926" s="14" t="s">
        <v>6455</v>
      </c>
      <c r="T926" s="14" t="s">
        <v>197</v>
      </c>
      <c r="U926" s="14" t="s">
        <v>209</v>
      </c>
      <c r="V926" s="14" t="s">
        <v>186</v>
      </c>
      <c r="W926" s="14" t="s">
        <v>84</v>
      </c>
      <c r="X926" s="14" t="s">
        <v>240</v>
      </c>
      <c r="Y926" s="14" t="s">
        <v>545</v>
      </c>
      <c r="AL926" s="11" t="s">
        <v>6456</v>
      </c>
      <c r="AM926" s="36"/>
      <c r="AN926" s="36"/>
      <c r="AO926" s="36"/>
      <c r="AP926" s="36"/>
      <c r="BR926" s="11"/>
      <c r="BV926" s="11"/>
    </row>
    <row r="927" spans="1:74">
      <c r="A927" s="207" t="s">
        <v>6530</v>
      </c>
      <c r="B927" s="207" t="s">
        <v>1372</v>
      </c>
      <c r="C927" s="208">
        <v>1</v>
      </c>
      <c r="D927" s="208">
        <v>1</v>
      </c>
      <c r="E927" s="126">
        <v>0</v>
      </c>
      <c r="F927" s="126">
        <v>1</v>
      </c>
      <c r="G927" s="126">
        <v>0</v>
      </c>
      <c r="H927" s="126">
        <v>0</v>
      </c>
      <c r="I927" s="126">
        <v>0</v>
      </c>
      <c r="J927" s="14">
        <f t="shared" si="139"/>
        <v>1</v>
      </c>
      <c r="L927" s="11">
        <v>1</v>
      </c>
      <c r="S927" s="14" t="s">
        <v>6523</v>
      </c>
      <c r="T927" s="14">
        <v>0</v>
      </c>
      <c r="U927" s="14">
        <v>1</v>
      </c>
      <c r="V927" s="14">
        <v>0</v>
      </c>
      <c r="W927" s="14">
        <v>0</v>
      </c>
      <c r="X927" s="14">
        <v>0</v>
      </c>
      <c r="Y927" s="14">
        <f t="shared" ref="Y927:Y933" si="140">SUM(T927:X927)</f>
        <v>1</v>
      </c>
      <c r="Z927" s="11">
        <v>1</v>
      </c>
      <c r="AL927" s="11" t="s">
        <v>6458</v>
      </c>
      <c r="AM927" s="36"/>
      <c r="AN927" s="36"/>
      <c r="AO927" s="36"/>
      <c r="AP927" s="36"/>
      <c r="BR927" s="11"/>
      <c r="BV927" s="11"/>
    </row>
    <row r="928" spans="1:74">
      <c r="A928" s="209" t="s">
        <v>6531</v>
      </c>
      <c r="B928" s="209" t="s">
        <v>1372</v>
      </c>
      <c r="C928" s="210">
        <v>1</v>
      </c>
      <c r="D928" s="210">
        <v>1</v>
      </c>
      <c r="E928" s="211">
        <v>0</v>
      </c>
      <c r="F928" s="211">
        <v>1</v>
      </c>
      <c r="G928" s="211">
        <v>0</v>
      </c>
      <c r="H928" s="211">
        <v>0</v>
      </c>
      <c r="I928" s="211">
        <v>0</v>
      </c>
      <c r="J928" s="46">
        <f t="shared" si="139"/>
        <v>1</v>
      </c>
      <c r="K928" s="64"/>
      <c r="L928" s="64"/>
      <c r="S928" s="14" t="s">
        <v>6524</v>
      </c>
      <c r="T928" s="14">
        <v>0</v>
      </c>
      <c r="U928" s="14">
        <v>1</v>
      </c>
      <c r="V928" s="14">
        <v>0</v>
      </c>
      <c r="W928" s="14">
        <v>0</v>
      </c>
      <c r="X928" s="14">
        <v>0</v>
      </c>
      <c r="Y928" s="14">
        <f t="shared" si="140"/>
        <v>1</v>
      </c>
      <c r="Z928" s="11">
        <v>1</v>
      </c>
      <c r="AM928" s="36"/>
      <c r="AN928" s="36"/>
      <c r="AO928" s="36"/>
      <c r="AP928" s="36"/>
      <c r="BR928" s="11"/>
      <c r="BV928" s="11"/>
    </row>
    <row r="929" spans="1:74">
      <c r="A929" s="209" t="s">
        <v>6531</v>
      </c>
      <c r="B929" s="209" t="s">
        <v>1099</v>
      </c>
      <c r="C929" s="210">
        <v>1</v>
      </c>
      <c r="D929" s="210">
        <v>1</v>
      </c>
      <c r="E929" s="211">
        <v>0</v>
      </c>
      <c r="F929" s="211">
        <v>1</v>
      </c>
      <c r="G929" s="211">
        <v>0</v>
      </c>
      <c r="H929" s="211">
        <v>0</v>
      </c>
      <c r="I929" s="211">
        <v>0</v>
      </c>
      <c r="J929" s="46">
        <f t="shared" si="139"/>
        <v>1</v>
      </c>
      <c r="K929" s="64"/>
      <c r="L929" s="64">
        <f>SUM(D928:D929)</f>
        <v>2</v>
      </c>
      <c r="S929" s="14" t="s">
        <v>6525</v>
      </c>
      <c r="T929" s="14">
        <v>0</v>
      </c>
      <c r="U929" s="14">
        <v>2</v>
      </c>
      <c r="V929" s="14">
        <v>0</v>
      </c>
      <c r="W929" s="14">
        <v>0</v>
      </c>
      <c r="X929" s="14">
        <v>0</v>
      </c>
      <c r="Y929" s="14">
        <f t="shared" si="140"/>
        <v>2</v>
      </c>
      <c r="Z929" s="11">
        <v>2</v>
      </c>
      <c r="AL929" s="11" t="s">
        <v>5</v>
      </c>
      <c r="AM929" s="11" t="s">
        <v>6462</v>
      </c>
      <c r="AN929" s="11" t="s">
        <v>6463</v>
      </c>
      <c r="AO929" s="11" t="s">
        <v>6464</v>
      </c>
      <c r="AP929" s="11" t="s">
        <v>6465</v>
      </c>
      <c r="AQ929" s="11" t="s">
        <v>6466</v>
      </c>
      <c r="BR929" s="11"/>
      <c r="BV929" s="11"/>
    </row>
    <row r="930" spans="1:74">
      <c r="A930" s="207" t="s">
        <v>309</v>
      </c>
      <c r="B930" s="207" t="s">
        <v>1105</v>
      </c>
      <c r="C930" s="208">
        <v>0</v>
      </c>
      <c r="D930" s="208">
        <v>0</v>
      </c>
      <c r="E930" s="126">
        <v>0</v>
      </c>
      <c r="F930" s="126">
        <v>0</v>
      </c>
      <c r="G930" s="126">
        <v>0</v>
      </c>
      <c r="H930" s="126">
        <v>0</v>
      </c>
      <c r="I930" s="126">
        <v>0</v>
      </c>
      <c r="J930" s="14">
        <f t="shared" si="139"/>
        <v>0</v>
      </c>
      <c r="S930" s="14" t="s">
        <v>6526</v>
      </c>
      <c r="T930" s="14">
        <v>1</v>
      </c>
      <c r="U930" s="14">
        <v>6</v>
      </c>
      <c r="V930" s="14">
        <v>2</v>
      </c>
      <c r="W930" s="14">
        <v>14</v>
      </c>
      <c r="X930" s="14">
        <v>0</v>
      </c>
      <c r="Y930" s="14">
        <f t="shared" si="140"/>
        <v>23</v>
      </c>
      <c r="Z930" s="11">
        <v>23</v>
      </c>
      <c r="AL930" s="11" t="s">
        <v>6490</v>
      </c>
      <c r="AM930" s="36">
        <v>0</v>
      </c>
      <c r="AN930" s="36">
        <v>0</v>
      </c>
      <c r="AO930" s="36">
        <v>0</v>
      </c>
      <c r="AP930" s="36">
        <v>0</v>
      </c>
      <c r="AQ930" s="36">
        <v>0</v>
      </c>
      <c r="BR930" s="11"/>
      <c r="BV930" s="11"/>
    </row>
    <row r="931" spans="1:74">
      <c r="A931" s="207" t="s">
        <v>309</v>
      </c>
      <c r="B931" s="207" t="s">
        <v>1372</v>
      </c>
      <c r="C931" s="208">
        <v>1</v>
      </c>
      <c r="D931" s="208">
        <v>1</v>
      </c>
      <c r="E931" s="126">
        <v>0</v>
      </c>
      <c r="F931" s="126">
        <v>1</v>
      </c>
      <c r="G931" s="126">
        <v>0</v>
      </c>
      <c r="H931" s="126">
        <v>0</v>
      </c>
      <c r="I931" s="126">
        <v>0</v>
      </c>
      <c r="J931" s="14">
        <f t="shared" si="139"/>
        <v>1</v>
      </c>
      <c r="S931" s="14" t="s">
        <v>6457</v>
      </c>
      <c r="T931" s="14">
        <v>10</v>
      </c>
      <c r="U931" s="14">
        <v>54</v>
      </c>
      <c r="V931" s="14">
        <v>47</v>
      </c>
      <c r="W931" s="14">
        <v>66</v>
      </c>
      <c r="X931" s="14">
        <v>579</v>
      </c>
      <c r="Y931" s="14">
        <f t="shared" si="140"/>
        <v>756</v>
      </c>
      <c r="Z931" s="11">
        <v>756</v>
      </c>
      <c r="AL931" s="11" t="s">
        <v>6491</v>
      </c>
      <c r="AM931" s="36">
        <v>0</v>
      </c>
      <c r="AN931" s="36">
        <v>0</v>
      </c>
      <c r="AO931" s="36">
        <v>0</v>
      </c>
      <c r="AP931" s="36">
        <v>0</v>
      </c>
      <c r="AQ931" s="36">
        <v>0</v>
      </c>
      <c r="BR931" s="11"/>
      <c r="BV931" s="11"/>
    </row>
    <row r="932" spans="1:74">
      <c r="A932" s="207" t="s">
        <v>309</v>
      </c>
      <c r="B932" s="207" t="s">
        <v>1099</v>
      </c>
      <c r="C932" s="208">
        <v>0</v>
      </c>
      <c r="D932" s="208">
        <v>0</v>
      </c>
      <c r="E932" s="126">
        <v>0</v>
      </c>
      <c r="F932" s="126">
        <v>0</v>
      </c>
      <c r="G932" s="126">
        <v>0</v>
      </c>
      <c r="H932" s="126">
        <v>0</v>
      </c>
      <c r="I932" s="126">
        <v>0</v>
      </c>
      <c r="J932" s="14">
        <f t="shared" si="139"/>
        <v>0</v>
      </c>
      <c r="S932" s="14" t="s">
        <v>6460</v>
      </c>
      <c r="T932" s="14">
        <v>29</v>
      </c>
      <c r="U932" s="14">
        <v>209</v>
      </c>
      <c r="V932" s="14">
        <v>140</v>
      </c>
      <c r="W932" s="14">
        <v>136</v>
      </c>
      <c r="X932" s="14">
        <v>0</v>
      </c>
      <c r="Y932" s="14">
        <f t="shared" si="140"/>
        <v>514</v>
      </c>
      <c r="Z932" s="11">
        <v>514</v>
      </c>
      <c r="AL932" s="11" t="s">
        <v>6492</v>
      </c>
      <c r="AM932" s="36">
        <v>0</v>
      </c>
      <c r="AN932" s="36">
        <v>0</v>
      </c>
      <c r="AO932" s="36">
        <v>0</v>
      </c>
      <c r="AP932" s="36">
        <v>0</v>
      </c>
      <c r="AQ932" s="36">
        <v>0</v>
      </c>
      <c r="BR932" s="11"/>
      <c r="BV932" s="11"/>
    </row>
    <row r="933" spans="1:74">
      <c r="A933" s="207" t="s">
        <v>309</v>
      </c>
      <c r="B933" s="207" t="s">
        <v>4312</v>
      </c>
      <c r="C933" s="208">
        <v>0</v>
      </c>
      <c r="D933" s="208">
        <v>0</v>
      </c>
      <c r="E933" s="126">
        <v>0</v>
      </c>
      <c r="F933" s="126">
        <v>0</v>
      </c>
      <c r="G933" s="126">
        <v>0</v>
      </c>
      <c r="H933" s="126">
        <v>0</v>
      </c>
      <c r="I933" s="126">
        <v>0</v>
      </c>
      <c r="J933" s="14">
        <f t="shared" si="139"/>
        <v>0</v>
      </c>
      <c r="S933" s="14" t="s">
        <v>6461</v>
      </c>
      <c r="T933" s="14">
        <v>0</v>
      </c>
      <c r="U933" s="14">
        <v>2</v>
      </c>
      <c r="V933" s="14">
        <v>0</v>
      </c>
      <c r="W933" s="14">
        <v>0</v>
      </c>
      <c r="X933" s="14">
        <v>0</v>
      </c>
      <c r="Y933" s="14">
        <f t="shared" si="140"/>
        <v>2</v>
      </c>
      <c r="Z933" s="11">
        <v>2</v>
      </c>
      <c r="AL933" s="11" t="s">
        <v>6493</v>
      </c>
      <c r="AM933" s="36">
        <v>0</v>
      </c>
      <c r="AN933" s="36">
        <v>0</v>
      </c>
      <c r="AO933" s="36">
        <v>0</v>
      </c>
      <c r="AP933" s="36">
        <v>0</v>
      </c>
      <c r="AQ933" s="36">
        <v>0</v>
      </c>
      <c r="BR933" s="11"/>
      <c r="BV933" s="11"/>
    </row>
    <row r="934" spans="1:74">
      <c r="A934" s="207" t="s">
        <v>309</v>
      </c>
      <c r="B934" s="207" t="s">
        <v>1117</v>
      </c>
      <c r="C934" s="208">
        <v>22</v>
      </c>
      <c r="D934" s="208">
        <v>22</v>
      </c>
      <c r="E934" s="126">
        <v>1</v>
      </c>
      <c r="F934" s="126">
        <v>5</v>
      </c>
      <c r="G934" s="126">
        <v>2</v>
      </c>
      <c r="H934" s="126">
        <v>14</v>
      </c>
      <c r="I934" s="126">
        <v>0</v>
      </c>
      <c r="J934" s="14">
        <f t="shared" si="139"/>
        <v>22</v>
      </c>
      <c r="L934" s="11">
        <f>SUM(D930:D934)</f>
        <v>23</v>
      </c>
      <c r="T934" s="11">
        <f t="shared" ref="T934:Y934" si="141">SUM(T927:T933)</f>
        <v>40</v>
      </c>
      <c r="U934" s="11">
        <f t="shared" si="141"/>
        <v>275</v>
      </c>
      <c r="V934" s="11">
        <f t="shared" si="141"/>
        <v>189</v>
      </c>
      <c r="W934" s="11">
        <f t="shared" si="141"/>
        <v>216</v>
      </c>
      <c r="X934" s="11">
        <f t="shared" si="141"/>
        <v>579</v>
      </c>
      <c r="Y934" s="11">
        <f t="shared" si="141"/>
        <v>1299</v>
      </c>
      <c r="AL934" s="11" t="s">
        <v>6569</v>
      </c>
      <c r="AM934" s="36">
        <v>0</v>
      </c>
      <c r="AN934" s="36">
        <v>0</v>
      </c>
      <c r="AO934" s="36">
        <v>0</v>
      </c>
      <c r="AP934" s="36">
        <v>0</v>
      </c>
      <c r="AQ934" s="36">
        <v>0</v>
      </c>
      <c r="BR934" s="11"/>
      <c r="BV934" s="11"/>
    </row>
    <row r="935" spans="1:74">
      <c r="A935" s="209" t="s">
        <v>679</v>
      </c>
      <c r="B935" s="209" t="s">
        <v>1105</v>
      </c>
      <c r="C935" s="210">
        <v>21</v>
      </c>
      <c r="D935" s="210">
        <v>21</v>
      </c>
      <c r="E935" s="211">
        <v>1</v>
      </c>
      <c r="F935" s="211">
        <v>4</v>
      </c>
      <c r="G935" s="211">
        <v>2</v>
      </c>
      <c r="H935" s="211">
        <v>14</v>
      </c>
      <c r="I935" s="211">
        <v>0</v>
      </c>
      <c r="J935" s="46">
        <f t="shared" si="139"/>
        <v>21</v>
      </c>
      <c r="K935" s="64"/>
      <c r="L935" s="64"/>
      <c r="S935" s="14" t="s">
        <v>6496</v>
      </c>
      <c r="T935" s="14" t="s">
        <v>197</v>
      </c>
      <c r="U935" s="14" t="s">
        <v>209</v>
      </c>
      <c r="V935" s="14" t="s">
        <v>186</v>
      </c>
      <c r="W935" s="14" t="s">
        <v>84</v>
      </c>
      <c r="X935" s="14" t="s">
        <v>240</v>
      </c>
      <c r="Y935" s="14" t="s">
        <v>545</v>
      </c>
      <c r="BR935" s="11"/>
      <c r="BV935" s="11"/>
    </row>
    <row r="936" spans="1:74">
      <c r="A936" s="209" t="s">
        <v>679</v>
      </c>
      <c r="B936" s="209" t="s">
        <v>1372</v>
      </c>
      <c r="C936" s="210">
        <v>76</v>
      </c>
      <c r="D936" s="210">
        <v>76</v>
      </c>
      <c r="E936" s="211">
        <v>0</v>
      </c>
      <c r="F936" s="211">
        <v>1</v>
      </c>
      <c r="G936" s="211">
        <v>0</v>
      </c>
      <c r="H936" s="211">
        <v>1</v>
      </c>
      <c r="I936" s="211">
        <v>74</v>
      </c>
      <c r="J936" s="46">
        <f t="shared" si="139"/>
        <v>76</v>
      </c>
      <c r="K936" s="64"/>
      <c r="L936" s="64"/>
      <c r="S936" s="14" t="s">
        <v>6523</v>
      </c>
      <c r="T936" s="14">
        <v>0</v>
      </c>
      <c r="U936" s="14">
        <v>0</v>
      </c>
      <c r="V936" s="14">
        <v>0</v>
      </c>
      <c r="W936" s="14">
        <v>0</v>
      </c>
      <c r="X936" s="14">
        <v>0</v>
      </c>
      <c r="Y936" s="14">
        <f t="shared" ref="Y936:Y942" si="142">SUM(T936:X936)</f>
        <v>0</v>
      </c>
      <c r="Z936" s="206">
        <v>0</v>
      </c>
      <c r="AL936" s="11" t="s">
        <v>5</v>
      </c>
      <c r="AM936" s="11" t="s">
        <v>6504</v>
      </c>
      <c r="AN936" s="11" t="s">
        <v>6463</v>
      </c>
      <c r="AO936" s="11" t="s">
        <v>6464</v>
      </c>
      <c r="AP936" s="11" t="s">
        <v>6465</v>
      </c>
      <c r="AQ936" s="11" t="s">
        <v>6466</v>
      </c>
      <c r="BR936" s="11"/>
      <c r="BV936" s="11"/>
    </row>
    <row r="937" spans="1:74">
      <c r="A937" s="209" t="s">
        <v>679</v>
      </c>
      <c r="B937" s="209" t="s">
        <v>1099</v>
      </c>
      <c r="C937" s="210">
        <v>2</v>
      </c>
      <c r="D937" s="210">
        <v>2</v>
      </c>
      <c r="E937" s="211">
        <v>0</v>
      </c>
      <c r="F937" s="211">
        <v>2</v>
      </c>
      <c r="G937" s="211">
        <v>0</v>
      </c>
      <c r="H937" s="211">
        <v>0</v>
      </c>
      <c r="I937" s="211">
        <v>0</v>
      </c>
      <c r="J937" s="46">
        <f t="shared" si="139"/>
        <v>2</v>
      </c>
      <c r="K937" s="64"/>
      <c r="L937" s="64"/>
      <c r="S937" s="14" t="s">
        <v>6524</v>
      </c>
      <c r="T937" s="14">
        <v>0</v>
      </c>
      <c r="U937" s="14">
        <v>0</v>
      </c>
      <c r="V937" s="14">
        <v>0</v>
      </c>
      <c r="W937" s="14">
        <v>0</v>
      </c>
      <c r="X937" s="14">
        <v>0</v>
      </c>
      <c r="Y937" s="14">
        <f t="shared" si="142"/>
        <v>0</v>
      </c>
      <c r="Z937" s="206">
        <v>0</v>
      </c>
      <c r="AL937" s="11" t="s">
        <v>6497</v>
      </c>
      <c r="AM937" s="36">
        <v>3</v>
      </c>
      <c r="AN937" s="36">
        <v>0</v>
      </c>
      <c r="AO937" s="36">
        <v>1</v>
      </c>
      <c r="AP937" s="36">
        <v>1</v>
      </c>
      <c r="AQ937" s="36">
        <v>1</v>
      </c>
      <c r="BR937" s="11"/>
      <c r="BV937" s="11"/>
    </row>
    <row r="938" spans="1:74">
      <c r="A938" s="209" t="s">
        <v>679</v>
      </c>
      <c r="B938" s="209" t="s">
        <v>4312</v>
      </c>
      <c r="C938" s="210">
        <v>2</v>
      </c>
      <c r="D938" s="210">
        <v>2</v>
      </c>
      <c r="E938" s="211">
        <v>0</v>
      </c>
      <c r="F938" s="211">
        <v>2</v>
      </c>
      <c r="G938" s="211">
        <v>0</v>
      </c>
      <c r="H938" s="211">
        <v>0</v>
      </c>
      <c r="I938" s="211">
        <v>0</v>
      </c>
      <c r="J938" s="46">
        <f t="shared" si="139"/>
        <v>2</v>
      </c>
      <c r="K938" s="64"/>
      <c r="L938" s="64"/>
      <c r="S938" s="14" t="s">
        <v>6525</v>
      </c>
      <c r="T938" s="14">
        <v>0</v>
      </c>
      <c r="U938" s="14">
        <v>0</v>
      </c>
      <c r="V938" s="14">
        <v>0</v>
      </c>
      <c r="W938" s="14">
        <v>0</v>
      </c>
      <c r="X938" s="14">
        <v>0</v>
      </c>
      <c r="Y938" s="14">
        <f t="shared" si="142"/>
        <v>0</v>
      </c>
      <c r="Z938" s="206">
        <v>0</v>
      </c>
      <c r="AL938" s="11" t="s">
        <v>6498</v>
      </c>
      <c r="AM938" s="36">
        <v>3</v>
      </c>
      <c r="AN938" s="36">
        <v>3</v>
      </c>
      <c r="AO938" s="36">
        <v>1</v>
      </c>
      <c r="AP938" s="36">
        <v>1</v>
      </c>
      <c r="AQ938" s="36">
        <v>1</v>
      </c>
      <c r="BR938" s="11"/>
      <c r="BV938" s="11"/>
    </row>
    <row r="939" spans="1:74">
      <c r="A939" s="209" t="s">
        <v>679</v>
      </c>
      <c r="B939" s="209" t="s">
        <v>1117</v>
      </c>
      <c r="C939" s="210">
        <v>850</v>
      </c>
      <c r="D939" s="210">
        <v>655</v>
      </c>
      <c r="E939" s="211">
        <v>9</v>
      </c>
      <c r="F939" s="211">
        <v>45</v>
      </c>
      <c r="G939" s="211">
        <v>45</v>
      </c>
      <c r="H939" s="211">
        <v>51</v>
      </c>
      <c r="I939" s="211">
        <v>505</v>
      </c>
      <c r="J939" s="46">
        <f t="shared" si="139"/>
        <v>655</v>
      </c>
      <c r="K939" s="64"/>
      <c r="L939" s="64">
        <f>SUM(D935:D939)</f>
        <v>756</v>
      </c>
      <c r="S939" s="14" t="s">
        <v>6526</v>
      </c>
      <c r="T939" s="14">
        <v>0</v>
      </c>
      <c r="U939" s="14">
        <v>0</v>
      </c>
      <c r="V939" s="14">
        <v>0</v>
      </c>
      <c r="W939" s="14">
        <v>0</v>
      </c>
      <c r="X939" s="14">
        <v>0</v>
      </c>
      <c r="Y939" s="14">
        <f t="shared" si="142"/>
        <v>0</v>
      </c>
      <c r="Z939" s="206">
        <v>0</v>
      </c>
      <c r="AL939" s="11" t="s">
        <v>6499</v>
      </c>
      <c r="AM939" s="36">
        <v>10</v>
      </c>
      <c r="AN939" s="36">
        <v>3</v>
      </c>
      <c r="AO939" s="36">
        <v>5</v>
      </c>
      <c r="AP939" s="36">
        <v>3</v>
      </c>
      <c r="AQ939" s="36">
        <v>2</v>
      </c>
      <c r="BR939" s="11"/>
      <c r="BV939" s="11"/>
    </row>
    <row r="940" spans="1:74">
      <c r="A940" s="207" t="s">
        <v>685</v>
      </c>
      <c r="B940" s="207" t="s">
        <v>1105</v>
      </c>
      <c r="C940" s="208">
        <v>162</v>
      </c>
      <c r="D940" s="208">
        <v>159</v>
      </c>
      <c r="E940" s="126">
        <v>9</v>
      </c>
      <c r="F940" s="126">
        <v>52</v>
      </c>
      <c r="G940" s="126">
        <v>38</v>
      </c>
      <c r="H940" s="126">
        <v>60</v>
      </c>
      <c r="I940" s="126">
        <v>0</v>
      </c>
      <c r="J940" s="15">
        <f t="shared" si="139"/>
        <v>159</v>
      </c>
      <c r="S940" s="14" t="s">
        <v>6457</v>
      </c>
      <c r="T940" s="14">
        <v>1</v>
      </c>
      <c r="U940" s="14">
        <v>4</v>
      </c>
      <c r="V940" s="14">
        <v>2</v>
      </c>
      <c r="W940" s="14">
        <v>14</v>
      </c>
      <c r="X940" s="14">
        <v>0</v>
      </c>
      <c r="Y940" s="14">
        <f t="shared" si="142"/>
        <v>21</v>
      </c>
      <c r="Z940" s="206">
        <v>21</v>
      </c>
      <c r="AL940" s="11" t="s">
        <v>6500</v>
      </c>
      <c r="AM940" s="36">
        <v>51</v>
      </c>
      <c r="AN940" s="36">
        <v>46</v>
      </c>
      <c r="AO940" s="36">
        <v>37</v>
      </c>
      <c r="AP940" s="36">
        <v>28</v>
      </c>
      <c r="AQ940" s="36">
        <v>23</v>
      </c>
      <c r="BR940" s="11"/>
      <c r="BV940" s="11"/>
    </row>
    <row r="941" spans="1:74">
      <c r="A941" s="207" t="s">
        <v>685</v>
      </c>
      <c r="B941" s="207" t="s">
        <v>1372</v>
      </c>
      <c r="C941" s="208">
        <v>65</v>
      </c>
      <c r="D941" s="208">
        <v>65</v>
      </c>
      <c r="E941" s="126">
        <v>0</v>
      </c>
      <c r="F941" s="126">
        <v>24</v>
      </c>
      <c r="G941" s="126">
        <v>7</v>
      </c>
      <c r="H941" s="126">
        <v>34</v>
      </c>
      <c r="I941" s="126">
        <v>0</v>
      </c>
      <c r="J941" s="15">
        <f t="shared" si="139"/>
        <v>65</v>
      </c>
      <c r="S941" s="14" t="s">
        <v>6460</v>
      </c>
      <c r="T941" s="14">
        <v>9</v>
      </c>
      <c r="U941" s="14">
        <v>52</v>
      </c>
      <c r="V941" s="14">
        <v>38</v>
      </c>
      <c r="W941" s="14">
        <v>60</v>
      </c>
      <c r="X941" s="14">
        <v>0</v>
      </c>
      <c r="Y941" s="14">
        <f t="shared" si="142"/>
        <v>159</v>
      </c>
      <c r="Z941" s="206">
        <v>159</v>
      </c>
      <c r="AL941" s="11" t="s">
        <v>6501</v>
      </c>
      <c r="AM941" s="36">
        <v>713</v>
      </c>
      <c r="AN941" s="36">
        <v>352</v>
      </c>
      <c r="AO941" s="36">
        <v>266</v>
      </c>
      <c r="AP941" s="36">
        <v>249</v>
      </c>
      <c r="AQ941" s="36">
        <v>156</v>
      </c>
      <c r="BR941" s="11"/>
      <c r="BV941" s="11"/>
    </row>
    <row r="942" spans="1:74">
      <c r="A942" s="207" t="s">
        <v>685</v>
      </c>
      <c r="B942" s="207" t="s">
        <v>1099</v>
      </c>
      <c r="C942" s="208">
        <v>16</v>
      </c>
      <c r="D942" s="208">
        <v>13</v>
      </c>
      <c r="E942" s="126">
        <v>0</v>
      </c>
      <c r="F942" s="126">
        <v>8</v>
      </c>
      <c r="G942" s="126">
        <v>5</v>
      </c>
      <c r="H942" s="126">
        <v>0</v>
      </c>
      <c r="I942" s="126">
        <v>0</v>
      </c>
      <c r="J942" s="14">
        <f t="shared" si="139"/>
        <v>13</v>
      </c>
      <c r="S942" s="14" t="s">
        <v>6461</v>
      </c>
      <c r="T942" s="14">
        <v>0</v>
      </c>
      <c r="U942" s="14">
        <v>0</v>
      </c>
      <c r="V942" s="14">
        <v>0</v>
      </c>
      <c r="W942" s="14">
        <v>0</v>
      </c>
      <c r="X942" s="14">
        <v>0</v>
      </c>
      <c r="Y942" s="14">
        <f t="shared" si="142"/>
        <v>0</v>
      </c>
      <c r="Z942" s="206">
        <v>0</v>
      </c>
      <c r="AL942" s="11" t="s">
        <v>6494</v>
      </c>
      <c r="AM942" s="36">
        <v>364</v>
      </c>
      <c r="AN942" s="36">
        <v>349</v>
      </c>
      <c r="AO942" s="36">
        <v>510</v>
      </c>
      <c r="AP942" s="36">
        <v>535</v>
      </c>
      <c r="AQ942" s="36">
        <v>579</v>
      </c>
      <c r="BR942" s="11"/>
      <c r="BV942" s="11"/>
    </row>
    <row r="943" spans="1:74">
      <c r="A943" s="207" t="s">
        <v>685</v>
      </c>
      <c r="B943" s="207" t="s">
        <v>4312</v>
      </c>
      <c r="C943" s="208">
        <v>3</v>
      </c>
      <c r="D943" s="208">
        <v>3</v>
      </c>
      <c r="E943" s="126">
        <v>0</v>
      </c>
      <c r="F943" s="126">
        <v>2</v>
      </c>
      <c r="G943" s="126">
        <v>1</v>
      </c>
      <c r="H943" s="126">
        <v>0</v>
      </c>
      <c r="I943" s="126">
        <v>0</v>
      </c>
      <c r="J943" s="14">
        <f t="shared" si="139"/>
        <v>3</v>
      </c>
      <c r="T943" s="11">
        <f t="shared" ref="T943:Y943" si="143">SUM(T936:T942)</f>
        <v>10</v>
      </c>
      <c r="U943" s="11">
        <f t="shared" si="143"/>
        <v>56</v>
      </c>
      <c r="V943" s="11">
        <f t="shared" si="143"/>
        <v>40</v>
      </c>
      <c r="W943" s="11">
        <f t="shared" si="143"/>
        <v>74</v>
      </c>
      <c r="X943" s="11">
        <f t="shared" si="143"/>
        <v>0</v>
      </c>
      <c r="Y943" s="11">
        <f t="shared" si="143"/>
        <v>180</v>
      </c>
      <c r="AL943" s="11" t="s">
        <v>6502</v>
      </c>
      <c r="AM943" s="36">
        <v>1</v>
      </c>
      <c r="AN943" s="36">
        <v>28</v>
      </c>
      <c r="AO943" s="36">
        <v>72</v>
      </c>
      <c r="AP943" s="36">
        <v>273</v>
      </c>
      <c r="AQ943" s="36">
        <v>355</v>
      </c>
      <c r="BR943" s="11"/>
      <c r="BV943" s="11"/>
    </row>
    <row r="944" spans="1:74">
      <c r="A944" s="207" t="s">
        <v>685</v>
      </c>
      <c r="B944" s="207" t="s">
        <v>1117</v>
      </c>
      <c r="C944" s="208">
        <v>283</v>
      </c>
      <c r="D944" s="208">
        <v>274</v>
      </c>
      <c r="E944" s="126">
        <v>20</v>
      </c>
      <c r="F944" s="126">
        <v>123</v>
      </c>
      <c r="G944" s="126">
        <v>89</v>
      </c>
      <c r="H944" s="126">
        <v>42</v>
      </c>
      <c r="I944" s="126">
        <v>0</v>
      </c>
      <c r="J944" s="14">
        <f t="shared" si="139"/>
        <v>274</v>
      </c>
      <c r="L944" s="11">
        <f>SUM(D940:D944)</f>
        <v>514</v>
      </c>
      <c r="S944" s="14" t="s">
        <v>6507</v>
      </c>
      <c r="T944" s="14" t="s">
        <v>197</v>
      </c>
      <c r="U944" s="14" t="s">
        <v>209</v>
      </c>
      <c r="V944" s="14" t="s">
        <v>186</v>
      </c>
      <c r="W944" s="14" t="s">
        <v>84</v>
      </c>
      <c r="X944" s="14" t="s">
        <v>240</v>
      </c>
      <c r="Y944" s="14" t="s">
        <v>6508</v>
      </c>
      <c r="AL944" s="11" t="s">
        <v>6509</v>
      </c>
      <c r="AM944" s="36">
        <v>0</v>
      </c>
      <c r="AN944" s="36">
        <v>0</v>
      </c>
      <c r="AO944" s="36">
        <v>0</v>
      </c>
      <c r="AP944" s="36">
        <v>0</v>
      </c>
      <c r="AQ944" s="36">
        <v>2</v>
      </c>
      <c r="BR944" s="11"/>
      <c r="BV944" s="11"/>
    </row>
    <row r="945" spans="1:74">
      <c r="A945" s="212" t="s">
        <v>720</v>
      </c>
      <c r="B945" s="209" t="s">
        <v>1105</v>
      </c>
      <c r="C945" s="210">
        <v>0</v>
      </c>
      <c r="D945" s="210">
        <v>0</v>
      </c>
      <c r="E945" s="211">
        <v>0</v>
      </c>
      <c r="F945" s="211">
        <v>0</v>
      </c>
      <c r="G945" s="211">
        <v>0</v>
      </c>
      <c r="H945" s="211">
        <v>0</v>
      </c>
      <c r="I945" s="211">
        <v>0</v>
      </c>
      <c r="J945" s="46">
        <f t="shared" si="139"/>
        <v>0</v>
      </c>
      <c r="K945" s="64"/>
      <c r="L945" s="64"/>
      <c r="S945" s="14" t="s">
        <v>6523</v>
      </c>
      <c r="T945" s="15">
        <f t="shared" ref="T945:X951" si="144">T927-T936</f>
        <v>0</v>
      </c>
      <c r="U945" s="15">
        <f t="shared" si="144"/>
        <v>1</v>
      </c>
      <c r="V945" s="15">
        <f t="shared" si="144"/>
        <v>0</v>
      </c>
      <c r="W945" s="15">
        <f t="shared" si="144"/>
        <v>0</v>
      </c>
      <c r="X945" s="15">
        <f t="shared" si="144"/>
        <v>0</v>
      </c>
      <c r="Y945" s="15">
        <f t="shared" ref="Y945:Y951" si="145">SUM(T945:W945)</f>
        <v>1</v>
      </c>
      <c r="BR945" s="11"/>
      <c r="BV945" s="11"/>
    </row>
    <row r="946" spans="1:74">
      <c r="A946" s="212" t="s">
        <v>720</v>
      </c>
      <c r="B946" s="209" t="s">
        <v>1372</v>
      </c>
      <c r="C946" s="210">
        <v>2</v>
      </c>
      <c r="D946" s="210">
        <v>2</v>
      </c>
      <c r="E946" s="211">
        <v>0</v>
      </c>
      <c r="F946" s="211">
        <v>2</v>
      </c>
      <c r="G946" s="211">
        <v>0</v>
      </c>
      <c r="H946" s="211">
        <v>0</v>
      </c>
      <c r="I946" s="211">
        <v>0</v>
      </c>
      <c r="J946" s="46">
        <f t="shared" si="139"/>
        <v>2</v>
      </c>
      <c r="K946" s="64"/>
      <c r="L946" s="64"/>
      <c r="S946" s="14" t="s">
        <v>6524</v>
      </c>
      <c r="T946" s="15">
        <f t="shared" si="144"/>
        <v>0</v>
      </c>
      <c r="U946" s="15">
        <f t="shared" si="144"/>
        <v>1</v>
      </c>
      <c r="V946" s="15">
        <f t="shared" si="144"/>
        <v>0</v>
      </c>
      <c r="W946" s="15">
        <f t="shared" si="144"/>
        <v>0</v>
      </c>
      <c r="X946" s="15">
        <f t="shared" si="144"/>
        <v>0</v>
      </c>
      <c r="Y946" s="15">
        <f t="shared" si="145"/>
        <v>1</v>
      </c>
      <c r="BR946" s="11"/>
      <c r="BV946" s="11"/>
    </row>
    <row r="947" spans="1:74">
      <c r="A947" s="212" t="s">
        <v>720</v>
      </c>
      <c r="B947" s="209" t="s">
        <v>1099</v>
      </c>
      <c r="C947" s="210">
        <v>0</v>
      </c>
      <c r="D947" s="210">
        <v>0</v>
      </c>
      <c r="E947" s="211">
        <v>0</v>
      </c>
      <c r="F947" s="211">
        <v>0</v>
      </c>
      <c r="G947" s="211">
        <v>0</v>
      </c>
      <c r="H947" s="211">
        <v>0</v>
      </c>
      <c r="I947" s="211">
        <v>0</v>
      </c>
      <c r="J947" s="46">
        <f t="shared" si="139"/>
        <v>0</v>
      </c>
      <c r="K947" s="64"/>
      <c r="L947" s="64"/>
      <c r="S947" s="14" t="s">
        <v>6525</v>
      </c>
      <c r="T947" s="15">
        <f t="shared" si="144"/>
        <v>0</v>
      </c>
      <c r="U947" s="15">
        <f t="shared" si="144"/>
        <v>2</v>
      </c>
      <c r="V947" s="15">
        <f t="shared" si="144"/>
        <v>0</v>
      </c>
      <c r="W947" s="15">
        <f t="shared" si="144"/>
        <v>0</v>
      </c>
      <c r="X947" s="15">
        <f t="shared" si="144"/>
        <v>0</v>
      </c>
      <c r="Y947" s="15">
        <f t="shared" si="145"/>
        <v>2</v>
      </c>
      <c r="BR947" s="11"/>
      <c r="BV947" s="11"/>
    </row>
    <row r="948" spans="1:74">
      <c r="A948" s="212" t="s">
        <v>720</v>
      </c>
      <c r="B948" s="209" t="s">
        <v>4312</v>
      </c>
      <c r="C948" s="210">
        <v>0</v>
      </c>
      <c r="D948" s="210">
        <v>0</v>
      </c>
      <c r="E948" s="211">
        <v>0</v>
      </c>
      <c r="F948" s="211">
        <v>0</v>
      </c>
      <c r="G948" s="211">
        <v>0</v>
      </c>
      <c r="H948" s="211">
        <v>0</v>
      </c>
      <c r="I948" s="211">
        <v>0</v>
      </c>
      <c r="J948" s="46">
        <f t="shared" si="139"/>
        <v>0</v>
      </c>
      <c r="K948" s="64"/>
      <c r="L948" s="64"/>
      <c r="S948" s="14" t="s">
        <v>6526</v>
      </c>
      <c r="T948" s="15">
        <f t="shared" si="144"/>
        <v>1</v>
      </c>
      <c r="U948" s="15">
        <f t="shared" si="144"/>
        <v>6</v>
      </c>
      <c r="V948" s="15">
        <f t="shared" si="144"/>
        <v>2</v>
      </c>
      <c r="W948" s="15">
        <f t="shared" si="144"/>
        <v>14</v>
      </c>
      <c r="X948" s="15">
        <f t="shared" si="144"/>
        <v>0</v>
      </c>
      <c r="Y948" s="15">
        <f t="shared" si="145"/>
        <v>23</v>
      </c>
      <c r="BR948" s="11"/>
      <c r="BV948" s="11"/>
    </row>
    <row r="949" spans="1:74">
      <c r="A949" s="212" t="s">
        <v>720</v>
      </c>
      <c r="B949" s="209" t="s">
        <v>1117</v>
      </c>
      <c r="C949" s="210">
        <v>0</v>
      </c>
      <c r="D949" s="210">
        <v>0</v>
      </c>
      <c r="E949" s="211">
        <v>0</v>
      </c>
      <c r="F949" s="211">
        <v>0</v>
      </c>
      <c r="G949" s="211">
        <v>0</v>
      </c>
      <c r="H949" s="211">
        <v>0</v>
      </c>
      <c r="I949" s="211">
        <v>0</v>
      </c>
      <c r="J949" s="46">
        <f t="shared" si="139"/>
        <v>0</v>
      </c>
      <c r="K949" s="64"/>
      <c r="L949" s="64">
        <f>SUM(J945:J949)</f>
        <v>2</v>
      </c>
      <c r="S949" s="14" t="s">
        <v>6457</v>
      </c>
      <c r="T949" s="46">
        <f t="shared" si="144"/>
        <v>9</v>
      </c>
      <c r="U949" s="46">
        <f t="shared" si="144"/>
        <v>50</v>
      </c>
      <c r="V949" s="46">
        <f t="shared" si="144"/>
        <v>45</v>
      </c>
      <c r="W949" s="46">
        <f t="shared" si="144"/>
        <v>52</v>
      </c>
      <c r="X949" s="15">
        <f t="shared" si="144"/>
        <v>579</v>
      </c>
      <c r="Y949" s="15">
        <f t="shared" si="145"/>
        <v>156</v>
      </c>
      <c r="BR949" s="11"/>
      <c r="BV949" s="11"/>
    </row>
    <row r="950" spans="1:74">
      <c r="A950" s="207" t="s">
        <v>6506</v>
      </c>
      <c r="B950" s="126"/>
      <c r="C950" s="126">
        <f t="shared" ref="C950:I950" si="146">SUM(C926:C949)</f>
        <v>1509</v>
      </c>
      <c r="D950" s="126">
        <f t="shared" si="146"/>
        <v>1299</v>
      </c>
      <c r="E950" s="126">
        <f t="shared" si="146"/>
        <v>40</v>
      </c>
      <c r="F950" s="126">
        <f t="shared" si="146"/>
        <v>275</v>
      </c>
      <c r="G950" s="126">
        <f t="shared" si="146"/>
        <v>189</v>
      </c>
      <c r="H950" s="126">
        <f t="shared" si="146"/>
        <v>216</v>
      </c>
      <c r="I950" s="126">
        <f t="shared" si="146"/>
        <v>579</v>
      </c>
      <c r="J950" s="14">
        <f t="shared" si="139"/>
        <v>1299</v>
      </c>
      <c r="L950" s="11">
        <f>SUM(L926:L949)</f>
        <v>1299</v>
      </c>
      <c r="S950" s="14" t="s">
        <v>6460</v>
      </c>
      <c r="T950" s="46">
        <f t="shared" si="144"/>
        <v>20</v>
      </c>
      <c r="U950" s="46">
        <f t="shared" si="144"/>
        <v>157</v>
      </c>
      <c r="V950" s="46">
        <f t="shared" si="144"/>
        <v>102</v>
      </c>
      <c r="W950" s="46">
        <f t="shared" si="144"/>
        <v>76</v>
      </c>
      <c r="X950" s="15">
        <f t="shared" si="144"/>
        <v>0</v>
      </c>
      <c r="Y950" s="15">
        <f t="shared" si="145"/>
        <v>355</v>
      </c>
      <c r="BR950" s="11"/>
      <c r="BV950" s="11"/>
    </row>
    <row r="951" spans="1:74">
      <c r="S951" s="14" t="s">
        <v>6461</v>
      </c>
      <c r="T951" s="15">
        <f t="shared" si="144"/>
        <v>0</v>
      </c>
      <c r="U951" s="15">
        <f t="shared" si="144"/>
        <v>2</v>
      </c>
      <c r="V951" s="15">
        <f t="shared" si="144"/>
        <v>0</v>
      </c>
      <c r="W951" s="15">
        <f t="shared" si="144"/>
        <v>0</v>
      </c>
      <c r="X951" s="15">
        <f t="shared" si="144"/>
        <v>0</v>
      </c>
      <c r="Y951" s="15">
        <f t="shared" si="145"/>
        <v>2</v>
      </c>
      <c r="BR951" s="11"/>
      <c r="BV951" s="11"/>
    </row>
    <row r="956" spans="1:74" s="17" customFormat="1" ht="43.5" customHeight="1">
      <c r="A956" s="150" t="s">
        <v>6465</v>
      </c>
      <c r="B956" s="150" t="s">
        <v>6433</v>
      </c>
      <c r="C956" s="150" t="s">
        <v>6423</v>
      </c>
      <c r="D956" s="150" t="s">
        <v>6444</v>
      </c>
      <c r="E956" s="150" t="s">
        <v>6445</v>
      </c>
      <c r="F956" s="150" t="s">
        <v>6446</v>
      </c>
      <c r="G956" s="150" t="s">
        <v>6447</v>
      </c>
      <c r="H956" s="150" t="s">
        <v>6448</v>
      </c>
      <c r="I956" s="150" t="s">
        <v>6449</v>
      </c>
      <c r="J956" s="168" t="s">
        <v>6506</v>
      </c>
      <c r="L956" s="17" t="s">
        <v>6575</v>
      </c>
      <c r="S956" s="17" t="s">
        <v>6465</v>
      </c>
      <c r="AL956" s="11" t="s">
        <v>6573</v>
      </c>
      <c r="AM956" s="36"/>
      <c r="AN956" s="36"/>
      <c r="AO956" s="36"/>
      <c r="AP956" s="36"/>
      <c r="BR956" s="213"/>
      <c r="BV956" s="213"/>
    </row>
    <row r="957" spans="1:74">
      <c r="A957" s="207" t="s">
        <v>675</v>
      </c>
      <c r="B957" s="207" t="s">
        <v>1372</v>
      </c>
      <c r="C957" s="126">
        <v>1</v>
      </c>
      <c r="D957" s="208">
        <v>1</v>
      </c>
      <c r="E957" s="126">
        <v>0</v>
      </c>
      <c r="F957" s="126">
        <v>1</v>
      </c>
      <c r="G957" s="126">
        <v>0</v>
      </c>
      <c r="H957" s="126">
        <v>0</v>
      </c>
      <c r="I957" s="126">
        <v>0</v>
      </c>
      <c r="J957" s="14">
        <f t="shared" ref="J957:J976" si="147">SUM(E957:I957)</f>
        <v>1</v>
      </c>
      <c r="L957" s="11">
        <v>1</v>
      </c>
      <c r="S957" s="11" t="s">
        <v>6455</v>
      </c>
      <c r="T957" s="11" t="s">
        <v>197</v>
      </c>
      <c r="U957" s="11" t="s">
        <v>209</v>
      </c>
      <c r="V957" s="11" t="s">
        <v>186</v>
      </c>
      <c r="W957" s="11" t="s">
        <v>84</v>
      </c>
      <c r="X957" s="11" t="s">
        <v>240</v>
      </c>
      <c r="Y957" s="11" t="s">
        <v>545</v>
      </c>
      <c r="AL957" s="11" t="s">
        <v>6456</v>
      </c>
      <c r="AM957" s="36"/>
      <c r="AN957" s="36"/>
      <c r="AO957" s="36"/>
      <c r="AP957" s="36"/>
    </row>
    <row r="958" spans="1:74">
      <c r="A958" s="207" t="s">
        <v>6530</v>
      </c>
      <c r="B958" s="207" t="s">
        <v>1372</v>
      </c>
      <c r="C958" s="126">
        <v>1</v>
      </c>
      <c r="D958" s="208">
        <v>1</v>
      </c>
      <c r="E958" s="126">
        <v>0</v>
      </c>
      <c r="F958" s="126">
        <v>1</v>
      </c>
      <c r="G958" s="126">
        <v>0</v>
      </c>
      <c r="H958" s="126">
        <v>0</v>
      </c>
      <c r="I958" s="126">
        <v>0</v>
      </c>
      <c r="J958" s="14">
        <f t="shared" si="147"/>
        <v>1</v>
      </c>
      <c r="L958" s="11">
        <v>1</v>
      </c>
      <c r="S958" s="11" t="s">
        <v>6523</v>
      </c>
      <c r="T958" s="11">
        <v>0</v>
      </c>
      <c r="U958" s="11">
        <v>1</v>
      </c>
      <c r="V958" s="11">
        <v>0</v>
      </c>
      <c r="W958" s="11">
        <v>0</v>
      </c>
      <c r="X958" s="11">
        <v>0</v>
      </c>
      <c r="Y958" s="11">
        <f t="shared" ref="Y958:Y963" si="148">SUM(T958:X958)</f>
        <v>1</v>
      </c>
      <c r="Z958" s="11">
        <v>1</v>
      </c>
      <c r="AL958" s="11" t="s">
        <v>6458</v>
      </c>
      <c r="AM958" s="36"/>
      <c r="AN958" s="36"/>
      <c r="AO958" s="36"/>
      <c r="AP958" s="36"/>
    </row>
    <row r="959" spans="1:74">
      <c r="A959" s="209" t="s">
        <v>6531</v>
      </c>
      <c r="B959" s="209" t="s">
        <v>1372</v>
      </c>
      <c r="C959" s="211">
        <v>1</v>
      </c>
      <c r="D959" s="210">
        <v>1</v>
      </c>
      <c r="E959" s="211">
        <v>0</v>
      </c>
      <c r="F959" s="211">
        <v>1</v>
      </c>
      <c r="G959" s="211">
        <v>0</v>
      </c>
      <c r="H959" s="211">
        <v>0</v>
      </c>
      <c r="I959" s="211">
        <v>0</v>
      </c>
      <c r="J959" s="46">
        <f t="shared" si="147"/>
        <v>1</v>
      </c>
      <c r="K959" s="64"/>
      <c r="L959" s="64"/>
      <c r="S959" s="11" t="s">
        <v>6524</v>
      </c>
      <c r="T959" s="11">
        <v>0</v>
      </c>
      <c r="U959" s="11">
        <v>1</v>
      </c>
      <c r="V959" s="11">
        <v>0</v>
      </c>
      <c r="W959" s="11">
        <v>0</v>
      </c>
      <c r="X959" s="11">
        <v>0</v>
      </c>
      <c r="Y959" s="11">
        <f t="shared" si="148"/>
        <v>1</v>
      </c>
      <c r="Z959" s="11">
        <v>1</v>
      </c>
      <c r="AM959" s="36"/>
      <c r="AN959" s="36"/>
      <c r="AO959" s="36"/>
      <c r="AP959" s="36"/>
    </row>
    <row r="960" spans="1:74">
      <c r="A960" s="209" t="s">
        <v>6531</v>
      </c>
      <c r="B960" s="209" t="s">
        <v>1117</v>
      </c>
      <c r="C960" s="211">
        <v>2</v>
      </c>
      <c r="D960" s="210">
        <v>2</v>
      </c>
      <c r="E960" s="211">
        <v>0</v>
      </c>
      <c r="F960" s="211">
        <v>2</v>
      </c>
      <c r="G960" s="211">
        <v>0</v>
      </c>
      <c r="H960" s="211">
        <v>0</v>
      </c>
      <c r="I960" s="211">
        <v>0</v>
      </c>
      <c r="J960" s="46">
        <f t="shared" si="147"/>
        <v>2</v>
      </c>
      <c r="K960" s="64"/>
      <c r="L960" s="64">
        <f>SUM(D959:D960)</f>
        <v>3</v>
      </c>
      <c r="S960" s="11" t="s">
        <v>6525</v>
      </c>
      <c r="T960" s="11">
        <v>0</v>
      </c>
      <c r="U960" s="11">
        <v>3</v>
      </c>
      <c r="V960" s="11">
        <v>0</v>
      </c>
      <c r="W960" s="11">
        <v>0</v>
      </c>
      <c r="X960" s="11">
        <v>0</v>
      </c>
      <c r="Y960" s="11">
        <f t="shared" si="148"/>
        <v>3</v>
      </c>
      <c r="Z960" s="11">
        <v>3</v>
      </c>
      <c r="AL960" s="11" t="s">
        <v>5</v>
      </c>
      <c r="AM960" s="11" t="s">
        <v>6462</v>
      </c>
      <c r="AN960" s="11" t="s">
        <v>6463</v>
      </c>
      <c r="AO960" s="11" t="s">
        <v>6464</v>
      </c>
      <c r="AP960" s="11" t="s">
        <v>6465</v>
      </c>
    </row>
    <row r="961" spans="1:74">
      <c r="A961" s="207" t="s">
        <v>309</v>
      </c>
      <c r="B961" s="207" t="s">
        <v>1105</v>
      </c>
      <c r="C961" s="126">
        <v>2</v>
      </c>
      <c r="D961" s="208">
        <v>2</v>
      </c>
      <c r="E961" s="126">
        <v>0</v>
      </c>
      <c r="F961" s="126">
        <v>2</v>
      </c>
      <c r="G961" s="126">
        <v>0</v>
      </c>
      <c r="H961" s="126">
        <v>0</v>
      </c>
      <c r="I961" s="126">
        <v>0</v>
      </c>
      <c r="J961" s="14">
        <f t="shared" si="147"/>
        <v>2</v>
      </c>
      <c r="S961" s="11" t="s">
        <v>6526</v>
      </c>
      <c r="T961" s="11">
        <v>4</v>
      </c>
      <c r="U961" s="11">
        <f>SUM(F961:F965)</f>
        <v>18</v>
      </c>
      <c r="V961" s="11">
        <v>2</v>
      </c>
      <c r="W961" s="11">
        <v>6</v>
      </c>
      <c r="X961" s="11">
        <v>0</v>
      </c>
      <c r="Y961" s="11">
        <f t="shared" si="148"/>
        <v>30</v>
      </c>
      <c r="Z961" s="11">
        <v>30</v>
      </c>
      <c r="AL961" s="11" t="s">
        <v>6490</v>
      </c>
      <c r="AM961" s="36">
        <v>0</v>
      </c>
      <c r="AN961" s="36">
        <v>0</v>
      </c>
      <c r="AO961" s="36">
        <v>0</v>
      </c>
      <c r="AP961" s="36">
        <v>0</v>
      </c>
    </row>
    <row r="962" spans="1:74">
      <c r="A962" s="207" t="s">
        <v>309</v>
      </c>
      <c r="B962" s="207" t="s">
        <v>1372</v>
      </c>
      <c r="C962" s="126">
        <v>1</v>
      </c>
      <c r="D962" s="208">
        <v>1</v>
      </c>
      <c r="E962" s="126">
        <v>0</v>
      </c>
      <c r="F962" s="126">
        <v>1</v>
      </c>
      <c r="G962" s="126">
        <v>0</v>
      </c>
      <c r="H962" s="126">
        <v>0</v>
      </c>
      <c r="I962" s="126">
        <v>0</v>
      </c>
      <c r="J962" s="14">
        <f t="shared" si="147"/>
        <v>1</v>
      </c>
      <c r="S962" s="11" t="s">
        <v>6457</v>
      </c>
      <c r="T962" s="11">
        <v>17</v>
      </c>
      <c r="U962" s="11">
        <f>SUM(F966:F970)</f>
        <v>85</v>
      </c>
      <c r="V962" s="11">
        <f>SUM(G966:G970)</f>
        <v>48</v>
      </c>
      <c r="W962" s="11">
        <f>SUM(H966:H970)</f>
        <v>126</v>
      </c>
      <c r="X962" s="11">
        <f>SUM(I966:I970)</f>
        <v>535</v>
      </c>
      <c r="Y962" s="11">
        <f t="shared" si="148"/>
        <v>811</v>
      </c>
      <c r="Z962" s="11">
        <v>811</v>
      </c>
      <c r="AL962" s="11" t="s">
        <v>6491</v>
      </c>
      <c r="AM962" s="36">
        <v>0</v>
      </c>
      <c r="AN962" s="36">
        <v>0</v>
      </c>
      <c r="AO962" s="36">
        <v>0</v>
      </c>
      <c r="AP962" s="36">
        <v>0</v>
      </c>
    </row>
    <row r="963" spans="1:74">
      <c r="A963" s="207" t="s">
        <v>309</v>
      </c>
      <c r="B963" s="207" t="s">
        <v>1099</v>
      </c>
      <c r="C963" s="126">
        <v>2</v>
      </c>
      <c r="D963" s="208">
        <v>1</v>
      </c>
      <c r="E963" s="126">
        <v>0</v>
      </c>
      <c r="F963" s="126">
        <v>1</v>
      </c>
      <c r="G963" s="126">
        <v>0</v>
      </c>
      <c r="H963" s="126">
        <v>0</v>
      </c>
      <c r="I963" s="126">
        <v>0</v>
      </c>
      <c r="J963" s="14">
        <f t="shared" si="147"/>
        <v>1</v>
      </c>
      <c r="S963" s="11" t="s">
        <v>6460</v>
      </c>
      <c r="T963" s="11">
        <f>SUM(E971:E975)</f>
        <v>33</v>
      </c>
      <c r="U963" s="11">
        <f>SUM(F971:F975)</f>
        <v>177</v>
      </c>
      <c r="V963" s="11">
        <f>SUM(G971:G975)</f>
        <v>84</v>
      </c>
      <c r="W963" s="11">
        <f>SUM(H971:H975)</f>
        <v>182</v>
      </c>
      <c r="X963" s="11">
        <f>SUM(I971:I975)</f>
        <v>0</v>
      </c>
      <c r="Y963" s="11">
        <f t="shared" si="148"/>
        <v>476</v>
      </c>
      <c r="Z963" s="11">
        <v>476</v>
      </c>
      <c r="AL963" s="11" t="s">
        <v>6492</v>
      </c>
      <c r="AM963" s="36">
        <v>0</v>
      </c>
      <c r="AN963" s="36">
        <v>0</v>
      </c>
      <c r="AO963" s="36">
        <v>0</v>
      </c>
      <c r="AP963" s="36">
        <v>0</v>
      </c>
    </row>
    <row r="964" spans="1:74">
      <c r="A964" s="207" t="s">
        <v>309</v>
      </c>
      <c r="B964" s="207" t="s">
        <v>4312</v>
      </c>
      <c r="C964" s="126">
        <v>1</v>
      </c>
      <c r="D964" s="208">
        <v>1</v>
      </c>
      <c r="E964" s="126">
        <v>0</v>
      </c>
      <c r="F964" s="126">
        <v>1</v>
      </c>
      <c r="G964" s="126">
        <v>0</v>
      </c>
      <c r="H964" s="126">
        <v>0</v>
      </c>
      <c r="I964" s="126">
        <v>0</v>
      </c>
      <c r="J964" s="14">
        <f t="shared" si="147"/>
        <v>1</v>
      </c>
      <c r="T964" s="11">
        <f t="shared" ref="T964:Y964" si="149">SUM(T958:T963)</f>
        <v>54</v>
      </c>
      <c r="U964" s="11">
        <f t="shared" si="149"/>
        <v>285</v>
      </c>
      <c r="V964" s="11">
        <f t="shared" si="149"/>
        <v>134</v>
      </c>
      <c r="W964" s="11">
        <f t="shared" si="149"/>
        <v>314</v>
      </c>
      <c r="X964" s="11">
        <f t="shared" si="149"/>
        <v>535</v>
      </c>
      <c r="Y964" s="11">
        <f t="shared" si="149"/>
        <v>1322</v>
      </c>
      <c r="AL964" s="11" t="s">
        <v>6493</v>
      </c>
      <c r="AM964" s="36">
        <v>0</v>
      </c>
      <c r="AN964" s="36">
        <v>0</v>
      </c>
      <c r="AO964" s="36">
        <v>0</v>
      </c>
      <c r="AP964" s="36">
        <v>0</v>
      </c>
    </row>
    <row r="965" spans="1:74">
      <c r="A965" s="207" t="s">
        <v>309</v>
      </c>
      <c r="B965" s="207" t="s">
        <v>1117</v>
      </c>
      <c r="C965" s="126">
        <v>26</v>
      </c>
      <c r="D965" s="208">
        <v>25</v>
      </c>
      <c r="E965" s="126">
        <v>4</v>
      </c>
      <c r="F965" s="126">
        <v>13</v>
      </c>
      <c r="G965" s="126">
        <v>2</v>
      </c>
      <c r="H965" s="126">
        <v>6</v>
      </c>
      <c r="I965" s="126">
        <v>0</v>
      </c>
      <c r="J965" s="14">
        <f t="shared" si="147"/>
        <v>25</v>
      </c>
      <c r="L965" s="11">
        <f>SUM(D961:D965)</f>
        <v>30</v>
      </c>
      <c r="AL965" s="11" t="s">
        <v>6569</v>
      </c>
      <c r="AM965" s="36">
        <v>0</v>
      </c>
      <c r="AN965" s="36">
        <v>0</v>
      </c>
      <c r="AO965" s="36">
        <v>0</v>
      </c>
      <c r="AP965" s="36">
        <v>0</v>
      </c>
    </row>
    <row r="966" spans="1:74">
      <c r="A966" s="209" t="s">
        <v>679</v>
      </c>
      <c r="B966" s="209" t="s">
        <v>1105</v>
      </c>
      <c r="C966" s="211">
        <v>30</v>
      </c>
      <c r="D966" s="210">
        <v>27</v>
      </c>
      <c r="E966" s="211">
        <v>3</v>
      </c>
      <c r="F966" s="211">
        <v>17</v>
      </c>
      <c r="G966" s="211">
        <v>2</v>
      </c>
      <c r="H966" s="211">
        <v>5</v>
      </c>
      <c r="I966" s="211">
        <v>0</v>
      </c>
      <c r="J966" s="46">
        <f t="shared" si="147"/>
        <v>27</v>
      </c>
      <c r="K966" s="64"/>
      <c r="L966" s="64"/>
    </row>
    <row r="967" spans="1:74">
      <c r="A967" s="209" t="s">
        <v>679</v>
      </c>
      <c r="B967" s="209" t="s">
        <v>1372</v>
      </c>
      <c r="C967" s="211">
        <v>58</v>
      </c>
      <c r="D967" s="210">
        <v>57</v>
      </c>
      <c r="E967" s="211">
        <v>0</v>
      </c>
      <c r="F967" s="211">
        <v>1</v>
      </c>
      <c r="G967" s="211">
        <v>1</v>
      </c>
      <c r="H967" s="211">
        <v>0</v>
      </c>
      <c r="I967" s="211">
        <v>55</v>
      </c>
      <c r="J967" s="46">
        <f t="shared" si="147"/>
        <v>57</v>
      </c>
      <c r="K967" s="64"/>
      <c r="L967" s="64"/>
      <c r="S967" s="11" t="s">
        <v>6465</v>
      </c>
      <c r="AL967" s="11" t="s">
        <v>5</v>
      </c>
      <c r="AM967" s="11" t="s">
        <v>6504</v>
      </c>
      <c r="AN967" s="11" t="s">
        <v>6463</v>
      </c>
      <c r="AO967" s="11" t="s">
        <v>6464</v>
      </c>
      <c r="AP967" s="11" t="s">
        <v>6465</v>
      </c>
    </row>
    <row r="968" spans="1:74">
      <c r="A968" s="209" t="s">
        <v>679</v>
      </c>
      <c r="B968" s="209" t="s">
        <v>1099</v>
      </c>
      <c r="C968" s="211">
        <v>4</v>
      </c>
      <c r="D968" s="210">
        <v>2</v>
      </c>
      <c r="E968" s="211">
        <v>0</v>
      </c>
      <c r="F968" s="211">
        <v>2</v>
      </c>
      <c r="G968" s="211">
        <v>0</v>
      </c>
      <c r="H968" s="211">
        <v>0</v>
      </c>
      <c r="I968" s="211">
        <v>0</v>
      </c>
      <c r="J968" s="46">
        <f t="shared" si="147"/>
        <v>2</v>
      </c>
      <c r="K968" s="64"/>
      <c r="L968" s="64"/>
      <c r="S968" s="11" t="s">
        <v>6496</v>
      </c>
      <c r="T968" s="11" t="s">
        <v>197</v>
      </c>
      <c r="U968" s="11" t="s">
        <v>209</v>
      </c>
      <c r="V968" s="11" t="s">
        <v>186</v>
      </c>
      <c r="W968" s="11" t="s">
        <v>84</v>
      </c>
      <c r="X968" s="11" t="s">
        <v>240</v>
      </c>
      <c r="Y968" s="11" t="s">
        <v>545</v>
      </c>
      <c r="AL968" s="11" t="s">
        <v>6497</v>
      </c>
      <c r="AM968" s="36">
        <v>3</v>
      </c>
      <c r="AN968" s="36">
        <v>0</v>
      </c>
      <c r="AO968" s="36">
        <v>1</v>
      </c>
      <c r="AP968" s="36">
        <v>1</v>
      </c>
    </row>
    <row r="969" spans="1:74">
      <c r="A969" s="209" t="s">
        <v>679</v>
      </c>
      <c r="B969" s="209" t="s">
        <v>4312</v>
      </c>
      <c r="C969" s="211">
        <v>1</v>
      </c>
      <c r="D969" s="210">
        <v>1</v>
      </c>
      <c r="E969" s="211">
        <v>0</v>
      </c>
      <c r="F969" s="211">
        <v>1</v>
      </c>
      <c r="G969" s="211">
        <v>0</v>
      </c>
      <c r="H969" s="211">
        <v>0</v>
      </c>
      <c r="I969" s="211">
        <v>0</v>
      </c>
      <c r="J969" s="46">
        <f t="shared" si="147"/>
        <v>1</v>
      </c>
      <c r="K969" s="64"/>
      <c r="L969" s="64"/>
      <c r="S969" s="11" t="s">
        <v>6523</v>
      </c>
      <c r="T969" s="11">
        <v>0</v>
      </c>
      <c r="U969" s="11">
        <v>0</v>
      </c>
      <c r="V969" s="11">
        <v>0</v>
      </c>
      <c r="W969" s="11">
        <v>0</v>
      </c>
      <c r="X969" s="11">
        <v>0</v>
      </c>
      <c r="Y969" s="11">
        <f t="shared" ref="Y969:Y974" si="150">SUM(T969:X969)</f>
        <v>0</v>
      </c>
      <c r="Z969" s="11">
        <v>0</v>
      </c>
      <c r="AL969" s="11" t="s">
        <v>6498</v>
      </c>
      <c r="AM969" s="36">
        <v>3</v>
      </c>
      <c r="AN969" s="36">
        <v>3</v>
      </c>
      <c r="AO969" s="36">
        <v>1</v>
      </c>
      <c r="AP969" s="36">
        <v>1</v>
      </c>
      <c r="BR969" s="11"/>
      <c r="BV969" s="11"/>
    </row>
    <row r="970" spans="1:74">
      <c r="A970" s="209" t="s">
        <v>679</v>
      </c>
      <c r="B970" s="209" t="s">
        <v>1117</v>
      </c>
      <c r="C970" s="211">
        <v>727</v>
      </c>
      <c r="D970" s="210">
        <v>724</v>
      </c>
      <c r="E970" s="211">
        <v>14</v>
      </c>
      <c r="F970" s="211">
        <v>64</v>
      </c>
      <c r="G970" s="211">
        <v>45</v>
      </c>
      <c r="H970" s="211">
        <v>121</v>
      </c>
      <c r="I970" s="211">
        <v>480</v>
      </c>
      <c r="J970" s="46">
        <f t="shared" si="147"/>
        <v>724</v>
      </c>
      <c r="K970" s="64"/>
      <c r="L970" s="64">
        <f>SUM(D966:D970)</f>
        <v>811</v>
      </c>
      <c r="S970" s="11" t="s">
        <v>6524</v>
      </c>
      <c r="T970" s="11">
        <v>0</v>
      </c>
      <c r="U970" s="11">
        <v>0</v>
      </c>
      <c r="V970" s="11">
        <v>0</v>
      </c>
      <c r="W970" s="11">
        <v>0</v>
      </c>
      <c r="X970" s="11">
        <v>0</v>
      </c>
      <c r="Y970" s="11">
        <f t="shared" si="150"/>
        <v>0</v>
      </c>
      <c r="Z970" s="11">
        <v>0</v>
      </c>
      <c r="AL970" s="11" t="s">
        <v>6499</v>
      </c>
      <c r="AM970" s="36">
        <v>10</v>
      </c>
      <c r="AN970" s="36">
        <v>3</v>
      </c>
      <c r="AO970" s="36">
        <v>5</v>
      </c>
      <c r="AP970" s="36">
        <v>3</v>
      </c>
      <c r="BR970" s="11"/>
      <c r="BV970" s="11"/>
    </row>
    <row r="971" spans="1:74">
      <c r="A971" s="207" t="s">
        <v>685</v>
      </c>
      <c r="B971" s="207" t="s">
        <v>1105</v>
      </c>
      <c r="C971" s="126">
        <v>213</v>
      </c>
      <c r="D971" s="208">
        <v>203</v>
      </c>
      <c r="E971" s="126">
        <v>5</v>
      </c>
      <c r="F971" s="126">
        <v>70</v>
      </c>
      <c r="G971" s="126">
        <v>31</v>
      </c>
      <c r="H971" s="126">
        <v>97</v>
      </c>
      <c r="I971" s="126">
        <v>0</v>
      </c>
      <c r="J971" s="15">
        <f t="shared" si="147"/>
        <v>203</v>
      </c>
      <c r="S971" s="11" t="s">
        <v>6525</v>
      </c>
      <c r="T971" s="11">
        <v>0</v>
      </c>
      <c r="U971" s="11">
        <v>0</v>
      </c>
      <c r="V971" s="11">
        <v>0</v>
      </c>
      <c r="W971" s="11">
        <v>0</v>
      </c>
      <c r="X971" s="11">
        <v>0</v>
      </c>
      <c r="Y971" s="11">
        <f t="shared" si="150"/>
        <v>0</v>
      </c>
      <c r="Z971" s="11">
        <v>0</v>
      </c>
      <c r="AL971" s="11" t="s">
        <v>6500</v>
      </c>
      <c r="AM971" s="36">
        <v>51</v>
      </c>
      <c r="AN971" s="36">
        <v>46</v>
      </c>
      <c r="AO971" s="36">
        <v>37</v>
      </c>
      <c r="AP971" s="36">
        <v>28</v>
      </c>
      <c r="BR971" s="11"/>
      <c r="BV971" s="11"/>
    </row>
    <row r="972" spans="1:74">
      <c r="A972" s="207" t="s">
        <v>685</v>
      </c>
      <c r="B972" s="207" t="s">
        <v>1372</v>
      </c>
      <c r="C972" s="126">
        <v>176</v>
      </c>
      <c r="D972" s="208">
        <v>175</v>
      </c>
      <c r="E972" s="126">
        <v>18</v>
      </c>
      <c r="F972" s="126">
        <v>46</v>
      </c>
      <c r="G972" s="126">
        <v>44</v>
      </c>
      <c r="H972" s="126">
        <v>67</v>
      </c>
      <c r="I972" s="126">
        <v>0</v>
      </c>
      <c r="J972" s="15">
        <f t="shared" si="147"/>
        <v>175</v>
      </c>
      <c r="S972" s="11" t="s">
        <v>6526</v>
      </c>
      <c r="T972" s="11">
        <v>0</v>
      </c>
      <c r="U972" s="11">
        <v>2</v>
      </c>
      <c r="V972" s="11">
        <v>0</v>
      </c>
      <c r="W972" s="11">
        <v>0</v>
      </c>
      <c r="X972" s="11">
        <v>0</v>
      </c>
      <c r="Y972" s="11">
        <f t="shared" si="150"/>
        <v>2</v>
      </c>
      <c r="Z972" s="11">
        <v>2</v>
      </c>
      <c r="AL972" s="11" t="s">
        <v>6501</v>
      </c>
      <c r="AM972" s="36">
        <v>713</v>
      </c>
      <c r="AN972" s="36">
        <v>352</v>
      </c>
      <c r="AO972" s="36">
        <v>266</v>
      </c>
      <c r="AP972" s="36">
        <v>249</v>
      </c>
      <c r="BR972" s="11"/>
      <c r="BV972" s="11"/>
    </row>
    <row r="973" spans="1:74">
      <c r="A973" s="207" t="s">
        <v>685</v>
      </c>
      <c r="B973" s="207" t="s">
        <v>1099</v>
      </c>
      <c r="C973" s="126">
        <v>11</v>
      </c>
      <c r="D973" s="208">
        <v>10</v>
      </c>
      <c r="E973" s="126">
        <v>1</v>
      </c>
      <c r="F973" s="126">
        <v>9</v>
      </c>
      <c r="G973" s="126">
        <v>0</v>
      </c>
      <c r="H973" s="126">
        <v>0</v>
      </c>
      <c r="I973" s="126">
        <v>0</v>
      </c>
      <c r="J973" s="14">
        <f t="shared" si="147"/>
        <v>10</v>
      </c>
      <c r="S973" s="11" t="s">
        <v>6457</v>
      </c>
      <c r="T973" s="11">
        <v>3</v>
      </c>
      <c r="U973" s="11">
        <v>17</v>
      </c>
      <c r="V973" s="11">
        <v>2</v>
      </c>
      <c r="W973" s="11">
        <v>5</v>
      </c>
      <c r="X973" s="11">
        <f>SUM(I977:I981)</f>
        <v>0</v>
      </c>
      <c r="Y973" s="11">
        <f t="shared" si="150"/>
        <v>27</v>
      </c>
      <c r="Z973" s="11">
        <v>27</v>
      </c>
      <c r="AL973" s="11" t="s">
        <v>6494</v>
      </c>
      <c r="AM973" s="36">
        <v>364</v>
      </c>
      <c r="AN973" s="36">
        <v>349</v>
      </c>
      <c r="AO973" s="36">
        <v>510</v>
      </c>
      <c r="AP973" s="36">
        <v>535</v>
      </c>
      <c r="BR973" s="11"/>
      <c r="BV973" s="11"/>
    </row>
    <row r="974" spans="1:74">
      <c r="A974" s="207" t="s">
        <v>685</v>
      </c>
      <c r="B974" s="207" t="s">
        <v>4312</v>
      </c>
      <c r="C974" s="126">
        <v>5</v>
      </c>
      <c r="D974" s="208">
        <v>5</v>
      </c>
      <c r="E974" s="126">
        <v>3</v>
      </c>
      <c r="F974" s="126">
        <v>2</v>
      </c>
      <c r="G974" s="126">
        <v>0</v>
      </c>
      <c r="H974" s="126">
        <v>0</v>
      </c>
      <c r="I974" s="126">
        <v>0</v>
      </c>
      <c r="J974" s="14">
        <f t="shared" si="147"/>
        <v>5</v>
      </c>
      <c r="S974" s="11" t="s">
        <v>6460</v>
      </c>
      <c r="T974" s="11">
        <v>5</v>
      </c>
      <c r="U974" s="11">
        <v>70</v>
      </c>
      <c r="V974" s="11">
        <v>31</v>
      </c>
      <c r="W974" s="11">
        <v>97</v>
      </c>
      <c r="X974" s="11">
        <f>SUM(I982:I986)</f>
        <v>0</v>
      </c>
      <c r="Y974" s="11">
        <f t="shared" si="150"/>
        <v>203</v>
      </c>
      <c r="Z974" s="11">
        <v>203</v>
      </c>
      <c r="AL974" s="11" t="s">
        <v>6502</v>
      </c>
      <c r="AM974" s="36">
        <v>1</v>
      </c>
      <c r="AN974" s="36">
        <v>28</v>
      </c>
      <c r="AO974" s="36">
        <v>72</v>
      </c>
      <c r="AP974" s="36">
        <v>273</v>
      </c>
      <c r="BR974" s="11"/>
      <c r="BV974" s="11"/>
    </row>
    <row r="975" spans="1:74">
      <c r="A975" s="207" t="s">
        <v>685</v>
      </c>
      <c r="B975" s="207" t="s">
        <v>1117</v>
      </c>
      <c r="C975" s="126">
        <v>83</v>
      </c>
      <c r="D975" s="208">
        <v>83</v>
      </c>
      <c r="E975" s="126">
        <v>6</v>
      </c>
      <c r="F975" s="126">
        <v>50</v>
      </c>
      <c r="G975" s="126">
        <v>9</v>
      </c>
      <c r="H975" s="126">
        <v>18</v>
      </c>
      <c r="I975" s="126">
        <v>0</v>
      </c>
      <c r="J975" s="14">
        <f t="shared" si="147"/>
        <v>83</v>
      </c>
      <c r="L975" s="11">
        <f>SUM(D971:D975)</f>
        <v>476</v>
      </c>
      <c r="T975" s="11">
        <f t="shared" ref="T975:Y975" si="151">SUM(T969:T974)</f>
        <v>8</v>
      </c>
      <c r="U975" s="11">
        <f t="shared" si="151"/>
        <v>89</v>
      </c>
      <c r="V975" s="11">
        <f t="shared" si="151"/>
        <v>33</v>
      </c>
      <c r="W975" s="11">
        <f t="shared" si="151"/>
        <v>102</v>
      </c>
      <c r="X975" s="11">
        <f t="shared" si="151"/>
        <v>0</v>
      </c>
      <c r="Y975" s="11">
        <f t="shared" si="151"/>
        <v>232</v>
      </c>
      <c r="BR975" s="11"/>
      <c r="BV975" s="11"/>
    </row>
    <row r="976" spans="1:74">
      <c r="A976" s="207" t="s">
        <v>6506</v>
      </c>
      <c r="B976" s="126"/>
      <c r="C976" s="126">
        <f t="shared" ref="C976:I976" si="152">SUM(C957:C975)</f>
        <v>1345</v>
      </c>
      <c r="D976" s="126">
        <f t="shared" si="152"/>
        <v>1322</v>
      </c>
      <c r="E976" s="126">
        <f t="shared" si="152"/>
        <v>54</v>
      </c>
      <c r="F976" s="126">
        <f t="shared" si="152"/>
        <v>285</v>
      </c>
      <c r="G976" s="126">
        <f t="shared" si="152"/>
        <v>134</v>
      </c>
      <c r="H976" s="126">
        <f t="shared" si="152"/>
        <v>314</v>
      </c>
      <c r="I976" s="126">
        <f t="shared" si="152"/>
        <v>535</v>
      </c>
      <c r="J976" s="14">
        <f t="shared" si="147"/>
        <v>1322</v>
      </c>
      <c r="L976" s="11">
        <f>SUM(L957:L975)</f>
        <v>1322</v>
      </c>
      <c r="BR976" s="11"/>
      <c r="BV976" s="11"/>
    </row>
    <row r="977" spans="1:74">
      <c r="S977" s="11" t="s">
        <v>6465</v>
      </c>
      <c r="BR977" s="11"/>
      <c r="BV977" s="11"/>
    </row>
    <row r="978" spans="1:74">
      <c r="S978" s="11" t="s">
        <v>6507</v>
      </c>
      <c r="T978" s="11" t="s">
        <v>197</v>
      </c>
      <c r="U978" s="11" t="s">
        <v>209</v>
      </c>
      <c r="V978" s="11" t="s">
        <v>186</v>
      </c>
      <c r="W978" s="11" t="s">
        <v>84</v>
      </c>
      <c r="X978" s="11" t="s">
        <v>240</v>
      </c>
      <c r="Y978" s="11" t="s">
        <v>6576</v>
      </c>
      <c r="BR978" s="11"/>
      <c r="BV978" s="11"/>
    </row>
    <row r="979" spans="1:74">
      <c r="S979" s="11" t="s">
        <v>6523</v>
      </c>
      <c r="T979" s="11">
        <v>0</v>
      </c>
      <c r="U979" s="11">
        <v>1</v>
      </c>
      <c r="V979" s="11">
        <v>0</v>
      </c>
      <c r="W979" s="11">
        <v>0</v>
      </c>
      <c r="X979" s="11">
        <v>0</v>
      </c>
      <c r="Y979" s="11">
        <f t="shared" ref="Y979:Y985" si="153">SUM(T979:W979)</f>
        <v>1</v>
      </c>
      <c r="BR979" s="11"/>
      <c r="BV979" s="11"/>
    </row>
    <row r="980" spans="1:74">
      <c r="S980" s="11" t="s">
        <v>6524</v>
      </c>
      <c r="T980" s="11">
        <v>0</v>
      </c>
      <c r="U980" s="11">
        <v>1</v>
      </c>
      <c r="V980" s="11">
        <v>0</v>
      </c>
      <c r="W980" s="11">
        <v>0</v>
      </c>
      <c r="X980" s="11">
        <v>0</v>
      </c>
      <c r="Y980" s="11">
        <f t="shared" si="153"/>
        <v>1</v>
      </c>
      <c r="BR980" s="11"/>
      <c r="BV980" s="11"/>
    </row>
    <row r="981" spans="1:74">
      <c r="S981" s="11" t="s">
        <v>6525</v>
      </c>
      <c r="T981" s="11">
        <v>0</v>
      </c>
      <c r="U981" s="11">
        <v>3</v>
      </c>
      <c r="V981" s="11">
        <v>0</v>
      </c>
      <c r="W981" s="11">
        <v>0</v>
      </c>
      <c r="X981" s="11">
        <v>0</v>
      </c>
      <c r="Y981" s="11">
        <f t="shared" si="153"/>
        <v>3</v>
      </c>
      <c r="BR981" s="11"/>
      <c r="BV981" s="11"/>
    </row>
    <row r="982" spans="1:74">
      <c r="S982" s="11" t="s">
        <v>6526</v>
      </c>
      <c r="T982" s="11">
        <v>4</v>
      </c>
      <c r="U982" s="64">
        <v>16</v>
      </c>
      <c r="V982" s="11">
        <v>2</v>
      </c>
      <c r="W982" s="11">
        <v>6</v>
      </c>
      <c r="X982" s="11">
        <v>0</v>
      </c>
      <c r="Y982" s="11">
        <f t="shared" si="153"/>
        <v>28</v>
      </c>
      <c r="BR982" s="11"/>
      <c r="BV982" s="11"/>
    </row>
    <row r="983" spans="1:74" ht="30" customHeight="1">
      <c r="A983" s="214" t="s">
        <v>6464</v>
      </c>
      <c r="B983" s="214" t="s">
        <v>6433</v>
      </c>
      <c r="C983" s="214"/>
      <c r="D983" s="214" t="s">
        <v>6444</v>
      </c>
      <c r="S983" s="11" t="s">
        <v>6457</v>
      </c>
      <c r="T983" s="64">
        <v>14</v>
      </c>
      <c r="U983" s="64">
        <v>68</v>
      </c>
      <c r="V983" s="64">
        <v>46</v>
      </c>
      <c r="W983" s="64">
        <v>121</v>
      </c>
      <c r="X983" s="11">
        <v>535</v>
      </c>
      <c r="Y983" s="11">
        <f t="shared" si="153"/>
        <v>249</v>
      </c>
      <c r="BR983" s="11"/>
      <c r="BV983" s="11"/>
    </row>
    <row r="984" spans="1:74">
      <c r="A984" s="215" t="s">
        <v>675</v>
      </c>
      <c r="B984" s="215" t="s">
        <v>1372</v>
      </c>
      <c r="C984" s="216"/>
      <c r="D984" s="216">
        <v>1</v>
      </c>
      <c r="J984" s="24"/>
      <c r="K984" s="24"/>
      <c r="L984" s="24"/>
      <c r="M984" s="24"/>
      <c r="N984" s="24"/>
      <c r="O984" s="24"/>
      <c r="S984" s="11" t="s">
        <v>6460</v>
      </c>
      <c r="T984" s="64">
        <v>28</v>
      </c>
      <c r="U984" s="64">
        <v>107</v>
      </c>
      <c r="V984" s="64">
        <v>53</v>
      </c>
      <c r="W984" s="64">
        <v>85</v>
      </c>
      <c r="X984" s="11">
        <v>0</v>
      </c>
      <c r="Y984" s="11">
        <f t="shared" si="153"/>
        <v>273</v>
      </c>
      <c r="BR984" s="11"/>
      <c r="BV984" s="11"/>
    </row>
    <row r="985" spans="1:74">
      <c r="A985" s="215" t="s">
        <v>6530</v>
      </c>
      <c r="B985" s="215" t="s">
        <v>1372</v>
      </c>
      <c r="C985" s="216"/>
      <c r="D985" s="216">
        <v>1</v>
      </c>
      <c r="J985" s="24"/>
      <c r="K985" s="24"/>
      <c r="L985" s="24"/>
      <c r="M985" s="24"/>
      <c r="N985" s="24"/>
      <c r="O985" s="24"/>
      <c r="T985" s="11">
        <f>SUM(T979:T984)</f>
        <v>46</v>
      </c>
      <c r="U985" s="11">
        <f>SUM(U979:U984)</f>
        <v>196</v>
      </c>
      <c r="V985" s="11">
        <f>SUM(V979:V984)</f>
        <v>101</v>
      </c>
      <c r="W985" s="11">
        <f>SUM(W979:W984)</f>
        <v>212</v>
      </c>
      <c r="X985" s="11">
        <f>SUM(X979:X984)</f>
        <v>535</v>
      </c>
      <c r="Y985" s="11">
        <f t="shared" si="153"/>
        <v>555</v>
      </c>
      <c r="BR985" s="11"/>
      <c r="BV985" s="11"/>
    </row>
    <row r="986" spans="1:74">
      <c r="A986" s="215" t="s">
        <v>6531</v>
      </c>
      <c r="B986" s="215" t="s">
        <v>1372</v>
      </c>
      <c r="C986" s="216"/>
      <c r="D986" s="216">
        <v>1</v>
      </c>
      <c r="J986" s="24"/>
      <c r="K986" s="24"/>
      <c r="L986" s="24"/>
      <c r="M986" s="24"/>
      <c r="N986" s="24"/>
      <c r="O986" s="24"/>
      <c r="BR986" s="11"/>
      <c r="BV986" s="11"/>
    </row>
    <row r="987" spans="1:74">
      <c r="A987" s="215" t="s">
        <v>6531</v>
      </c>
      <c r="B987" s="215" t="s">
        <v>1117</v>
      </c>
      <c r="C987" s="216"/>
      <c r="D987" s="216">
        <v>4</v>
      </c>
      <c r="J987" s="24"/>
      <c r="K987" s="24"/>
      <c r="L987" s="24"/>
      <c r="M987" s="24"/>
      <c r="N987" s="24"/>
      <c r="O987" s="24"/>
      <c r="BR987" s="11"/>
      <c r="BV987" s="11"/>
    </row>
    <row r="988" spans="1:74">
      <c r="A988" s="215" t="s">
        <v>309</v>
      </c>
      <c r="B988" s="215" t="s">
        <v>1105</v>
      </c>
      <c r="C988" s="216"/>
      <c r="D988" s="216">
        <v>4</v>
      </c>
      <c r="J988" s="24"/>
      <c r="K988" s="24"/>
      <c r="L988" s="24"/>
      <c r="M988" s="24"/>
      <c r="N988" s="24"/>
      <c r="O988" s="24"/>
      <c r="BR988" s="11"/>
      <c r="BV988" s="11"/>
    </row>
    <row r="989" spans="1:74">
      <c r="A989" s="215" t="s">
        <v>309</v>
      </c>
      <c r="B989" s="215" t="s">
        <v>1372</v>
      </c>
      <c r="C989" s="216"/>
      <c r="D989" s="216">
        <v>1</v>
      </c>
      <c r="J989" s="24"/>
      <c r="K989" s="24"/>
      <c r="L989" s="24"/>
      <c r="M989" s="24"/>
      <c r="N989" s="24"/>
      <c r="O989" s="24"/>
      <c r="BR989" s="11"/>
      <c r="BV989" s="11"/>
    </row>
    <row r="990" spans="1:74">
      <c r="A990" s="215" t="s">
        <v>309</v>
      </c>
      <c r="B990" s="215" t="s">
        <v>1099</v>
      </c>
      <c r="C990" s="216"/>
      <c r="D990" s="216">
        <v>2</v>
      </c>
      <c r="J990" s="24"/>
      <c r="K990" s="24"/>
      <c r="L990" s="24"/>
      <c r="M990" s="24"/>
      <c r="N990" s="24"/>
      <c r="O990" s="24"/>
      <c r="BR990" s="11"/>
      <c r="BV990" s="11"/>
    </row>
    <row r="991" spans="1:74">
      <c r="A991" s="215" t="s">
        <v>309</v>
      </c>
      <c r="B991" s="215" t="s">
        <v>1117</v>
      </c>
      <c r="C991" s="216"/>
      <c r="D991" s="216">
        <v>34</v>
      </c>
      <c r="J991" s="24"/>
      <c r="K991" s="24"/>
      <c r="L991" s="24"/>
      <c r="M991" s="24"/>
      <c r="N991" s="24"/>
      <c r="O991" s="24"/>
      <c r="BR991" s="11"/>
      <c r="BV991" s="11"/>
    </row>
    <row r="992" spans="1:74">
      <c r="A992" s="215" t="s">
        <v>679</v>
      </c>
      <c r="B992" s="215" t="s">
        <v>1105</v>
      </c>
      <c r="C992" s="216"/>
      <c r="D992" s="216">
        <v>32</v>
      </c>
      <c r="J992" s="24"/>
      <c r="K992" s="24"/>
      <c r="L992" s="24"/>
      <c r="M992" s="24"/>
      <c r="N992" s="24"/>
      <c r="O992" s="24"/>
      <c r="BR992" s="11"/>
      <c r="BV992" s="11"/>
    </row>
    <row r="993" spans="1:74">
      <c r="A993" s="215" t="s">
        <v>679</v>
      </c>
      <c r="B993" s="215" t="s">
        <v>1372</v>
      </c>
      <c r="C993" s="216"/>
      <c r="D993" s="216">
        <v>28</v>
      </c>
      <c r="J993" s="24"/>
      <c r="K993" s="24"/>
      <c r="L993" s="24"/>
      <c r="M993" s="24"/>
      <c r="N993" s="24"/>
      <c r="O993" s="24"/>
      <c r="BR993" s="11"/>
      <c r="BV993" s="11"/>
    </row>
    <row r="994" spans="1:74">
      <c r="A994" s="215" t="s">
        <v>679</v>
      </c>
      <c r="B994" s="215" t="s">
        <v>1099</v>
      </c>
      <c r="C994" s="216"/>
      <c r="D994" s="216">
        <v>2</v>
      </c>
      <c r="J994" s="24"/>
      <c r="K994" s="24"/>
      <c r="L994" s="24"/>
      <c r="M994" s="24"/>
      <c r="N994" s="24"/>
      <c r="O994" s="24"/>
      <c r="BR994" s="11"/>
      <c r="BV994" s="11"/>
    </row>
    <row r="995" spans="1:74">
      <c r="A995" s="215" t="s">
        <v>679</v>
      </c>
      <c r="B995" s="215" t="s">
        <v>1117</v>
      </c>
      <c r="C995" s="216"/>
      <c r="D995" s="216">
        <v>746</v>
      </c>
      <c r="J995" s="24"/>
      <c r="K995" s="24"/>
      <c r="L995" s="24"/>
      <c r="M995" s="24"/>
      <c r="N995" s="24"/>
      <c r="O995" s="24"/>
      <c r="BR995" s="11"/>
      <c r="BV995" s="11"/>
    </row>
    <row r="996" spans="1:74">
      <c r="A996" s="215" t="s">
        <v>685</v>
      </c>
      <c r="B996" s="215" t="s">
        <v>1105</v>
      </c>
      <c r="C996" s="216"/>
      <c r="D996" s="216">
        <v>100</v>
      </c>
      <c r="J996" s="24"/>
      <c r="K996" s="24"/>
      <c r="L996" s="24"/>
      <c r="M996" s="24"/>
      <c r="N996" s="24"/>
      <c r="O996" s="24"/>
      <c r="BR996" s="11"/>
      <c r="BV996" s="11"/>
    </row>
    <row r="997" spans="1:74">
      <c r="A997" s="215" t="s">
        <v>685</v>
      </c>
      <c r="B997" s="215" t="s">
        <v>1372</v>
      </c>
      <c r="C997" s="216"/>
      <c r="D997" s="216">
        <v>59</v>
      </c>
      <c r="J997" s="24"/>
      <c r="K997" s="24"/>
      <c r="L997" s="24"/>
      <c r="M997" s="24"/>
      <c r="N997" s="24"/>
      <c r="O997" s="24"/>
      <c r="BR997" s="11"/>
      <c r="BV997" s="11"/>
    </row>
    <row r="998" spans="1:74">
      <c r="A998" s="215" t="s">
        <v>685</v>
      </c>
      <c r="B998" s="215" t="s">
        <v>1099</v>
      </c>
      <c r="C998" s="216"/>
      <c r="D998" s="216">
        <v>1</v>
      </c>
      <c r="J998" s="24"/>
      <c r="K998" s="24"/>
      <c r="L998" s="24"/>
      <c r="M998" s="24"/>
      <c r="N998" s="24"/>
      <c r="O998" s="24"/>
      <c r="BR998" s="11"/>
      <c r="BV998" s="11"/>
    </row>
    <row r="999" spans="1:74">
      <c r="A999" s="215" t="s">
        <v>685</v>
      </c>
      <c r="B999" s="215" t="s">
        <v>4312</v>
      </c>
      <c r="C999" s="216"/>
      <c r="D999" s="216">
        <v>1</v>
      </c>
      <c r="J999" s="24"/>
      <c r="K999" s="24"/>
      <c r="L999" s="24"/>
      <c r="M999" s="24"/>
      <c r="N999" s="24"/>
      <c r="O999" s="24"/>
      <c r="BR999" s="11"/>
      <c r="BV999" s="11"/>
    </row>
    <row r="1000" spans="1:74">
      <c r="A1000" s="215" t="s">
        <v>685</v>
      </c>
      <c r="B1000" s="215" t="s">
        <v>1117</v>
      </c>
      <c r="C1000" s="216"/>
      <c r="D1000" s="216">
        <v>11</v>
      </c>
      <c r="J1000" s="24"/>
      <c r="K1000" s="24"/>
      <c r="L1000" s="24"/>
      <c r="M1000" s="24"/>
      <c r="N1000" s="24"/>
      <c r="O1000" s="24"/>
      <c r="BR1000" s="11"/>
      <c r="BV1000" s="11"/>
    </row>
    <row r="1001" spans="1:74">
      <c r="D1001" s="11">
        <f>SUM(D984:D1000)</f>
        <v>1028</v>
      </c>
      <c r="J1001" s="24"/>
      <c r="K1001" s="24"/>
      <c r="L1001" s="24"/>
      <c r="M1001" s="24"/>
      <c r="N1001" s="24"/>
      <c r="O1001" s="24"/>
      <c r="T1001" s="36"/>
      <c r="U1001" s="36"/>
      <c r="V1001" s="36"/>
      <c r="W1001" s="36"/>
      <c r="BR1001" s="11"/>
      <c r="BV1001" s="11"/>
    </row>
    <row r="1002" spans="1:74">
      <c r="T1002" s="36"/>
      <c r="U1002" s="36"/>
      <c r="V1002" s="36"/>
      <c r="W1002" s="36"/>
      <c r="BR1002" s="11"/>
      <c r="BV1002" s="11"/>
    </row>
    <row r="1003" spans="1:74">
      <c r="S1003" s="11" t="s">
        <v>6573</v>
      </c>
      <c r="T1003" s="36"/>
      <c r="U1003" s="36"/>
      <c r="V1003" s="36"/>
      <c r="W1003" s="36"/>
      <c r="BR1003" s="11"/>
      <c r="BV1003" s="11"/>
    </row>
    <row r="1004" spans="1:74">
      <c r="S1004" s="11" t="s">
        <v>6456</v>
      </c>
      <c r="T1004" s="36"/>
      <c r="U1004" s="36"/>
      <c r="V1004" s="36"/>
      <c r="W1004" s="36"/>
      <c r="BR1004" s="11"/>
      <c r="BV1004" s="11"/>
    </row>
    <row r="1005" spans="1:74">
      <c r="S1005" s="11" t="s">
        <v>6458</v>
      </c>
      <c r="T1005" s="36"/>
      <c r="U1005" s="36"/>
      <c r="V1005" s="36"/>
      <c r="W1005" s="36"/>
      <c r="BR1005" s="11"/>
      <c r="BV1005" s="11"/>
    </row>
    <row r="1006" spans="1:74">
      <c r="T1006" s="36"/>
      <c r="U1006" s="36"/>
      <c r="V1006" s="36"/>
      <c r="W1006" s="36"/>
      <c r="BR1006" s="11"/>
      <c r="BV1006" s="11"/>
    </row>
    <row r="1007" spans="1:74">
      <c r="S1007" s="11" t="s">
        <v>5</v>
      </c>
      <c r="T1007" s="11" t="s">
        <v>6462</v>
      </c>
      <c r="U1007" s="11" t="s">
        <v>6463</v>
      </c>
      <c r="V1007" s="11" t="s">
        <v>6464</v>
      </c>
      <c r="W1007" s="11" t="s">
        <v>6465</v>
      </c>
      <c r="BR1007" s="11"/>
      <c r="BV1007" s="11"/>
    </row>
    <row r="1008" spans="1:74" ht="25.5">
      <c r="A1008" s="214" t="s">
        <v>6463</v>
      </c>
      <c r="B1008" s="214" t="s">
        <v>6433</v>
      </c>
      <c r="C1008" s="214"/>
      <c r="D1008" s="214" t="s">
        <v>6444</v>
      </c>
      <c r="S1008" s="11" t="s">
        <v>6490</v>
      </c>
      <c r="T1008" s="36">
        <v>0</v>
      </c>
      <c r="U1008" s="36">
        <v>0</v>
      </c>
      <c r="V1008" s="36">
        <v>0</v>
      </c>
      <c r="W1008" s="36">
        <v>0</v>
      </c>
      <c r="BR1008" s="11"/>
      <c r="BV1008" s="11"/>
    </row>
    <row r="1009" spans="1:74">
      <c r="A1009" s="215" t="s">
        <v>6530</v>
      </c>
      <c r="B1009" s="215" t="s">
        <v>1117</v>
      </c>
      <c r="C1009" s="216"/>
      <c r="D1009" s="216">
        <v>3</v>
      </c>
      <c r="S1009" s="11" t="s">
        <v>6491</v>
      </c>
      <c r="T1009" s="36">
        <v>0</v>
      </c>
      <c r="U1009" s="36">
        <v>0</v>
      </c>
      <c r="V1009" s="36">
        <v>0</v>
      </c>
      <c r="W1009" s="36">
        <v>0</v>
      </c>
      <c r="BR1009" s="11"/>
      <c r="BV1009" s="11"/>
    </row>
    <row r="1010" spans="1:74">
      <c r="A1010" s="215" t="s">
        <v>6531</v>
      </c>
      <c r="B1010" s="215" t="s">
        <v>1105</v>
      </c>
      <c r="C1010" s="216"/>
      <c r="D1010" s="216">
        <v>3</v>
      </c>
      <c r="S1010" s="11" t="s">
        <v>6492</v>
      </c>
      <c r="T1010" s="36">
        <v>0</v>
      </c>
      <c r="U1010" s="36">
        <v>0</v>
      </c>
      <c r="V1010" s="36">
        <v>0</v>
      </c>
      <c r="W1010" s="36">
        <v>0</v>
      </c>
      <c r="BR1010" s="11"/>
      <c r="BV1010" s="11"/>
    </row>
    <row r="1011" spans="1:74">
      <c r="A1011" s="215" t="s">
        <v>6531</v>
      </c>
      <c r="B1011" s="215" t="s">
        <v>1117</v>
      </c>
      <c r="C1011" s="216"/>
      <c r="D1011" s="216">
        <v>3</v>
      </c>
      <c r="S1011" s="11" t="s">
        <v>6493</v>
      </c>
      <c r="T1011" s="36">
        <v>0</v>
      </c>
      <c r="U1011" s="36">
        <v>0</v>
      </c>
      <c r="V1011" s="36">
        <v>0</v>
      </c>
      <c r="W1011" s="36">
        <v>0</v>
      </c>
      <c r="BR1011" s="11"/>
      <c r="BV1011" s="11"/>
    </row>
    <row r="1012" spans="1:74">
      <c r="A1012" s="215" t="s">
        <v>309</v>
      </c>
      <c r="B1012" s="215" t="s">
        <v>1105</v>
      </c>
      <c r="C1012" s="216"/>
      <c r="D1012" s="216">
        <v>2</v>
      </c>
      <c r="S1012" s="11" t="s">
        <v>6569</v>
      </c>
      <c r="T1012" s="36">
        <v>0</v>
      </c>
      <c r="U1012" s="36">
        <v>0</v>
      </c>
      <c r="V1012" s="36">
        <v>0</v>
      </c>
      <c r="W1012" s="36">
        <v>0</v>
      </c>
      <c r="BR1012" s="11"/>
      <c r="BV1012" s="11"/>
    </row>
    <row r="1013" spans="1:74">
      <c r="A1013" s="215" t="s">
        <v>309</v>
      </c>
      <c r="B1013" s="215" t="s">
        <v>1117</v>
      </c>
      <c r="C1013" s="216"/>
      <c r="D1013" s="216">
        <v>46</v>
      </c>
      <c r="BR1013" s="11"/>
      <c r="BV1013" s="11"/>
    </row>
    <row r="1014" spans="1:74">
      <c r="A1014" s="215" t="s">
        <v>679</v>
      </c>
      <c r="B1014" s="215" t="s">
        <v>13</v>
      </c>
      <c r="C1014" s="216"/>
      <c r="D1014" s="216">
        <v>45</v>
      </c>
      <c r="S1014" s="11" t="s">
        <v>5</v>
      </c>
      <c r="T1014" s="11" t="s">
        <v>6504</v>
      </c>
      <c r="U1014" s="11" t="s">
        <v>6463</v>
      </c>
      <c r="V1014" s="11" t="s">
        <v>6464</v>
      </c>
      <c r="W1014" s="11" t="s">
        <v>6465</v>
      </c>
      <c r="BR1014" s="11"/>
      <c r="BV1014" s="11"/>
    </row>
    <row r="1015" spans="1:74">
      <c r="A1015" s="215" t="s">
        <v>679</v>
      </c>
      <c r="B1015" s="215" t="s">
        <v>1105</v>
      </c>
      <c r="C1015" s="216"/>
      <c r="D1015" s="216">
        <v>43</v>
      </c>
      <c r="S1015" s="11" t="s">
        <v>6497</v>
      </c>
      <c r="T1015" s="36">
        <v>3</v>
      </c>
      <c r="U1015" s="36">
        <v>0</v>
      </c>
      <c r="V1015" s="36">
        <v>1</v>
      </c>
      <c r="W1015" s="36">
        <v>1</v>
      </c>
      <c r="BR1015" s="11"/>
      <c r="BV1015" s="11"/>
    </row>
    <row r="1016" spans="1:74">
      <c r="A1016" s="215" t="s">
        <v>679</v>
      </c>
      <c r="B1016" s="215" t="s">
        <v>1372</v>
      </c>
      <c r="C1016" s="216"/>
      <c r="D1016" s="216">
        <v>2</v>
      </c>
      <c r="S1016" s="11" t="s">
        <v>6498</v>
      </c>
      <c r="T1016" s="36">
        <v>3</v>
      </c>
      <c r="U1016" s="36">
        <v>3</v>
      </c>
      <c r="V1016" s="36">
        <v>1</v>
      </c>
      <c r="W1016" s="36">
        <v>1</v>
      </c>
      <c r="BR1016" s="11"/>
      <c r="BV1016" s="11"/>
    </row>
    <row r="1017" spans="1:74">
      <c r="A1017" s="215" t="s">
        <v>679</v>
      </c>
      <c r="B1017" s="215" t="s">
        <v>1099</v>
      </c>
      <c r="C1017" s="216"/>
      <c r="D1017" s="216">
        <v>2</v>
      </c>
      <c r="S1017" s="11" t="s">
        <v>6499</v>
      </c>
      <c r="T1017" s="36">
        <v>10</v>
      </c>
      <c r="U1017" s="36">
        <v>3</v>
      </c>
      <c r="V1017" s="36">
        <v>5</v>
      </c>
      <c r="W1017" s="36">
        <v>3</v>
      </c>
      <c r="BR1017" s="11"/>
      <c r="BV1017" s="11"/>
    </row>
    <row r="1018" spans="1:74">
      <c r="A1018" s="215" t="s">
        <v>679</v>
      </c>
      <c r="B1018" s="215" t="s">
        <v>1117</v>
      </c>
      <c r="C1018" s="216"/>
      <c r="D1018" s="216">
        <v>652</v>
      </c>
      <c r="S1018" s="11" t="s">
        <v>6500</v>
      </c>
      <c r="T1018" s="36">
        <v>51</v>
      </c>
      <c r="U1018" s="36">
        <v>46</v>
      </c>
      <c r="V1018" s="36">
        <v>37</v>
      </c>
      <c r="W1018" s="36">
        <v>28</v>
      </c>
      <c r="BR1018" s="11"/>
      <c r="BV1018" s="11"/>
    </row>
    <row r="1019" spans="1:74">
      <c r="A1019" s="215" t="s">
        <v>685</v>
      </c>
      <c r="B1019" s="215" t="s">
        <v>1372</v>
      </c>
      <c r="C1019" s="216"/>
      <c r="D1019" s="216">
        <v>25</v>
      </c>
      <c r="S1019" s="11" t="s">
        <v>6501</v>
      </c>
      <c r="T1019" s="36">
        <v>713</v>
      </c>
      <c r="U1019" s="36">
        <v>352</v>
      </c>
      <c r="V1019" s="36">
        <v>266</v>
      </c>
      <c r="W1019" s="36">
        <v>249</v>
      </c>
      <c r="BR1019" s="11"/>
      <c r="BV1019" s="11"/>
    </row>
    <row r="1020" spans="1:74">
      <c r="A1020" s="215" t="s">
        <v>685</v>
      </c>
      <c r="B1020" s="215" t="s">
        <v>1099</v>
      </c>
      <c r="C1020" s="216"/>
      <c r="D1020" s="216">
        <v>1</v>
      </c>
      <c r="S1020" s="11" t="s">
        <v>6494</v>
      </c>
      <c r="T1020" s="36">
        <v>364</v>
      </c>
      <c r="U1020" s="36">
        <v>349</v>
      </c>
      <c r="V1020" s="36">
        <v>510</v>
      </c>
      <c r="W1020" s="36">
        <v>535</v>
      </c>
      <c r="BR1020" s="11"/>
      <c r="BV1020" s="11"/>
    </row>
    <row r="1021" spans="1:74">
      <c r="A1021" s="215" t="s">
        <v>685</v>
      </c>
      <c r="B1021" s="215" t="s">
        <v>1117</v>
      </c>
      <c r="C1021" s="216"/>
      <c r="D1021" s="216">
        <v>2</v>
      </c>
      <c r="S1021" s="11" t="s">
        <v>6502</v>
      </c>
      <c r="T1021" s="36">
        <v>1</v>
      </c>
      <c r="U1021" s="36">
        <v>28</v>
      </c>
      <c r="V1021" s="36">
        <v>72</v>
      </c>
      <c r="W1021" s="36">
        <v>273</v>
      </c>
      <c r="BR1021" s="11"/>
      <c r="BV1021" s="11"/>
    </row>
    <row r="1022" spans="1:74">
      <c r="D1022" s="11">
        <f>SUM(D1009:D1021)</f>
        <v>829</v>
      </c>
      <c r="T1022" s="36"/>
      <c r="U1022" s="36"/>
      <c r="V1022" s="36"/>
      <c r="W1022" s="36"/>
      <c r="BR1022" s="11"/>
      <c r="BV1022" s="11"/>
    </row>
    <row r="1023" spans="1:74">
      <c r="T1023" s="36"/>
      <c r="U1023" s="36"/>
      <c r="V1023" s="36"/>
      <c r="W1023" s="36"/>
      <c r="BR1023" s="11"/>
      <c r="BV1023" s="11"/>
    </row>
    <row r="1024" spans="1:74">
      <c r="T1024" s="36"/>
      <c r="U1024" s="36"/>
      <c r="V1024" s="36"/>
      <c r="W1024" s="36"/>
      <c r="BR1024" s="11"/>
      <c r="BV1024" s="11"/>
    </row>
    <row r="1025" spans="1:74" ht="25.5">
      <c r="A1025" s="214" t="s">
        <v>6504</v>
      </c>
      <c r="B1025" s="214" t="s">
        <v>6433</v>
      </c>
      <c r="C1025" s="214"/>
      <c r="D1025" s="214" t="s">
        <v>6444</v>
      </c>
      <c r="T1025" s="36"/>
      <c r="U1025" s="36"/>
      <c r="V1025" s="36"/>
      <c r="W1025" s="36"/>
      <c r="BR1025" s="11"/>
      <c r="BV1025" s="11"/>
    </row>
    <row r="1026" spans="1:74">
      <c r="A1026" s="215" t="s">
        <v>675</v>
      </c>
      <c r="B1026" s="215" t="s">
        <v>1372</v>
      </c>
      <c r="C1026" s="216"/>
      <c r="D1026" s="216">
        <v>1</v>
      </c>
      <c r="T1026" s="36"/>
      <c r="U1026" s="36"/>
      <c r="V1026" s="36"/>
      <c r="W1026" s="36"/>
      <c r="BR1026" s="11"/>
      <c r="BV1026" s="11"/>
    </row>
    <row r="1027" spans="1:74">
      <c r="A1027" s="215" t="s">
        <v>675</v>
      </c>
      <c r="B1027" s="215" t="s">
        <v>1117</v>
      </c>
      <c r="C1027" s="216"/>
      <c r="D1027" s="216">
        <v>2</v>
      </c>
      <c r="BR1027" s="11"/>
      <c r="BV1027" s="11"/>
    </row>
    <row r="1028" spans="1:74">
      <c r="A1028" s="215" t="s">
        <v>6530</v>
      </c>
      <c r="B1028" s="215" t="s">
        <v>1105</v>
      </c>
      <c r="C1028" s="216"/>
      <c r="D1028" s="216">
        <v>1</v>
      </c>
      <c r="BR1028" s="11"/>
      <c r="BV1028" s="11"/>
    </row>
    <row r="1029" spans="1:74">
      <c r="A1029" s="215" t="s">
        <v>6530</v>
      </c>
      <c r="B1029" s="215" t="s">
        <v>1372</v>
      </c>
      <c r="C1029" s="216"/>
      <c r="D1029" s="216">
        <v>1</v>
      </c>
      <c r="BR1029" s="11"/>
      <c r="BV1029" s="11"/>
    </row>
    <row r="1030" spans="1:74">
      <c r="A1030" s="215" t="s">
        <v>6530</v>
      </c>
      <c r="B1030" s="215" t="s">
        <v>4312</v>
      </c>
      <c r="C1030" s="216"/>
      <c r="D1030" s="216">
        <v>1</v>
      </c>
      <c r="BR1030" s="11"/>
      <c r="BV1030" s="11"/>
    </row>
    <row r="1031" spans="1:74">
      <c r="A1031" s="215" t="s">
        <v>6530</v>
      </c>
      <c r="B1031" s="215" t="s">
        <v>1117</v>
      </c>
      <c r="C1031" s="216"/>
      <c r="D1031" s="216">
        <v>1</v>
      </c>
      <c r="BR1031" s="11"/>
      <c r="BV1031" s="11"/>
    </row>
    <row r="1032" spans="1:74">
      <c r="A1032" s="215" t="s">
        <v>6531</v>
      </c>
      <c r="B1032" s="215" t="s">
        <v>1105</v>
      </c>
      <c r="C1032" s="216"/>
      <c r="D1032" s="216">
        <v>2</v>
      </c>
      <c r="BR1032" s="11"/>
      <c r="BV1032" s="11"/>
    </row>
    <row r="1033" spans="1:74">
      <c r="A1033" s="215" t="s">
        <v>6531</v>
      </c>
      <c r="B1033" s="215" t="s">
        <v>1372</v>
      </c>
      <c r="C1033" s="216"/>
      <c r="D1033" s="216">
        <v>1</v>
      </c>
      <c r="BR1033" s="11"/>
      <c r="BV1033" s="11"/>
    </row>
    <row r="1034" spans="1:74">
      <c r="A1034" s="215" t="s">
        <v>6531</v>
      </c>
      <c r="B1034" s="215" t="s">
        <v>4312</v>
      </c>
      <c r="C1034" s="216"/>
      <c r="D1034" s="216">
        <v>1</v>
      </c>
      <c r="BR1034" s="11"/>
      <c r="BV1034" s="11"/>
    </row>
    <row r="1035" spans="1:74">
      <c r="A1035" s="215" t="s">
        <v>6531</v>
      </c>
      <c r="B1035" s="215" t="s">
        <v>1117</v>
      </c>
      <c r="C1035" s="216"/>
      <c r="D1035" s="216">
        <v>8</v>
      </c>
      <c r="BR1035" s="11"/>
      <c r="BV1035" s="11"/>
    </row>
    <row r="1036" spans="1:74">
      <c r="A1036" s="215" t="s">
        <v>309</v>
      </c>
      <c r="B1036" s="215" t="s">
        <v>1105</v>
      </c>
      <c r="C1036" s="216"/>
      <c r="D1036" s="216">
        <v>7</v>
      </c>
      <c r="BR1036" s="11"/>
      <c r="BV1036" s="11"/>
    </row>
    <row r="1037" spans="1:74">
      <c r="A1037" s="215" t="s">
        <v>309</v>
      </c>
      <c r="B1037" s="215" t="s">
        <v>1372</v>
      </c>
      <c r="C1037" s="216"/>
      <c r="D1037" s="216">
        <v>1</v>
      </c>
      <c r="BR1037" s="11"/>
      <c r="BV1037" s="11"/>
    </row>
    <row r="1038" spans="1:74">
      <c r="A1038" s="215" t="s">
        <v>309</v>
      </c>
      <c r="B1038" s="215" t="s">
        <v>4312</v>
      </c>
      <c r="C1038" s="216"/>
      <c r="D1038" s="216">
        <v>2</v>
      </c>
      <c r="BR1038" s="11"/>
      <c r="BV1038" s="11"/>
    </row>
    <row r="1039" spans="1:74">
      <c r="A1039" s="215" t="s">
        <v>309</v>
      </c>
      <c r="B1039" s="215" t="s">
        <v>1117</v>
      </c>
      <c r="C1039" s="216"/>
      <c r="D1039" s="216">
        <v>48</v>
      </c>
      <c r="BR1039" s="11"/>
      <c r="BV1039" s="11"/>
    </row>
    <row r="1040" spans="1:74">
      <c r="A1040" s="215" t="s">
        <v>679</v>
      </c>
      <c r="B1040" s="215" t="s">
        <v>1105</v>
      </c>
      <c r="C1040" s="216"/>
      <c r="D1040" s="216">
        <v>54</v>
      </c>
      <c r="BR1040" s="11"/>
      <c r="BV1040" s="11"/>
    </row>
    <row r="1041" spans="1:74">
      <c r="A1041" s="215" t="s">
        <v>679</v>
      </c>
      <c r="B1041" s="215" t="s">
        <v>1372</v>
      </c>
      <c r="C1041" s="216"/>
      <c r="D1041" s="216">
        <v>32</v>
      </c>
      <c r="BR1041" s="11"/>
      <c r="BV1041" s="11"/>
    </row>
    <row r="1042" spans="1:74">
      <c r="A1042" s="215" t="s">
        <v>679</v>
      </c>
      <c r="B1042" s="215" t="s">
        <v>1099</v>
      </c>
      <c r="C1042" s="216"/>
      <c r="D1042" s="216">
        <v>1</v>
      </c>
      <c r="BR1042" s="11"/>
      <c r="BV1042" s="11"/>
    </row>
    <row r="1043" spans="1:74">
      <c r="A1043" s="215" t="s">
        <v>679</v>
      </c>
      <c r="B1043" s="215" t="s">
        <v>4312</v>
      </c>
      <c r="C1043" s="216"/>
      <c r="D1043" s="216">
        <v>4</v>
      </c>
      <c r="BR1043" s="11"/>
      <c r="BV1043" s="11"/>
    </row>
    <row r="1044" spans="1:74">
      <c r="A1044" s="215" t="s">
        <v>679</v>
      </c>
      <c r="B1044" s="215" t="s">
        <v>1117</v>
      </c>
      <c r="C1044" s="216"/>
      <c r="D1044" s="216">
        <v>1040</v>
      </c>
      <c r="BR1044" s="11"/>
      <c r="BV1044" s="11"/>
    </row>
    <row r="1045" spans="1:74">
      <c r="A1045" s="215" t="s">
        <v>685</v>
      </c>
      <c r="B1045" s="215" t="s">
        <v>1117</v>
      </c>
      <c r="C1045" s="216"/>
      <c r="D1045" s="216">
        <v>1</v>
      </c>
      <c r="BR1045" s="11"/>
      <c r="BV1045" s="11"/>
    </row>
    <row r="1046" spans="1:74">
      <c r="D1046" s="11">
        <f>SUM(D1026:D1045)</f>
        <v>1209</v>
      </c>
      <c r="BR1046" s="11"/>
      <c r="BV1046" s="11"/>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dimension ref="A1:O1463"/>
  <sheetViews>
    <sheetView zoomScale="90" zoomScaleNormal="90" workbookViewId="0">
      <pane ySplit="870" topLeftCell="A1427" activePane="bottomLeft"/>
      <selection activeCell="P1" sqref="P1:Y1048576"/>
      <selection pane="bottomLeft" activeCell="A1463" sqref="A1463"/>
    </sheetView>
  </sheetViews>
  <sheetFormatPr defaultRowHeight="12.75"/>
  <cols>
    <col min="1" max="1" width="9.140625" style="28"/>
    <col min="2" max="2" width="6.5703125" style="28" customWidth="1"/>
    <col min="3" max="3" width="6.85546875" style="28" customWidth="1"/>
    <col min="4" max="4" width="7.7109375" style="28" customWidth="1"/>
    <col min="5" max="5" width="5" style="28" customWidth="1"/>
    <col min="6" max="7" width="11.5703125" style="28" customWidth="1"/>
    <col min="8" max="8" width="10.42578125" style="28" customWidth="1"/>
    <col min="9" max="9" width="46.7109375" style="28" customWidth="1"/>
    <col min="10" max="12" width="9.140625" style="28"/>
    <col min="13" max="13" width="28.5703125" style="31" customWidth="1"/>
    <col min="14" max="14" width="9.140625" style="28"/>
    <col min="15" max="15" width="33.85546875" style="28" customWidth="1"/>
    <col min="16" max="197" width="9.140625" style="28"/>
    <col min="198" max="199" width="11.5703125" style="28" customWidth="1"/>
    <col min="200" max="207" width="9.140625" style="28"/>
    <col min="208" max="208" width="46.7109375" style="28" customWidth="1"/>
    <col min="209" max="209" width="17.28515625" style="28" customWidth="1"/>
    <col min="210" max="211" width="9.140625" style="28"/>
    <col min="212" max="212" width="11" style="28" customWidth="1"/>
    <col min="213" max="213" width="9.7109375" style="28" customWidth="1"/>
    <col min="214" max="221" width="9.140625" style="28"/>
    <col min="222" max="222" width="3.7109375" style="28" customWidth="1"/>
    <col min="223" max="224" width="9.140625" style="28"/>
    <col min="225" max="225" width="17.140625" style="28" customWidth="1"/>
    <col min="226" max="453" width="9.140625" style="28"/>
    <col min="454" max="455" width="11.5703125" style="28" customWidth="1"/>
    <col min="456" max="463" width="9.140625" style="28"/>
    <col min="464" max="464" width="46.7109375" style="28" customWidth="1"/>
    <col min="465" max="465" width="17.28515625" style="28" customWidth="1"/>
    <col min="466" max="467" width="9.140625" style="28"/>
    <col min="468" max="468" width="11" style="28" customWidth="1"/>
    <col min="469" max="469" width="9.7109375" style="28" customWidth="1"/>
    <col min="470" max="477" width="9.140625" style="28"/>
    <col min="478" max="478" width="3.7109375" style="28" customWidth="1"/>
    <col min="479" max="480" width="9.140625" style="28"/>
    <col min="481" max="481" width="17.140625" style="28" customWidth="1"/>
    <col min="482" max="709" width="9.140625" style="28"/>
    <col min="710" max="711" width="11.5703125" style="28" customWidth="1"/>
    <col min="712" max="719" width="9.140625" style="28"/>
    <col min="720" max="720" width="46.7109375" style="28" customWidth="1"/>
    <col min="721" max="721" width="17.28515625" style="28" customWidth="1"/>
    <col min="722" max="723" width="9.140625" style="28"/>
    <col min="724" max="724" width="11" style="28" customWidth="1"/>
    <col min="725" max="725" width="9.7109375" style="28" customWidth="1"/>
    <col min="726" max="733" width="9.140625" style="28"/>
    <col min="734" max="734" width="3.7109375" style="28" customWidth="1"/>
    <col min="735" max="736" width="9.140625" style="28"/>
    <col min="737" max="737" width="17.140625" style="28" customWidth="1"/>
    <col min="738" max="965" width="9.140625" style="28"/>
    <col min="966" max="967" width="11.5703125" style="28" customWidth="1"/>
    <col min="968" max="975" width="9.140625" style="28"/>
    <col min="976" max="976" width="46.7109375" style="28" customWidth="1"/>
    <col min="977" max="977" width="17.28515625" style="28" customWidth="1"/>
    <col min="978" max="979" width="9.140625" style="28"/>
    <col min="980" max="980" width="11" style="28" customWidth="1"/>
    <col min="981" max="981" width="9.7109375" style="28" customWidth="1"/>
    <col min="982" max="989" width="9.140625" style="28"/>
    <col min="990" max="990" width="3.7109375" style="28" customWidth="1"/>
    <col min="991" max="992" width="9.140625" style="28"/>
    <col min="993" max="993" width="17.140625" style="28" customWidth="1"/>
    <col min="994" max="1221" width="9.140625" style="28"/>
    <col min="1222" max="1223" width="11.5703125" style="28" customWidth="1"/>
    <col min="1224" max="1231" width="9.140625" style="28"/>
    <col min="1232" max="1232" width="46.7109375" style="28" customWidth="1"/>
    <col min="1233" max="1233" width="17.28515625" style="28" customWidth="1"/>
    <col min="1234" max="1235" width="9.140625" style="28"/>
    <col min="1236" max="1236" width="11" style="28" customWidth="1"/>
    <col min="1237" max="1237" width="9.7109375" style="28" customWidth="1"/>
    <col min="1238" max="1245" width="9.140625" style="28"/>
    <col min="1246" max="1246" width="3.7109375" style="28" customWidth="1"/>
    <col min="1247" max="1248" width="9.140625" style="28"/>
    <col min="1249" max="1249" width="17.140625" style="28" customWidth="1"/>
    <col min="1250" max="1477" width="9.140625" style="28"/>
    <col min="1478" max="1479" width="11.5703125" style="28" customWidth="1"/>
    <col min="1480" max="1487" width="9.140625" style="28"/>
    <col min="1488" max="1488" width="46.7109375" style="28" customWidth="1"/>
    <col min="1489" max="1489" width="17.28515625" style="28" customWidth="1"/>
    <col min="1490" max="1491" width="9.140625" style="28"/>
    <col min="1492" max="1492" width="11" style="28" customWidth="1"/>
    <col min="1493" max="1493" width="9.7109375" style="28" customWidth="1"/>
    <col min="1494" max="1501" width="9.140625" style="28"/>
    <col min="1502" max="1502" width="3.7109375" style="28" customWidth="1"/>
    <col min="1503" max="1504" width="9.140625" style="28"/>
    <col min="1505" max="1505" width="17.140625" style="28" customWidth="1"/>
    <col min="1506" max="1733" width="9.140625" style="28"/>
    <col min="1734" max="1735" width="11.5703125" style="28" customWidth="1"/>
    <col min="1736" max="1743" width="9.140625" style="28"/>
    <col min="1744" max="1744" width="46.7109375" style="28" customWidth="1"/>
    <col min="1745" max="1745" width="17.28515625" style="28" customWidth="1"/>
    <col min="1746" max="1747" width="9.140625" style="28"/>
    <col min="1748" max="1748" width="11" style="28" customWidth="1"/>
    <col min="1749" max="1749" width="9.7109375" style="28" customWidth="1"/>
    <col min="1750" max="1757" width="9.140625" style="28"/>
    <col min="1758" max="1758" width="3.7109375" style="28" customWidth="1"/>
    <col min="1759" max="1760" width="9.140625" style="28"/>
    <col min="1761" max="1761" width="17.140625" style="28" customWidth="1"/>
    <col min="1762" max="1989" width="9.140625" style="28"/>
    <col min="1990" max="1991" width="11.5703125" style="28" customWidth="1"/>
    <col min="1992" max="1999" width="9.140625" style="28"/>
    <col min="2000" max="2000" width="46.7109375" style="28" customWidth="1"/>
    <col min="2001" max="2001" width="17.28515625" style="28" customWidth="1"/>
    <col min="2002" max="2003" width="9.140625" style="28"/>
    <col min="2004" max="2004" width="11" style="28" customWidth="1"/>
    <col min="2005" max="2005" width="9.7109375" style="28" customWidth="1"/>
    <col min="2006" max="2013" width="9.140625" style="28"/>
    <col min="2014" max="2014" width="3.7109375" style="28" customWidth="1"/>
    <col min="2015" max="2016" width="9.140625" style="28"/>
    <col min="2017" max="2017" width="17.140625" style="28" customWidth="1"/>
    <col min="2018" max="2245" width="9.140625" style="28"/>
    <col min="2246" max="2247" width="11.5703125" style="28" customWidth="1"/>
    <col min="2248" max="2255" width="9.140625" style="28"/>
    <col min="2256" max="2256" width="46.7109375" style="28" customWidth="1"/>
    <col min="2257" max="2257" width="17.28515625" style="28" customWidth="1"/>
    <col min="2258" max="2259" width="9.140625" style="28"/>
    <col min="2260" max="2260" width="11" style="28" customWidth="1"/>
    <col min="2261" max="2261" width="9.7109375" style="28" customWidth="1"/>
    <col min="2262" max="2269" width="9.140625" style="28"/>
    <col min="2270" max="2270" width="3.7109375" style="28" customWidth="1"/>
    <col min="2271" max="2272" width="9.140625" style="28"/>
    <col min="2273" max="2273" width="17.140625" style="28" customWidth="1"/>
    <col min="2274" max="2501" width="9.140625" style="28"/>
    <col min="2502" max="2503" width="11.5703125" style="28" customWidth="1"/>
    <col min="2504" max="2511" width="9.140625" style="28"/>
    <col min="2512" max="2512" width="46.7109375" style="28" customWidth="1"/>
    <col min="2513" max="2513" width="17.28515625" style="28" customWidth="1"/>
    <col min="2514" max="2515" width="9.140625" style="28"/>
    <col min="2516" max="2516" width="11" style="28" customWidth="1"/>
    <col min="2517" max="2517" width="9.7109375" style="28" customWidth="1"/>
    <col min="2518" max="2525" width="9.140625" style="28"/>
    <col min="2526" max="2526" width="3.7109375" style="28" customWidth="1"/>
    <col min="2527" max="2528" width="9.140625" style="28"/>
    <col min="2529" max="2529" width="17.140625" style="28" customWidth="1"/>
    <col min="2530" max="2757" width="9.140625" style="28"/>
    <col min="2758" max="2759" width="11.5703125" style="28" customWidth="1"/>
    <col min="2760" max="2767" width="9.140625" style="28"/>
    <col min="2768" max="2768" width="46.7109375" style="28" customWidth="1"/>
    <col min="2769" max="2769" width="17.28515625" style="28" customWidth="1"/>
    <col min="2770" max="2771" width="9.140625" style="28"/>
    <col min="2772" max="2772" width="11" style="28" customWidth="1"/>
    <col min="2773" max="2773" width="9.7109375" style="28" customWidth="1"/>
    <col min="2774" max="2781" width="9.140625" style="28"/>
    <col min="2782" max="2782" width="3.7109375" style="28" customWidth="1"/>
    <col min="2783" max="2784" width="9.140625" style="28"/>
    <col min="2785" max="2785" width="17.140625" style="28" customWidth="1"/>
    <col min="2786" max="3013" width="9.140625" style="28"/>
    <col min="3014" max="3015" width="11.5703125" style="28" customWidth="1"/>
    <col min="3016" max="3023" width="9.140625" style="28"/>
    <col min="3024" max="3024" width="46.7109375" style="28" customWidth="1"/>
    <col min="3025" max="3025" width="17.28515625" style="28" customWidth="1"/>
    <col min="3026" max="3027" width="9.140625" style="28"/>
    <col min="3028" max="3028" width="11" style="28" customWidth="1"/>
    <col min="3029" max="3029" width="9.7109375" style="28" customWidth="1"/>
    <col min="3030" max="3037" width="9.140625" style="28"/>
    <col min="3038" max="3038" width="3.7109375" style="28" customWidth="1"/>
    <col min="3039" max="3040" width="9.140625" style="28"/>
    <col min="3041" max="3041" width="17.140625" style="28" customWidth="1"/>
    <col min="3042" max="3269" width="9.140625" style="28"/>
    <col min="3270" max="3271" width="11.5703125" style="28" customWidth="1"/>
    <col min="3272" max="3279" width="9.140625" style="28"/>
    <col min="3280" max="3280" width="46.7109375" style="28" customWidth="1"/>
    <col min="3281" max="3281" width="17.28515625" style="28" customWidth="1"/>
    <col min="3282" max="3283" width="9.140625" style="28"/>
    <col min="3284" max="3284" width="11" style="28" customWidth="1"/>
    <col min="3285" max="3285" width="9.7109375" style="28" customWidth="1"/>
    <col min="3286" max="3293" width="9.140625" style="28"/>
    <col min="3294" max="3294" width="3.7109375" style="28" customWidth="1"/>
    <col min="3295" max="3296" width="9.140625" style="28"/>
    <col min="3297" max="3297" width="17.140625" style="28" customWidth="1"/>
    <col min="3298" max="3525" width="9.140625" style="28"/>
    <col min="3526" max="3527" width="11.5703125" style="28" customWidth="1"/>
    <col min="3528" max="3535" width="9.140625" style="28"/>
    <col min="3536" max="3536" width="46.7109375" style="28" customWidth="1"/>
    <col min="3537" max="3537" width="17.28515625" style="28" customWidth="1"/>
    <col min="3538" max="3539" width="9.140625" style="28"/>
    <col min="3540" max="3540" width="11" style="28" customWidth="1"/>
    <col min="3541" max="3541" width="9.7109375" style="28" customWidth="1"/>
    <col min="3542" max="3549" width="9.140625" style="28"/>
    <col min="3550" max="3550" width="3.7109375" style="28" customWidth="1"/>
    <col min="3551" max="3552" width="9.140625" style="28"/>
    <col min="3553" max="3553" width="17.140625" style="28" customWidth="1"/>
    <col min="3554" max="3781" width="9.140625" style="28"/>
    <col min="3782" max="3783" width="11.5703125" style="28" customWidth="1"/>
    <col min="3784" max="3791" width="9.140625" style="28"/>
    <col min="3792" max="3792" width="46.7109375" style="28" customWidth="1"/>
    <col min="3793" max="3793" width="17.28515625" style="28" customWidth="1"/>
    <col min="3794" max="3795" width="9.140625" style="28"/>
    <col min="3796" max="3796" width="11" style="28" customWidth="1"/>
    <col min="3797" max="3797" width="9.7109375" style="28" customWidth="1"/>
    <col min="3798" max="3805" width="9.140625" style="28"/>
    <col min="3806" max="3806" width="3.7109375" style="28" customWidth="1"/>
    <col min="3807" max="3808" width="9.140625" style="28"/>
    <col min="3809" max="3809" width="17.140625" style="28" customWidth="1"/>
    <col min="3810" max="4037" width="9.140625" style="28"/>
    <col min="4038" max="4039" width="11.5703125" style="28" customWidth="1"/>
    <col min="4040" max="4047" width="9.140625" style="28"/>
    <col min="4048" max="4048" width="46.7109375" style="28" customWidth="1"/>
    <col min="4049" max="4049" width="17.28515625" style="28" customWidth="1"/>
    <col min="4050" max="4051" width="9.140625" style="28"/>
    <col min="4052" max="4052" width="11" style="28" customWidth="1"/>
    <col min="4053" max="4053" width="9.7109375" style="28" customWidth="1"/>
    <col min="4054" max="4061" width="9.140625" style="28"/>
    <col min="4062" max="4062" width="3.7109375" style="28" customWidth="1"/>
    <col min="4063" max="4064" width="9.140625" style="28"/>
    <col min="4065" max="4065" width="17.140625" style="28" customWidth="1"/>
    <col min="4066" max="4293" width="9.140625" style="28"/>
    <col min="4294" max="4295" width="11.5703125" style="28" customWidth="1"/>
    <col min="4296" max="4303" width="9.140625" style="28"/>
    <col min="4304" max="4304" width="46.7109375" style="28" customWidth="1"/>
    <col min="4305" max="4305" width="17.28515625" style="28" customWidth="1"/>
    <col min="4306" max="4307" width="9.140625" style="28"/>
    <col min="4308" max="4308" width="11" style="28" customWidth="1"/>
    <col min="4309" max="4309" width="9.7109375" style="28" customWidth="1"/>
    <col min="4310" max="4317" width="9.140625" style="28"/>
    <col min="4318" max="4318" width="3.7109375" style="28" customWidth="1"/>
    <col min="4319" max="4320" width="9.140625" style="28"/>
    <col min="4321" max="4321" width="17.140625" style="28" customWidth="1"/>
    <col min="4322" max="4549" width="9.140625" style="28"/>
    <col min="4550" max="4551" width="11.5703125" style="28" customWidth="1"/>
    <col min="4552" max="4559" width="9.140625" style="28"/>
    <col min="4560" max="4560" width="46.7109375" style="28" customWidth="1"/>
    <col min="4561" max="4561" width="17.28515625" style="28" customWidth="1"/>
    <col min="4562" max="4563" width="9.140625" style="28"/>
    <col min="4564" max="4564" width="11" style="28" customWidth="1"/>
    <col min="4565" max="4565" width="9.7109375" style="28" customWidth="1"/>
    <col min="4566" max="4573" width="9.140625" style="28"/>
    <col min="4574" max="4574" width="3.7109375" style="28" customWidth="1"/>
    <col min="4575" max="4576" width="9.140625" style="28"/>
    <col min="4577" max="4577" width="17.140625" style="28" customWidth="1"/>
    <col min="4578" max="4805" width="9.140625" style="28"/>
    <col min="4806" max="4807" width="11.5703125" style="28" customWidth="1"/>
    <col min="4808" max="4815" width="9.140625" style="28"/>
    <col min="4816" max="4816" width="46.7109375" style="28" customWidth="1"/>
    <col min="4817" max="4817" width="17.28515625" style="28" customWidth="1"/>
    <col min="4818" max="4819" width="9.140625" style="28"/>
    <col min="4820" max="4820" width="11" style="28" customWidth="1"/>
    <col min="4821" max="4821" width="9.7109375" style="28" customWidth="1"/>
    <col min="4822" max="4829" width="9.140625" style="28"/>
    <col min="4830" max="4830" width="3.7109375" style="28" customWidth="1"/>
    <col min="4831" max="4832" width="9.140625" style="28"/>
    <col min="4833" max="4833" width="17.140625" style="28" customWidth="1"/>
    <col min="4834" max="5061" width="9.140625" style="28"/>
    <col min="5062" max="5063" width="11.5703125" style="28" customWidth="1"/>
    <col min="5064" max="5071" width="9.140625" style="28"/>
    <col min="5072" max="5072" width="46.7109375" style="28" customWidth="1"/>
    <col min="5073" max="5073" width="17.28515625" style="28" customWidth="1"/>
    <col min="5074" max="5075" width="9.140625" style="28"/>
    <col min="5076" max="5076" width="11" style="28" customWidth="1"/>
    <col min="5077" max="5077" width="9.7109375" style="28" customWidth="1"/>
    <col min="5078" max="5085" width="9.140625" style="28"/>
    <col min="5086" max="5086" width="3.7109375" style="28" customWidth="1"/>
    <col min="5087" max="5088" width="9.140625" style="28"/>
    <col min="5089" max="5089" width="17.140625" style="28" customWidth="1"/>
    <col min="5090" max="5317" width="9.140625" style="28"/>
    <col min="5318" max="5319" width="11.5703125" style="28" customWidth="1"/>
    <col min="5320" max="5327" width="9.140625" style="28"/>
    <col min="5328" max="5328" width="46.7109375" style="28" customWidth="1"/>
    <col min="5329" max="5329" width="17.28515625" style="28" customWidth="1"/>
    <col min="5330" max="5331" width="9.140625" style="28"/>
    <col min="5332" max="5332" width="11" style="28" customWidth="1"/>
    <col min="5333" max="5333" width="9.7109375" style="28" customWidth="1"/>
    <col min="5334" max="5341" width="9.140625" style="28"/>
    <col min="5342" max="5342" width="3.7109375" style="28" customWidth="1"/>
    <col min="5343" max="5344" width="9.140625" style="28"/>
    <col min="5345" max="5345" width="17.140625" style="28" customWidth="1"/>
    <col min="5346" max="5573" width="9.140625" style="28"/>
    <col min="5574" max="5575" width="11.5703125" style="28" customWidth="1"/>
    <col min="5576" max="5583" width="9.140625" style="28"/>
    <col min="5584" max="5584" width="46.7109375" style="28" customWidth="1"/>
    <col min="5585" max="5585" width="17.28515625" style="28" customWidth="1"/>
    <col min="5586" max="5587" width="9.140625" style="28"/>
    <col min="5588" max="5588" width="11" style="28" customWidth="1"/>
    <col min="5589" max="5589" width="9.7109375" style="28" customWidth="1"/>
    <col min="5590" max="5597" width="9.140625" style="28"/>
    <col min="5598" max="5598" width="3.7109375" style="28" customWidth="1"/>
    <col min="5599" max="5600" width="9.140625" style="28"/>
    <col min="5601" max="5601" width="17.140625" style="28" customWidth="1"/>
    <col min="5602" max="5829" width="9.140625" style="28"/>
    <col min="5830" max="5831" width="11.5703125" style="28" customWidth="1"/>
    <col min="5832" max="5839" width="9.140625" style="28"/>
    <col min="5840" max="5840" width="46.7109375" style="28" customWidth="1"/>
    <col min="5841" max="5841" width="17.28515625" style="28" customWidth="1"/>
    <col min="5842" max="5843" width="9.140625" style="28"/>
    <col min="5844" max="5844" width="11" style="28" customWidth="1"/>
    <col min="5845" max="5845" width="9.7109375" style="28" customWidth="1"/>
    <col min="5846" max="5853" width="9.140625" style="28"/>
    <col min="5854" max="5854" width="3.7109375" style="28" customWidth="1"/>
    <col min="5855" max="5856" width="9.140625" style="28"/>
    <col min="5857" max="5857" width="17.140625" style="28" customWidth="1"/>
    <col min="5858" max="6085" width="9.140625" style="28"/>
    <col min="6086" max="6087" width="11.5703125" style="28" customWidth="1"/>
    <col min="6088" max="6095" width="9.140625" style="28"/>
    <col min="6096" max="6096" width="46.7109375" style="28" customWidth="1"/>
    <col min="6097" max="6097" width="17.28515625" style="28" customWidth="1"/>
    <col min="6098" max="6099" width="9.140625" style="28"/>
    <col min="6100" max="6100" width="11" style="28" customWidth="1"/>
    <col min="6101" max="6101" width="9.7109375" style="28" customWidth="1"/>
    <col min="6102" max="6109" width="9.140625" style="28"/>
    <col min="6110" max="6110" width="3.7109375" style="28" customWidth="1"/>
    <col min="6111" max="6112" width="9.140625" style="28"/>
    <col min="6113" max="6113" width="17.140625" style="28" customWidth="1"/>
    <col min="6114" max="6341" width="9.140625" style="28"/>
    <col min="6342" max="6343" width="11.5703125" style="28" customWidth="1"/>
    <col min="6344" max="6351" width="9.140625" style="28"/>
    <col min="6352" max="6352" width="46.7109375" style="28" customWidth="1"/>
    <col min="6353" max="6353" width="17.28515625" style="28" customWidth="1"/>
    <col min="6354" max="6355" width="9.140625" style="28"/>
    <col min="6356" max="6356" width="11" style="28" customWidth="1"/>
    <col min="6357" max="6357" width="9.7109375" style="28" customWidth="1"/>
    <col min="6358" max="6365" width="9.140625" style="28"/>
    <col min="6366" max="6366" width="3.7109375" style="28" customWidth="1"/>
    <col min="6367" max="6368" width="9.140625" style="28"/>
    <col min="6369" max="6369" width="17.140625" style="28" customWidth="1"/>
    <col min="6370" max="6597" width="9.140625" style="28"/>
    <col min="6598" max="6599" width="11.5703125" style="28" customWidth="1"/>
    <col min="6600" max="6607" width="9.140625" style="28"/>
    <col min="6608" max="6608" width="46.7109375" style="28" customWidth="1"/>
    <col min="6609" max="6609" width="17.28515625" style="28" customWidth="1"/>
    <col min="6610" max="6611" width="9.140625" style="28"/>
    <col min="6612" max="6612" width="11" style="28" customWidth="1"/>
    <col min="6613" max="6613" width="9.7109375" style="28" customWidth="1"/>
    <col min="6614" max="6621" width="9.140625" style="28"/>
    <col min="6622" max="6622" width="3.7109375" style="28" customWidth="1"/>
    <col min="6623" max="6624" width="9.140625" style="28"/>
    <col min="6625" max="6625" width="17.140625" style="28" customWidth="1"/>
    <col min="6626" max="6853" width="9.140625" style="28"/>
    <col min="6854" max="6855" width="11.5703125" style="28" customWidth="1"/>
    <col min="6856" max="6863" width="9.140625" style="28"/>
    <col min="6864" max="6864" width="46.7109375" style="28" customWidth="1"/>
    <col min="6865" max="6865" width="17.28515625" style="28" customWidth="1"/>
    <col min="6866" max="6867" width="9.140625" style="28"/>
    <col min="6868" max="6868" width="11" style="28" customWidth="1"/>
    <col min="6869" max="6869" width="9.7109375" style="28" customWidth="1"/>
    <col min="6870" max="6877" width="9.140625" style="28"/>
    <col min="6878" max="6878" width="3.7109375" style="28" customWidth="1"/>
    <col min="6879" max="6880" width="9.140625" style="28"/>
    <col min="6881" max="6881" width="17.140625" style="28" customWidth="1"/>
    <col min="6882" max="7109" width="9.140625" style="28"/>
    <col min="7110" max="7111" width="11.5703125" style="28" customWidth="1"/>
    <col min="7112" max="7119" width="9.140625" style="28"/>
    <col min="7120" max="7120" width="46.7109375" style="28" customWidth="1"/>
    <col min="7121" max="7121" width="17.28515625" style="28" customWidth="1"/>
    <col min="7122" max="7123" width="9.140625" style="28"/>
    <col min="7124" max="7124" width="11" style="28" customWidth="1"/>
    <col min="7125" max="7125" width="9.7109375" style="28" customWidth="1"/>
    <col min="7126" max="7133" width="9.140625" style="28"/>
    <col min="7134" max="7134" width="3.7109375" style="28" customWidth="1"/>
    <col min="7135" max="7136" width="9.140625" style="28"/>
    <col min="7137" max="7137" width="17.140625" style="28" customWidth="1"/>
    <col min="7138" max="7365" width="9.140625" style="28"/>
    <col min="7366" max="7367" width="11.5703125" style="28" customWidth="1"/>
    <col min="7368" max="7375" width="9.140625" style="28"/>
    <col min="7376" max="7376" width="46.7109375" style="28" customWidth="1"/>
    <col min="7377" max="7377" width="17.28515625" style="28" customWidth="1"/>
    <col min="7378" max="7379" width="9.140625" style="28"/>
    <col min="7380" max="7380" width="11" style="28" customWidth="1"/>
    <col min="7381" max="7381" width="9.7109375" style="28" customWidth="1"/>
    <col min="7382" max="7389" width="9.140625" style="28"/>
    <col min="7390" max="7390" width="3.7109375" style="28" customWidth="1"/>
    <col min="7391" max="7392" width="9.140625" style="28"/>
    <col min="7393" max="7393" width="17.140625" style="28" customWidth="1"/>
    <col min="7394" max="7621" width="9.140625" style="28"/>
    <col min="7622" max="7623" width="11.5703125" style="28" customWidth="1"/>
    <col min="7624" max="7631" width="9.140625" style="28"/>
    <col min="7632" max="7632" width="46.7109375" style="28" customWidth="1"/>
    <col min="7633" max="7633" width="17.28515625" style="28" customWidth="1"/>
    <col min="7634" max="7635" width="9.140625" style="28"/>
    <col min="7636" max="7636" width="11" style="28" customWidth="1"/>
    <col min="7637" max="7637" width="9.7109375" style="28" customWidth="1"/>
    <col min="7638" max="7645" width="9.140625" style="28"/>
    <col min="7646" max="7646" width="3.7109375" style="28" customWidth="1"/>
    <col min="7647" max="7648" width="9.140625" style="28"/>
    <col min="7649" max="7649" width="17.140625" style="28" customWidth="1"/>
    <col min="7650" max="7877" width="9.140625" style="28"/>
    <col min="7878" max="7879" width="11.5703125" style="28" customWidth="1"/>
    <col min="7880" max="7887" width="9.140625" style="28"/>
    <col min="7888" max="7888" width="46.7109375" style="28" customWidth="1"/>
    <col min="7889" max="7889" width="17.28515625" style="28" customWidth="1"/>
    <col min="7890" max="7891" width="9.140625" style="28"/>
    <col min="7892" max="7892" width="11" style="28" customWidth="1"/>
    <col min="7893" max="7893" width="9.7109375" style="28" customWidth="1"/>
    <col min="7894" max="7901" width="9.140625" style="28"/>
    <col min="7902" max="7902" width="3.7109375" style="28" customWidth="1"/>
    <col min="7903" max="7904" width="9.140625" style="28"/>
    <col min="7905" max="7905" width="17.140625" style="28" customWidth="1"/>
    <col min="7906" max="8133" width="9.140625" style="28"/>
    <col min="8134" max="8135" width="11.5703125" style="28" customWidth="1"/>
    <col min="8136" max="8143" width="9.140625" style="28"/>
    <col min="8144" max="8144" width="46.7109375" style="28" customWidth="1"/>
    <col min="8145" max="8145" width="17.28515625" style="28" customWidth="1"/>
    <col min="8146" max="8147" width="9.140625" style="28"/>
    <col min="8148" max="8148" width="11" style="28" customWidth="1"/>
    <col min="8149" max="8149" width="9.7109375" style="28" customWidth="1"/>
    <col min="8150" max="8157" width="9.140625" style="28"/>
    <col min="8158" max="8158" width="3.7109375" style="28" customWidth="1"/>
    <col min="8159" max="8160" width="9.140625" style="28"/>
    <col min="8161" max="8161" width="17.140625" style="28" customWidth="1"/>
    <col min="8162" max="8389" width="9.140625" style="28"/>
    <col min="8390" max="8391" width="11.5703125" style="28" customWidth="1"/>
    <col min="8392" max="8399" width="9.140625" style="28"/>
    <col min="8400" max="8400" width="46.7109375" style="28" customWidth="1"/>
    <col min="8401" max="8401" width="17.28515625" style="28" customWidth="1"/>
    <col min="8402" max="8403" width="9.140625" style="28"/>
    <col min="8404" max="8404" width="11" style="28" customWidth="1"/>
    <col min="8405" max="8405" width="9.7109375" style="28" customWidth="1"/>
    <col min="8406" max="8413" width="9.140625" style="28"/>
    <col min="8414" max="8414" width="3.7109375" style="28" customWidth="1"/>
    <col min="8415" max="8416" width="9.140625" style="28"/>
    <col min="8417" max="8417" width="17.140625" style="28" customWidth="1"/>
    <col min="8418" max="8645" width="9.140625" style="28"/>
    <col min="8646" max="8647" width="11.5703125" style="28" customWidth="1"/>
    <col min="8648" max="8655" width="9.140625" style="28"/>
    <col min="8656" max="8656" width="46.7109375" style="28" customWidth="1"/>
    <col min="8657" max="8657" width="17.28515625" style="28" customWidth="1"/>
    <col min="8658" max="8659" width="9.140625" style="28"/>
    <col min="8660" max="8660" width="11" style="28" customWidth="1"/>
    <col min="8661" max="8661" width="9.7109375" style="28" customWidth="1"/>
    <col min="8662" max="8669" width="9.140625" style="28"/>
    <col min="8670" max="8670" width="3.7109375" style="28" customWidth="1"/>
    <col min="8671" max="8672" width="9.140625" style="28"/>
    <col min="8673" max="8673" width="17.140625" style="28" customWidth="1"/>
    <col min="8674" max="8901" width="9.140625" style="28"/>
    <col min="8902" max="8903" width="11.5703125" style="28" customWidth="1"/>
    <col min="8904" max="8911" width="9.140625" style="28"/>
    <col min="8912" max="8912" width="46.7109375" style="28" customWidth="1"/>
    <col min="8913" max="8913" width="17.28515625" style="28" customWidth="1"/>
    <col min="8914" max="8915" width="9.140625" style="28"/>
    <col min="8916" max="8916" width="11" style="28" customWidth="1"/>
    <col min="8917" max="8917" width="9.7109375" style="28" customWidth="1"/>
    <col min="8918" max="8925" width="9.140625" style="28"/>
    <col min="8926" max="8926" width="3.7109375" style="28" customWidth="1"/>
    <col min="8927" max="8928" width="9.140625" style="28"/>
    <col min="8929" max="8929" width="17.140625" style="28" customWidth="1"/>
    <col min="8930" max="9157" width="9.140625" style="28"/>
    <col min="9158" max="9159" width="11.5703125" style="28" customWidth="1"/>
    <col min="9160" max="9167" width="9.140625" style="28"/>
    <col min="9168" max="9168" width="46.7109375" style="28" customWidth="1"/>
    <col min="9169" max="9169" width="17.28515625" style="28" customWidth="1"/>
    <col min="9170" max="9171" width="9.140625" style="28"/>
    <col min="9172" max="9172" width="11" style="28" customWidth="1"/>
    <col min="9173" max="9173" width="9.7109375" style="28" customWidth="1"/>
    <col min="9174" max="9181" width="9.140625" style="28"/>
    <col min="9182" max="9182" width="3.7109375" style="28" customWidth="1"/>
    <col min="9183" max="9184" width="9.140625" style="28"/>
    <col min="9185" max="9185" width="17.140625" style="28" customWidth="1"/>
    <col min="9186" max="9413" width="9.140625" style="28"/>
    <col min="9414" max="9415" width="11.5703125" style="28" customWidth="1"/>
    <col min="9416" max="9423" width="9.140625" style="28"/>
    <col min="9424" max="9424" width="46.7109375" style="28" customWidth="1"/>
    <col min="9425" max="9425" width="17.28515625" style="28" customWidth="1"/>
    <col min="9426" max="9427" width="9.140625" style="28"/>
    <col min="9428" max="9428" width="11" style="28" customWidth="1"/>
    <col min="9429" max="9429" width="9.7109375" style="28" customWidth="1"/>
    <col min="9430" max="9437" width="9.140625" style="28"/>
    <col min="9438" max="9438" width="3.7109375" style="28" customWidth="1"/>
    <col min="9439" max="9440" width="9.140625" style="28"/>
    <col min="9441" max="9441" width="17.140625" style="28" customWidth="1"/>
    <col min="9442" max="9669" width="9.140625" style="28"/>
    <col min="9670" max="9671" width="11.5703125" style="28" customWidth="1"/>
    <col min="9672" max="9679" width="9.140625" style="28"/>
    <col min="9680" max="9680" width="46.7109375" style="28" customWidth="1"/>
    <col min="9681" max="9681" width="17.28515625" style="28" customWidth="1"/>
    <col min="9682" max="9683" width="9.140625" style="28"/>
    <col min="9684" max="9684" width="11" style="28" customWidth="1"/>
    <col min="9685" max="9685" width="9.7109375" style="28" customWidth="1"/>
    <col min="9686" max="9693" width="9.140625" style="28"/>
    <col min="9694" max="9694" width="3.7109375" style="28" customWidth="1"/>
    <col min="9695" max="9696" width="9.140625" style="28"/>
    <col min="9697" max="9697" width="17.140625" style="28" customWidth="1"/>
    <col min="9698" max="9925" width="9.140625" style="28"/>
    <col min="9926" max="9927" width="11.5703125" style="28" customWidth="1"/>
    <col min="9928" max="9935" width="9.140625" style="28"/>
    <col min="9936" max="9936" width="46.7109375" style="28" customWidth="1"/>
    <col min="9937" max="9937" width="17.28515625" style="28" customWidth="1"/>
    <col min="9938" max="9939" width="9.140625" style="28"/>
    <col min="9940" max="9940" width="11" style="28" customWidth="1"/>
    <col min="9941" max="9941" width="9.7109375" style="28" customWidth="1"/>
    <col min="9942" max="9949" width="9.140625" style="28"/>
    <col min="9950" max="9950" width="3.7109375" style="28" customWidth="1"/>
    <col min="9951" max="9952" width="9.140625" style="28"/>
    <col min="9953" max="9953" width="17.140625" style="28" customWidth="1"/>
    <col min="9954" max="10181" width="9.140625" style="28"/>
    <col min="10182" max="10183" width="11.5703125" style="28" customWidth="1"/>
    <col min="10184" max="10191" width="9.140625" style="28"/>
    <col min="10192" max="10192" width="46.7109375" style="28" customWidth="1"/>
    <col min="10193" max="10193" width="17.28515625" style="28" customWidth="1"/>
    <col min="10194" max="10195" width="9.140625" style="28"/>
    <col min="10196" max="10196" width="11" style="28" customWidth="1"/>
    <col min="10197" max="10197" width="9.7109375" style="28" customWidth="1"/>
    <col min="10198" max="10205" width="9.140625" style="28"/>
    <col min="10206" max="10206" width="3.7109375" style="28" customWidth="1"/>
    <col min="10207" max="10208" width="9.140625" style="28"/>
    <col min="10209" max="10209" width="17.140625" style="28" customWidth="1"/>
    <col min="10210" max="10437" width="9.140625" style="28"/>
    <col min="10438" max="10439" width="11.5703125" style="28" customWidth="1"/>
    <col min="10440" max="10447" width="9.140625" style="28"/>
    <col min="10448" max="10448" width="46.7109375" style="28" customWidth="1"/>
    <col min="10449" max="10449" width="17.28515625" style="28" customWidth="1"/>
    <col min="10450" max="10451" width="9.140625" style="28"/>
    <col min="10452" max="10452" width="11" style="28" customWidth="1"/>
    <col min="10453" max="10453" width="9.7109375" style="28" customWidth="1"/>
    <col min="10454" max="10461" width="9.140625" style="28"/>
    <col min="10462" max="10462" width="3.7109375" style="28" customWidth="1"/>
    <col min="10463" max="10464" width="9.140625" style="28"/>
    <col min="10465" max="10465" width="17.140625" style="28" customWidth="1"/>
    <col min="10466" max="10693" width="9.140625" style="28"/>
    <col min="10694" max="10695" width="11.5703125" style="28" customWidth="1"/>
    <col min="10696" max="10703" width="9.140625" style="28"/>
    <col min="10704" max="10704" width="46.7109375" style="28" customWidth="1"/>
    <col min="10705" max="10705" width="17.28515625" style="28" customWidth="1"/>
    <col min="10706" max="10707" width="9.140625" style="28"/>
    <col min="10708" max="10708" width="11" style="28" customWidth="1"/>
    <col min="10709" max="10709" width="9.7109375" style="28" customWidth="1"/>
    <col min="10710" max="10717" width="9.140625" style="28"/>
    <col min="10718" max="10718" width="3.7109375" style="28" customWidth="1"/>
    <col min="10719" max="10720" width="9.140625" style="28"/>
    <col min="10721" max="10721" width="17.140625" style="28" customWidth="1"/>
    <col min="10722" max="10949" width="9.140625" style="28"/>
    <col min="10950" max="10951" width="11.5703125" style="28" customWidth="1"/>
    <col min="10952" max="10959" width="9.140625" style="28"/>
    <col min="10960" max="10960" width="46.7109375" style="28" customWidth="1"/>
    <col min="10961" max="10961" width="17.28515625" style="28" customWidth="1"/>
    <col min="10962" max="10963" width="9.140625" style="28"/>
    <col min="10964" max="10964" width="11" style="28" customWidth="1"/>
    <col min="10965" max="10965" width="9.7109375" style="28" customWidth="1"/>
    <col min="10966" max="10973" width="9.140625" style="28"/>
    <col min="10974" max="10974" width="3.7109375" style="28" customWidth="1"/>
    <col min="10975" max="10976" width="9.140625" style="28"/>
    <col min="10977" max="10977" width="17.140625" style="28" customWidth="1"/>
    <col min="10978" max="11205" width="9.140625" style="28"/>
    <col min="11206" max="11207" width="11.5703125" style="28" customWidth="1"/>
    <col min="11208" max="11215" width="9.140625" style="28"/>
    <col min="11216" max="11216" width="46.7109375" style="28" customWidth="1"/>
    <col min="11217" max="11217" width="17.28515625" style="28" customWidth="1"/>
    <col min="11218" max="11219" width="9.140625" style="28"/>
    <col min="11220" max="11220" width="11" style="28" customWidth="1"/>
    <col min="11221" max="11221" width="9.7109375" style="28" customWidth="1"/>
    <col min="11222" max="11229" width="9.140625" style="28"/>
    <col min="11230" max="11230" width="3.7109375" style="28" customWidth="1"/>
    <col min="11231" max="11232" width="9.140625" style="28"/>
    <col min="11233" max="11233" width="17.140625" style="28" customWidth="1"/>
    <col min="11234" max="11461" width="9.140625" style="28"/>
    <col min="11462" max="11463" width="11.5703125" style="28" customWidth="1"/>
    <col min="11464" max="11471" width="9.140625" style="28"/>
    <col min="11472" max="11472" width="46.7109375" style="28" customWidth="1"/>
    <col min="11473" max="11473" width="17.28515625" style="28" customWidth="1"/>
    <col min="11474" max="11475" width="9.140625" style="28"/>
    <col min="11476" max="11476" width="11" style="28" customWidth="1"/>
    <col min="11477" max="11477" width="9.7109375" style="28" customWidth="1"/>
    <col min="11478" max="11485" width="9.140625" style="28"/>
    <col min="11486" max="11486" width="3.7109375" style="28" customWidth="1"/>
    <col min="11487" max="11488" width="9.140625" style="28"/>
    <col min="11489" max="11489" width="17.140625" style="28" customWidth="1"/>
    <col min="11490" max="11717" width="9.140625" style="28"/>
    <col min="11718" max="11719" width="11.5703125" style="28" customWidth="1"/>
    <col min="11720" max="11727" width="9.140625" style="28"/>
    <col min="11728" max="11728" width="46.7109375" style="28" customWidth="1"/>
    <col min="11729" max="11729" width="17.28515625" style="28" customWidth="1"/>
    <col min="11730" max="11731" width="9.140625" style="28"/>
    <col min="11732" max="11732" width="11" style="28" customWidth="1"/>
    <col min="11733" max="11733" width="9.7109375" style="28" customWidth="1"/>
    <col min="11734" max="11741" width="9.140625" style="28"/>
    <col min="11742" max="11742" width="3.7109375" style="28" customWidth="1"/>
    <col min="11743" max="11744" width="9.140625" style="28"/>
    <col min="11745" max="11745" width="17.140625" style="28" customWidth="1"/>
    <col min="11746" max="11973" width="9.140625" style="28"/>
    <col min="11974" max="11975" width="11.5703125" style="28" customWidth="1"/>
    <col min="11976" max="11983" width="9.140625" style="28"/>
    <col min="11984" max="11984" width="46.7109375" style="28" customWidth="1"/>
    <col min="11985" max="11985" width="17.28515625" style="28" customWidth="1"/>
    <col min="11986" max="11987" width="9.140625" style="28"/>
    <col min="11988" max="11988" width="11" style="28" customWidth="1"/>
    <col min="11989" max="11989" width="9.7109375" style="28" customWidth="1"/>
    <col min="11990" max="11997" width="9.140625" style="28"/>
    <col min="11998" max="11998" width="3.7109375" style="28" customWidth="1"/>
    <col min="11999" max="12000" width="9.140625" style="28"/>
    <col min="12001" max="12001" width="17.140625" style="28" customWidth="1"/>
    <col min="12002" max="12229" width="9.140625" style="28"/>
    <col min="12230" max="12231" width="11.5703125" style="28" customWidth="1"/>
    <col min="12232" max="12239" width="9.140625" style="28"/>
    <col min="12240" max="12240" width="46.7109375" style="28" customWidth="1"/>
    <col min="12241" max="12241" width="17.28515625" style="28" customWidth="1"/>
    <col min="12242" max="12243" width="9.140625" style="28"/>
    <col min="12244" max="12244" width="11" style="28" customWidth="1"/>
    <col min="12245" max="12245" width="9.7109375" style="28" customWidth="1"/>
    <col min="12246" max="12253" width="9.140625" style="28"/>
    <col min="12254" max="12254" width="3.7109375" style="28" customWidth="1"/>
    <col min="12255" max="12256" width="9.140625" style="28"/>
    <col min="12257" max="12257" width="17.140625" style="28" customWidth="1"/>
    <col min="12258" max="12485" width="9.140625" style="28"/>
    <col min="12486" max="12487" width="11.5703125" style="28" customWidth="1"/>
    <col min="12488" max="12495" width="9.140625" style="28"/>
    <col min="12496" max="12496" width="46.7109375" style="28" customWidth="1"/>
    <col min="12497" max="12497" width="17.28515625" style="28" customWidth="1"/>
    <col min="12498" max="12499" width="9.140625" style="28"/>
    <col min="12500" max="12500" width="11" style="28" customWidth="1"/>
    <col min="12501" max="12501" width="9.7109375" style="28" customWidth="1"/>
    <col min="12502" max="12509" width="9.140625" style="28"/>
    <col min="12510" max="12510" width="3.7109375" style="28" customWidth="1"/>
    <col min="12511" max="12512" width="9.140625" style="28"/>
    <col min="12513" max="12513" width="17.140625" style="28" customWidth="1"/>
    <col min="12514" max="12741" width="9.140625" style="28"/>
    <col min="12742" max="12743" width="11.5703125" style="28" customWidth="1"/>
    <col min="12744" max="12751" width="9.140625" style="28"/>
    <col min="12752" max="12752" width="46.7109375" style="28" customWidth="1"/>
    <col min="12753" max="12753" width="17.28515625" style="28" customWidth="1"/>
    <col min="12754" max="12755" width="9.140625" style="28"/>
    <col min="12756" max="12756" width="11" style="28" customWidth="1"/>
    <col min="12757" max="12757" width="9.7109375" style="28" customWidth="1"/>
    <col min="12758" max="12765" width="9.140625" style="28"/>
    <col min="12766" max="12766" width="3.7109375" style="28" customWidth="1"/>
    <col min="12767" max="12768" width="9.140625" style="28"/>
    <col min="12769" max="12769" width="17.140625" style="28" customWidth="1"/>
    <col min="12770" max="12997" width="9.140625" style="28"/>
    <col min="12998" max="12999" width="11.5703125" style="28" customWidth="1"/>
    <col min="13000" max="13007" width="9.140625" style="28"/>
    <col min="13008" max="13008" width="46.7109375" style="28" customWidth="1"/>
    <col min="13009" max="13009" width="17.28515625" style="28" customWidth="1"/>
    <col min="13010" max="13011" width="9.140625" style="28"/>
    <col min="13012" max="13012" width="11" style="28" customWidth="1"/>
    <col min="13013" max="13013" width="9.7109375" style="28" customWidth="1"/>
    <col min="13014" max="13021" width="9.140625" style="28"/>
    <col min="13022" max="13022" width="3.7109375" style="28" customWidth="1"/>
    <col min="13023" max="13024" width="9.140625" style="28"/>
    <col min="13025" max="13025" width="17.140625" style="28" customWidth="1"/>
    <col min="13026" max="13253" width="9.140625" style="28"/>
    <col min="13254" max="13255" width="11.5703125" style="28" customWidth="1"/>
    <col min="13256" max="13263" width="9.140625" style="28"/>
    <col min="13264" max="13264" width="46.7109375" style="28" customWidth="1"/>
    <col min="13265" max="13265" width="17.28515625" style="28" customWidth="1"/>
    <col min="13266" max="13267" width="9.140625" style="28"/>
    <col min="13268" max="13268" width="11" style="28" customWidth="1"/>
    <col min="13269" max="13269" width="9.7109375" style="28" customWidth="1"/>
    <col min="13270" max="13277" width="9.140625" style="28"/>
    <col min="13278" max="13278" width="3.7109375" style="28" customWidth="1"/>
    <col min="13279" max="13280" width="9.140625" style="28"/>
    <col min="13281" max="13281" width="17.140625" style="28" customWidth="1"/>
    <col min="13282" max="13509" width="9.140625" style="28"/>
    <col min="13510" max="13511" width="11.5703125" style="28" customWidth="1"/>
    <col min="13512" max="13519" width="9.140625" style="28"/>
    <col min="13520" max="13520" width="46.7109375" style="28" customWidth="1"/>
    <col min="13521" max="13521" width="17.28515625" style="28" customWidth="1"/>
    <col min="13522" max="13523" width="9.140625" style="28"/>
    <col min="13524" max="13524" width="11" style="28" customWidth="1"/>
    <col min="13525" max="13525" width="9.7109375" style="28" customWidth="1"/>
    <col min="13526" max="13533" width="9.140625" style="28"/>
    <col min="13534" max="13534" width="3.7109375" style="28" customWidth="1"/>
    <col min="13535" max="13536" width="9.140625" style="28"/>
    <col min="13537" max="13537" width="17.140625" style="28" customWidth="1"/>
    <col min="13538" max="13765" width="9.140625" style="28"/>
    <col min="13766" max="13767" width="11.5703125" style="28" customWidth="1"/>
    <col min="13768" max="13775" width="9.140625" style="28"/>
    <col min="13776" max="13776" width="46.7109375" style="28" customWidth="1"/>
    <col min="13777" max="13777" width="17.28515625" style="28" customWidth="1"/>
    <col min="13778" max="13779" width="9.140625" style="28"/>
    <col min="13780" max="13780" width="11" style="28" customWidth="1"/>
    <col min="13781" max="13781" width="9.7109375" style="28" customWidth="1"/>
    <col min="13782" max="13789" width="9.140625" style="28"/>
    <col min="13790" max="13790" width="3.7109375" style="28" customWidth="1"/>
    <col min="13791" max="13792" width="9.140625" style="28"/>
    <col min="13793" max="13793" width="17.140625" style="28" customWidth="1"/>
    <col min="13794" max="14021" width="9.140625" style="28"/>
    <col min="14022" max="14023" width="11.5703125" style="28" customWidth="1"/>
    <col min="14024" max="14031" width="9.140625" style="28"/>
    <col min="14032" max="14032" width="46.7109375" style="28" customWidth="1"/>
    <col min="14033" max="14033" width="17.28515625" style="28" customWidth="1"/>
    <col min="14034" max="14035" width="9.140625" style="28"/>
    <col min="14036" max="14036" width="11" style="28" customWidth="1"/>
    <col min="14037" max="14037" width="9.7109375" style="28" customWidth="1"/>
    <col min="14038" max="14045" width="9.140625" style="28"/>
    <col min="14046" max="14046" width="3.7109375" style="28" customWidth="1"/>
    <col min="14047" max="14048" width="9.140625" style="28"/>
    <col min="14049" max="14049" width="17.140625" style="28" customWidth="1"/>
    <col min="14050" max="14277" width="9.140625" style="28"/>
    <col min="14278" max="14279" width="11.5703125" style="28" customWidth="1"/>
    <col min="14280" max="14287" width="9.140625" style="28"/>
    <col min="14288" max="14288" width="46.7109375" style="28" customWidth="1"/>
    <col min="14289" max="14289" width="17.28515625" style="28" customWidth="1"/>
    <col min="14290" max="14291" width="9.140625" style="28"/>
    <col min="14292" max="14292" width="11" style="28" customWidth="1"/>
    <col min="14293" max="14293" width="9.7109375" style="28" customWidth="1"/>
    <col min="14294" max="14301" width="9.140625" style="28"/>
    <col min="14302" max="14302" width="3.7109375" style="28" customWidth="1"/>
    <col min="14303" max="14304" width="9.140625" style="28"/>
    <col min="14305" max="14305" width="17.140625" style="28" customWidth="1"/>
    <col min="14306" max="14533" width="9.140625" style="28"/>
    <col min="14534" max="14535" width="11.5703125" style="28" customWidth="1"/>
    <col min="14536" max="14543" width="9.140625" style="28"/>
    <col min="14544" max="14544" width="46.7109375" style="28" customWidth="1"/>
    <col min="14545" max="14545" width="17.28515625" style="28" customWidth="1"/>
    <col min="14546" max="14547" width="9.140625" style="28"/>
    <col min="14548" max="14548" width="11" style="28" customWidth="1"/>
    <col min="14549" max="14549" width="9.7109375" style="28" customWidth="1"/>
    <col min="14550" max="14557" width="9.140625" style="28"/>
    <col min="14558" max="14558" width="3.7109375" style="28" customWidth="1"/>
    <col min="14559" max="14560" width="9.140625" style="28"/>
    <col min="14561" max="14561" width="17.140625" style="28" customWidth="1"/>
    <col min="14562" max="14789" width="9.140625" style="28"/>
    <col min="14790" max="14791" width="11.5703125" style="28" customWidth="1"/>
    <col min="14792" max="14799" width="9.140625" style="28"/>
    <col min="14800" max="14800" width="46.7109375" style="28" customWidth="1"/>
    <col min="14801" max="14801" width="17.28515625" style="28" customWidth="1"/>
    <col min="14802" max="14803" width="9.140625" style="28"/>
    <col min="14804" max="14804" width="11" style="28" customWidth="1"/>
    <col min="14805" max="14805" width="9.7109375" style="28" customWidth="1"/>
    <col min="14806" max="14813" width="9.140625" style="28"/>
    <col min="14814" max="14814" width="3.7109375" style="28" customWidth="1"/>
    <col min="14815" max="14816" width="9.140625" style="28"/>
    <col min="14817" max="14817" width="17.140625" style="28" customWidth="1"/>
    <col min="14818" max="15045" width="9.140625" style="28"/>
    <col min="15046" max="15047" width="11.5703125" style="28" customWidth="1"/>
    <col min="15048" max="15055" width="9.140625" style="28"/>
    <col min="15056" max="15056" width="46.7109375" style="28" customWidth="1"/>
    <col min="15057" max="15057" width="17.28515625" style="28" customWidth="1"/>
    <col min="15058" max="15059" width="9.140625" style="28"/>
    <col min="15060" max="15060" width="11" style="28" customWidth="1"/>
    <col min="15061" max="15061" width="9.7109375" style="28" customWidth="1"/>
    <col min="15062" max="15069" width="9.140625" style="28"/>
    <col min="15070" max="15070" width="3.7109375" style="28" customWidth="1"/>
    <col min="15071" max="15072" width="9.140625" style="28"/>
    <col min="15073" max="15073" width="17.140625" style="28" customWidth="1"/>
    <col min="15074" max="15301" width="9.140625" style="28"/>
    <col min="15302" max="15303" width="11.5703125" style="28" customWidth="1"/>
    <col min="15304" max="15311" width="9.140625" style="28"/>
    <col min="15312" max="15312" width="46.7109375" style="28" customWidth="1"/>
    <col min="15313" max="15313" width="17.28515625" style="28" customWidth="1"/>
    <col min="15314" max="15315" width="9.140625" style="28"/>
    <col min="15316" max="15316" width="11" style="28" customWidth="1"/>
    <col min="15317" max="15317" width="9.7109375" style="28" customWidth="1"/>
    <col min="15318" max="15325" width="9.140625" style="28"/>
    <col min="15326" max="15326" width="3.7109375" style="28" customWidth="1"/>
    <col min="15327" max="15328" width="9.140625" style="28"/>
    <col min="15329" max="15329" width="17.140625" style="28" customWidth="1"/>
    <col min="15330" max="15557" width="9.140625" style="28"/>
    <col min="15558" max="15559" width="11.5703125" style="28" customWidth="1"/>
    <col min="15560" max="15567" width="9.140625" style="28"/>
    <col min="15568" max="15568" width="46.7109375" style="28" customWidth="1"/>
    <col min="15569" max="15569" width="17.28515625" style="28" customWidth="1"/>
    <col min="15570" max="15571" width="9.140625" style="28"/>
    <col min="15572" max="15572" width="11" style="28" customWidth="1"/>
    <col min="15573" max="15573" width="9.7109375" style="28" customWidth="1"/>
    <col min="15574" max="15581" width="9.140625" style="28"/>
    <col min="15582" max="15582" width="3.7109375" style="28" customWidth="1"/>
    <col min="15583" max="15584" width="9.140625" style="28"/>
    <col min="15585" max="15585" width="17.140625" style="28" customWidth="1"/>
    <col min="15586" max="15813" width="9.140625" style="28"/>
    <col min="15814" max="15815" width="11.5703125" style="28" customWidth="1"/>
    <col min="15816" max="15823" width="9.140625" style="28"/>
    <col min="15824" max="15824" width="46.7109375" style="28" customWidth="1"/>
    <col min="15825" max="15825" width="17.28515625" style="28" customWidth="1"/>
    <col min="15826" max="15827" width="9.140625" style="28"/>
    <col min="15828" max="15828" width="11" style="28" customWidth="1"/>
    <col min="15829" max="15829" width="9.7109375" style="28" customWidth="1"/>
    <col min="15830" max="15837" width="9.140625" style="28"/>
    <col min="15838" max="15838" width="3.7109375" style="28" customWidth="1"/>
    <col min="15839" max="15840" width="9.140625" style="28"/>
    <col min="15841" max="15841" width="17.140625" style="28" customWidth="1"/>
    <col min="15842" max="16069" width="9.140625" style="28"/>
    <col min="16070" max="16071" width="11.5703125" style="28" customWidth="1"/>
    <col min="16072" max="16079" width="9.140625" style="28"/>
    <col min="16080" max="16080" width="46.7109375" style="28" customWidth="1"/>
    <col min="16081" max="16081" width="17.28515625" style="28" customWidth="1"/>
    <col min="16082" max="16083" width="9.140625" style="28"/>
    <col min="16084" max="16084" width="11" style="28" customWidth="1"/>
    <col min="16085" max="16085" width="9.7109375" style="28" customWidth="1"/>
    <col min="16086" max="16093" width="9.140625" style="28"/>
    <col min="16094" max="16094" width="3.7109375" style="28" customWidth="1"/>
    <col min="16095" max="16096" width="9.140625" style="28"/>
    <col min="16097" max="16097" width="17.140625" style="28" customWidth="1"/>
    <col min="16098" max="16384" width="9.140625" style="28"/>
  </cols>
  <sheetData>
    <row r="1" spans="1:15" ht="35.25" customHeight="1">
      <c r="A1" s="26" t="s">
        <v>6066</v>
      </c>
      <c r="B1" s="26" t="s">
        <v>1091</v>
      </c>
      <c r="C1" s="26" t="s">
        <v>6431</v>
      </c>
      <c r="D1" s="27" t="s">
        <v>6432</v>
      </c>
      <c r="E1" s="27" t="s">
        <v>6433</v>
      </c>
      <c r="F1" s="27" t="s">
        <v>6434</v>
      </c>
      <c r="G1" s="27" t="s">
        <v>6435</v>
      </c>
      <c r="H1" s="27" t="s">
        <v>6436</v>
      </c>
      <c r="I1" s="27" t="s">
        <v>6437</v>
      </c>
      <c r="J1" s="27" t="s">
        <v>6438</v>
      </c>
      <c r="K1" s="27" t="s">
        <v>6439</v>
      </c>
      <c r="L1" s="27" t="s">
        <v>6440</v>
      </c>
      <c r="M1" s="27" t="s">
        <v>6441</v>
      </c>
      <c r="N1" s="27" t="s">
        <v>6442</v>
      </c>
    </row>
    <row r="2" spans="1:15">
      <c r="A2" s="233" t="s">
        <v>5174</v>
      </c>
      <c r="B2" s="233" t="s">
        <v>5175</v>
      </c>
      <c r="C2" s="233" t="s">
        <v>13</v>
      </c>
      <c r="D2" s="233" t="s">
        <v>96</v>
      </c>
      <c r="E2" s="233" t="s">
        <v>1372</v>
      </c>
      <c r="F2" s="233" t="s">
        <v>1664</v>
      </c>
      <c r="G2" s="233" t="s">
        <v>5173</v>
      </c>
      <c r="H2" s="233" t="s">
        <v>62</v>
      </c>
      <c r="I2" s="233" t="s">
        <v>5176</v>
      </c>
      <c r="J2" s="233" t="s">
        <v>634</v>
      </c>
      <c r="K2" s="233" t="s">
        <v>2003</v>
      </c>
      <c r="L2" s="233" t="s">
        <v>370</v>
      </c>
      <c r="M2" s="236" t="s">
        <v>427</v>
      </c>
      <c r="N2" s="233" t="s">
        <v>6589</v>
      </c>
      <c r="O2" s="239"/>
    </row>
    <row r="3" spans="1:15">
      <c r="A3" s="233" t="s">
        <v>5132</v>
      </c>
      <c r="B3" s="233" t="s">
        <v>5190</v>
      </c>
      <c r="C3" s="233" t="s">
        <v>13</v>
      </c>
      <c r="D3" s="233" t="s">
        <v>96</v>
      </c>
      <c r="E3" s="233" t="s">
        <v>1372</v>
      </c>
      <c r="F3" s="233" t="s">
        <v>1664</v>
      </c>
      <c r="G3" s="233" t="s">
        <v>5189</v>
      </c>
      <c r="H3" s="233" t="s">
        <v>62</v>
      </c>
      <c r="I3" s="233" t="s">
        <v>5191</v>
      </c>
      <c r="J3" s="233" t="s">
        <v>1115</v>
      </c>
      <c r="K3" s="233" t="s">
        <v>2003</v>
      </c>
      <c r="L3" s="233" t="s">
        <v>370</v>
      </c>
      <c r="M3" s="236" t="s">
        <v>427</v>
      </c>
      <c r="N3" s="233" t="s">
        <v>6589</v>
      </c>
      <c r="O3" s="239"/>
    </row>
    <row r="4" spans="1:15" ht="24">
      <c r="A4" s="233" t="s">
        <v>5132</v>
      </c>
      <c r="B4" s="233" t="s">
        <v>5565</v>
      </c>
      <c r="C4" s="233" t="s">
        <v>1098</v>
      </c>
      <c r="D4" s="233" t="s">
        <v>89</v>
      </c>
      <c r="E4" s="233" t="s">
        <v>1117</v>
      </c>
      <c r="F4" s="233" t="s">
        <v>1700</v>
      </c>
      <c r="G4" s="233" t="s">
        <v>5564</v>
      </c>
      <c r="H4" s="233" t="s">
        <v>62</v>
      </c>
      <c r="I4" s="233" t="s">
        <v>5566</v>
      </c>
      <c r="J4" s="233" t="s">
        <v>1115</v>
      </c>
      <c r="K4" s="233" t="s">
        <v>2003</v>
      </c>
      <c r="L4" s="233" t="s">
        <v>370</v>
      </c>
      <c r="M4" s="236" t="s">
        <v>6590</v>
      </c>
      <c r="N4" s="233" t="s">
        <v>6589</v>
      </c>
      <c r="O4" s="239"/>
    </row>
    <row r="5" spans="1:15">
      <c r="A5" s="233" t="s">
        <v>5132</v>
      </c>
      <c r="B5" s="233" t="s">
        <v>5133</v>
      </c>
      <c r="C5" s="233" t="s">
        <v>13</v>
      </c>
      <c r="D5" s="233" t="s">
        <v>96</v>
      </c>
      <c r="E5" s="233" t="s">
        <v>1372</v>
      </c>
      <c r="F5" s="233" t="s">
        <v>1661</v>
      </c>
      <c r="G5" s="233" t="s">
        <v>5131</v>
      </c>
      <c r="H5" s="233" t="s">
        <v>62</v>
      </c>
      <c r="I5" s="233" t="s">
        <v>5134</v>
      </c>
      <c r="J5" s="233" t="s">
        <v>1115</v>
      </c>
      <c r="K5" s="233" t="s">
        <v>2003</v>
      </c>
      <c r="L5" s="233" t="s">
        <v>370</v>
      </c>
      <c r="M5" s="236" t="s">
        <v>1398</v>
      </c>
      <c r="N5" s="233" t="s">
        <v>6589</v>
      </c>
      <c r="O5" s="239"/>
    </row>
    <row r="6" spans="1:15">
      <c r="A6" s="233" t="s">
        <v>5946</v>
      </c>
      <c r="B6" s="233" t="s">
        <v>5947</v>
      </c>
      <c r="C6" s="233" t="s">
        <v>1098</v>
      </c>
      <c r="D6" s="233" t="s">
        <v>89</v>
      </c>
      <c r="E6" s="233" t="s">
        <v>1117</v>
      </c>
      <c r="F6" s="233" t="s">
        <v>1708</v>
      </c>
      <c r="G6" s="233" t="s">
        <v>5945</v>
      </c>
      <c r="H6" s="233" t="s">
        <v>62</v>
      </c>
      <c r="I6" s="233" t="s">
        <v>5948</v>
      </c>
      <c r="J6" s="233" t="s">
        <v>5474</v>
      </c>
      <c r="K6" s="233" t="s">
        <v>2003</v>
      </c>
      <c r="L6" s="233" t="s">
        <v>370</v>
      </c>
      <c r="M6" s="236" t="s">
        <v>1403</v>
      </c>
      <c r="N6" s="233" t="s">
        <v>6589</v>
      </c>
      <c r="O6" s="239"/>
    </row>
    <row r="7" spans="1:15">
      <c r="A7" s="233" t="s">
        <v>5202</v>
      </c>
      <c r="B7" s="233" t="s">
        <v>5203</v>
      </c>
      <c r="C7" s="233" t="s">
        <v>13</v>
      </c>
      <c r="D7" s="233" t="s">
        <v>96</v>
      </c>
      <c r="E7" s="233" t="s">
        <v>1372</v>
      </c>
      <c r="F7" s="233" t="s">
        <v>1664</v>
      </c>
      <c r="G7" s="233" t="s">
        <v>5201</v>
      </c>
      <c r="H7" s="233" t="s">
        <v>62</v>
      </c>
      <c r="I7" s="233" t="s">
        <v>5204</v>
      </c>
      <c r="J7" s="233" t="s">
        <v>1949</v>
      </c>
      <c r="K7" s="233" t="s">
        <v>2003</v>
      </c>
      <c r="L7" s="233" t="s">
        <v>370</v>
      </c>
      <c r="M7" s="236" t="s">
        <v>427</v>
      </c>
      <c r="N7" s="233" t="s">
        <v>6589</v>
      </c>
      <c r="O7" s="239"/>
    </row>
    <row r="8" spans="1:15">
      <c r="A8" s="233" t="s">
        <v>5163</v>
      </c>
      <c r="B8" s="233" t="s">
        <v>2119</v>
      </c>
      <c r="C8" s="233" t="s">
        <v>13</v>
      </c>
      <c r="D8" s="233" t="s">
        <v>96</v>
      </c>
      <c r="E8" s="233" t="s">
        <v>1372</v>
      </c>
      <c r="F8" s="233" t="s">
        <v>1664</v>
      </c>
      <c r="G8" s="233" t="s">
        <v>5205</v>
      </c>
      <c r="H8" s="233" t="s">
        <v>62</v>
      </c>
      <c r="I8" s="233" t="s">
        <v>5206</v>
      </c>
      <c r="J8" s="233" t="s">
        <v>1103</v>
      </c>
      <c r="K8" s="233" t="s">
        <v>2003</v>
      </c>
      <c r="L8" s="233" t="s">
        <v>370</v>
      </c>
      <c r="M8" s="236" t="s">
        <v>427</v>
      </c>
      <c r="N8" s="233" t="s">
        <v>6589</v>
      </c>
      <c r="O8" s="239"/>
    </row>
    <row r="9" spans="1:15">
      <c r="A9" s="233" t="s">
        <v>5163</v>
      </c>
      <c r="B9" s="233" t="s">
        <v>3862</v>
      </c>
      <c r="C9" s="233" t="s">
        <v>13</v>
      </c>
      <c r="D9" s="233" t="s">
        <v>96</v>
      </c>
      <c r="E9" s="233" t="s">
        <v>1372</v>
      </c>
      <c r="F9" s="233" t="s">
        <v>1661</v>
      </c>
      <c r="G9" s="233" t="s">
        <v>5162</v>
      </c>
      <c r="H9" s="233" t="s">
        <v>62</v>
      </c>
      <c r="I9" s="233" t="s">
        <v>5164</v>
      </c>
      <c r="J9" s="233" t="s">
        <v>1103</v>
      </c>
      <c r="K9" s="233" t="s">
        <v>2003</v>
      </c>
      <c r="L9" s="233" t="s">
        <v>370</v>
      </c>
      <c r="M9" s="236" t="s">
        <v>758</v>
      </c>
      <c r="N9" s="233" t="s">
        <v>6589</v>
      </c>
      <c r="O9" s="239"/>
    </row>
    <row r="10" spans="1:15">
      <c r="A10" s="233" t="s">
        <v>5136</v>
      </c>
      <c r="B10" s="233" t="s">
        <v>5275</v>
      </c>
      <c r="C10" s="233" t="s">
        <v>13</v>
      </c>
      <c r="D10" s="233" t="s">
        <v>89</v>
      </c>
      <c r="E10" s="233" t="s">
        <v>1372</v>
      </c>
      <c r="F10" s="233" t="s">
        <v>1682</v>
      </c>
      <c r="G10" s="233" t="s">
        <v>5470</v>
      </c>
      <c r="H10" s="233" t="s">
        <v>62</v>
      </c>
      <c r="I10" s="233" t="s">
        <v>5471</v>
      </c>
      <c r="J10" s="233" t="s">
        <v>1115</v>
      </c>
      <c r="K10" s="233" t="s">
        <v>2003</v>
      </c>
      <c r="L10" s="233" t="s">
        <v>370</v>
      </c>
      <c r="M10" s="236" t="s">
        <v>90</v>
      </c>
      <c r="N10" s="233" t="s">
        <v>6589</v>
      </c>
      <c r="O10" s="239"/>
    </row>
    <row r="11" spans="1:15">
      <c r="A11" s="233" t="s">
        <v>5136</v>
      </c>
      <c r="B11" s="233" t="s">
        <v>2968</v>
      </c>
      <c r="C11" s="233" t="s">
        <v>13</v>
      </c>
      <c r="D11" s="233" t="s">
        <v>96</v>
      </c>
      <c r="E11" s="233" t="s">
        <v>1372</v>
      </c>
      <c r="F11" s="233" t="s">
        <v>1664</v>
      </c>
      <c r="G11" s="233" t="s">
        <v>5197</v>
      </c>
      <c r="H11" s="233" t="s">
        <v>62</v>
      </c>
      <c r="I11" s="233" t="s">
        <v>5198</v>
      </c>
      <c r="J11" s="233" t="s">
        <v>1115</v>
      </c>
      <c r="K11" s="233" t="s">
        <v>2003</v>
      </c>
      <c r="L11" s="233" t="s">
        <v>370</v>
      </c>
      <c r="M11" s="236" t="s">
        <v>427</v>
      </c>
      <c r="N11" s="233" t="s">
        <v>6589</v>
      </c>
      <c r="O11" s="239"/>
    </row>
    <row r="12" spans="1:15" ht="24">
      <c r="A12" s="233" t="s">
        <v>5136</v>
      </c>
      <c r="B12" s="233" t="s">
        <v>3705</v>
      </c>
      <c r="C12" s="233" t="s">
        <v>13</v>
      </c>
      <c r="D12" s="233" t="s">
        <v>314</v>
      </c>
      <c r="E12" s="233" t="s">
        <v>1117</v>
      </c>
      <c r="F12" s="233" t="s">
        <v>1704</v>
      </c>
      <c r="G12" s="233" t="s">
        <v>5661</v>
      </c>
      <c r="H12" s="233" t="s">
        <v>62</v>
      </c>
      <c r="I12" s="233" t="s">
        <v>5662</v>
      </c>
      <c r="J12" s="233" t="s">
        <v>1096</v>
      </c>
      <c r="K12" s="233" t="s">
        <v>2003</v>
      </c>
      <c r="L12" s="233" t="s">
        <v>370</v>
      </c>
      <c r="M12" s="236" t="s">
        <v>1423</v>
      </c>
      <c r="N12" s="233" t="s">
        <v>6589</v>
      </c>
      <c r="O12" s="239"/>
    </row>
    <row r="13" spans="1:15" ht="24">
      <c r="A13" s="233" t="s">
        <v>5136</v>
      </c>
      <c r="B13" s="233" t="s">
        <v>5664</v>
      </c>
      <c r="C13" s="233" t="s">
        <v>13</v>
      </c>
      <c r="D13" s="233" t="s">
        <v>89</v>
      </c>
      <c r="E13" s="233" t="s">
        <v>1105</v>
      </c>
      <c r="F13" s="233" t="s">
        <v>1704</v>
      </c>
      <c r="G13" s="233" t="s">
        <v>5663</v>
      </c>
      <c r="H13" s="233" t="s">
        <v>62</v>
      </c>
      <c r="I13" s="233" t="s">
        <v>5665</v>
      </c>
      <c r="J13" s="233" t="s">
        <v>1115</v>
      </c>
      <c r="K13" s="233" t="s">
        <v>2003</v>
      </c>
      <c r="L13" s="233" t="s">
        <v>370</v>
      </c>
      <c r="M13" s="236" t="s">
        <v>1423</v>
      </c>
      <c r="N13" s="233" t="s">
        <v>6589</v>
      </c>
      <c r="O13" s="239"/>
    </row>
    <row r="14" spans="1:15" ht="24">
      <c r="A14" s="233" t="s">
        <v>5136</v>
      </c>
      <c r="B14" s="233" t="s">
        <v>5568</v>
      </c>
      <c r="C14" s="233" t="s">
        <v>1098</v>
      </c>
      <c r="D14" s="233" t="s">
        <v>89</v>
      </c>
      <c r="E14" s="233" t="s">
        <v>1117</v>
      </c>
      <c r="F14" s="233" t="s">
        <v>1700</v>
      </c>
      <c r="G14" s="233" t="s">
        <v>5567</v>
      </c>
      <c r="H14" s="233" t="s">
        <v>62</v>
      </c>
      <c r="I14" s="233" t="s">
        <v>5566</v>
      </c>
      <c r="J14" s="233" t="s">
        <v>1115</v>
      </c>
      <c r="K14" s="233" t="s">
        <v>2003</v>
      </c>
      <c r="L14" s="233" t="s">
        <v>370</v>
      </c>
      <c r="M14" s="236" t="s">
        <v>6590</v>
      </c>
      <c r="N14" s="233" t="s">
        <v>6589</v>
      </c>
      <c r="O14" s="239"/>
    </row>
    <row r="15" spans="1:15">
      <c r="A15" s="233" t="s">
        <v>5136</v>
      </c>
      <c r="B15" s="233" t="s">
        <v>5137</v>
      </c>
      <c r="C15" s="233" t="s">
        <v>13</v>
      </c>
      <c r="D15" s="233" t="s">
        <v>96</v>
      </c>
      <c r="E15" s="233" t="s">
        <v>1372</v>
      </c>
      <c r="F15" s="233" t="s">
        <v>1661</v>
      </c>
      <c r="G15" s="233" t="s">
        <v>5135</v>
      </c>
      <c r="H15" s="233" t="s">
        <v>62</v>
      </c>
      <c r="I15" s="233" t="s">
        <v>5134</v>
      </c>
      <c r="J15" s="233" t="s">
        <v>1115</v>
      </c>
      <c r="K15" s="233" t="s">
        <v>2003</v>
      </c>
      <c r="L15" s="233" t="s">
        <v>370</v>
      </c>
      <c r="M15" s="236" t="s">
        <v>6591</v>
      </c>
      <c r="N15" s="233" t="s">
        <v>6589</v>
      </c>
      <c r="O15" s="239"/>
    </row>
    <row r="16" spans="1:15">
      <c r="A16" s="233" t="s">
        <v>5473</v>
      </c>
      <c r="B16" s="233" t="s">
        <v>1739</v>
      </c>
      <c r="C16" s="233" t="s">
        <v>13</v>
      </c>
      <c r="D16" s="233" t="s">
        <v>89</v>
      </c>
      <c r="E16" s="233" t="s">
        <v>1372</v>
      </c>
      <c r="F16" s="233" t="s">
        <v>1682</v>
      </c>
      <c r="G16" s="233" t="s">
        <v>5472</v>
      </c>
      <c r="H16" s="233" t="s">
        <v>62</v>
      </c>
      <c r="I16" s="233" t="s">
        <v>5475</v>
      </c>
      <c r="J16" s="233" t="s">
        <v>5474</v>
      </c>
      <c r="K16" s="233" t="s">
        <v>2003</v>
      </c>
      <c r="L16" s="233" t="s">
        <v>370</v>
      </c>
      <c r="M16" s="236" t="s">
        <v>90</v>
      </c>
      <c r="N16" s="233" t="s">
        <v>6589</v>
      </c>
      <c r="O16" s="239"/>
    </row>
    <row r="17" spans="1:15">
      <c r="A17" s="234" t="s">
        <v>1944</v>
      </c>
      <c r="B17" s="234" t="s">
        <v>1946</v>
      </c>
      <c r="C17" s="234" t="s">
        <v>1628</v>
      </c>
      <c r="D17" s="234" t="s">
        <v>314</v>
      </c>
      <c r="E17" s="235" t="s">
        <v>1117</v>
      </c>
      <c r="F17" s="234" t="s">
        <v>1941</v>
      </c>
      <c r="G17" s="234" t="s">
        <v>6080</v>
      </c>
      <c r="H17" s="234" t="s">
        <v>62</v>
      </c>
      <c r="I17" s="234" t="s">
        <v>1942</v>
      </c>
      <c r="J17" s="234" t="s">
        <v>1945</v>
      </c>
      <c r="K17" s="234" t="s">
        <v>6080</v>
      </c>
      <c r="L17" s="234" t="s">
        <v>484</v>
      </c>
      <c r="M17" s="234" t="s">
        <v>1717</v>
      </c>
      <c r="N17" s="234" t="s">
        <v>6589</v>
      </c>
      <c r="O17" s="239"/>
    </row>
    <row r="18" spans="1:15">
      <c r="A18" s="234" t="s">
        <v>1944</v>
      </c>
      <c r="B18" s="234" t="s">
        <v>1950</v>
      </c>
      <c r="C18" s="234" t="s">
        <v>1628</v>
      </c>
      <c r="D18" s="234" t="s">
        <v>89</v>
      </c>
      <c r="E18" s="235" t="s">
        <v>1105</v>
      </c>
      <c r="F18" s="234" t="s">
        <v>1947</v>
      </c>
      <c r="G18" s="234" t="s">
        <v>6080</v>
      </c>
      <c r="H18" s="234" t="s">
        <v>62</v>
      </c>
      <c r="I18" s="234" t="s">
        <v>1942</v>
      </c>
      <c r="J18" s="234" t="s">
        <v>1949</v>
      </c>
      <c r="K18" s="234" t="s">
        <v>6080</v>
      </c>
      <c r="L18" s="234" t="s">
        <v>484</v>
      </c>
      <c r="M18" s="234" t="s">
        <v>1717</v>
      </c>
      <c r="N18" s="234" t="s">
        <v>6589</v>
      </c>
      <c r="O18" s="239"/>
    </row>
    <row r="19" spans="1:15">
      <c r="A19" s="233" t="s">
        <v>1944</v>
      </c>
      <c r="B19" s="233" t="s">
        <v>6016</v>
      </c>
      <c r="C19" s="233" t="s">
        <v>13</v>
      </c>
      <c r="D19" s="233" t="s">
        <v>314</v>
      </c>
      <c r="E19" s="233" t="s">
        <v>1117</v>
      </c>
      <c r="F19" s="233" t="s">
        <v>1715</v>
      </c>
      <c r="G19" s="233" t="s">
        <v>6015</v>
      </c>
      <c r="H19" s="233" t="s">
        <v>62</v>
      </c>
      <c r="I19" s="233" t="s">
        <v>6017</v>
      </c>
      <c r="J19" s="233" t="s">
        <v>1945</v>
      </c>
      <c r="K19" s="233" t="s">
        <v>2003</v>
      </c>
      <c r="L19" s="233" t="s">
        <v>484</v>
      </c>
      <c r="M19" s="236" t="s">
        <v>1717</v>
      </c>
      <c r="N19" s="233" t="s">
        <v>6589</v>
      </c>
      <c r="O19" s="239"/>
    </row>
    <row r="20" spans="1:15" ht="24">
      <c r="A20" s="233" t="s">
        <v>1944</v>
      </c>
      <c r="B20" s="233" t="s">
        <v>6019</v>
      </c>
      <c r="C20" s="233" t="s">
        <v>13</v>
      </c>
      <c r="D20" s="233" t="s">
        <v>89</v>
      </c>
      <c r="E20" s="233" t="s">
        <v>1105</v>
      </c>
      <c r="F20" s="233" t="s">
        <v>1715</v>
      </c>
      <c r="G20" s="233" t="s">
        <v>6018</v>
      </c>
      <c r="H20" s="233" t="s">
        <v>62</v>
      </c>
      <c r="I20" s="233" t="s">
        <v>6020</v>
      </c>
      <c r="J20" s="233" t="s">
        <v>1949</v>
      </c>
      <c r="K20" s="233" t="s">
        <v>2003</v>
      </c>
      <c r="L20" s="233" t="s">
        <v>484</v>
      </c>
      <c r="M20" s="236" t="s">
        <v>1717</v>
      </c>
      <c r="N20" s="233" t="s">
        <v>6589</v>
      </c>
      <c r="O20" s="239"/>
    </row>
    <row r="21" spans="1:15">
      <c r="A21" s="233" t="s">
        <v>6022</v>
      </c>
      <c r="B21" s="233" t="s">
        <v>6023</v>
      </c>
      <c r="C21" s="233" t="s">
        <v>13</v>
      </c>
      <c r="D21" s="233" t="s">
        <v>314</v>
      </c>
      <c r="E21" s="233" t="s">
        <v>1117</v>
      </c>
      <c r="F21" s="233" t="s">
        <v>1715</v>
      </c>
      <c r="G21" s="233" t="s">
        <v>6021</v>
      </c>
      <c r="H21" s="233" t="s">
        <v>62</v>
      </c>
      <c r="I21" s="233" t="s">
        <v>6017</v>
      </c>
      <c r="J21" s="233" t="s">
        <v>700</v>
      </c>
      <c r="K21" s="233" t="s">
        <v>2003</v>
      </c>
      <c r="L21" s="233" t="s">
        <v>484</v>
      </c>
      <c r="M21" s="236" t="s">
        <v>1717</v>
      </c>
      <c r="N21" s="233" t="s">
        <v>6589</v>
      </c>
      <c r="O21" s="239"/>
    </row>
    <row r="22" spans="1:15" ht="24">
      <c r="A22" s="233" t="s">
        <v>6022</v>
      </c>
      <c r="B22" s="233" t="s">
        <v>6025</v>
      </c>
      <c r="C22" s="233" t="s">
        <v>13</v>
      </c>
      <c r="D22" s="233" t="s">
        <v>89</v>
      </c>
      <c r="E22" s="233" t="s">
        <v>1105</v>
      </c>
      <c r="F22" s="233" t="s">
        <v>1715</v>
      </c>
      <c r="G22" s="233" t="s">
        <v>6024</v>
      </c>
      <c r="H22" s="233" t="s">
        <v>62</v>
      </c>
      <c r="I22" s="233" t="s">
        <v>6020</v>
      </c>
      <c r="J22" s="233" t="s">
        <v>1115</v>
      </c>
      <c r="K22" s="233" t="s">
        <v>2003</v>
      </c>
      <c r="L22" s="233" t="s">
        <v>484</v>
      </c>
      <c r="M22" s="236" t="s">
        <v>1717</v>
      </c>
      <c r="N22" s="233" t="s">
        <v>6589</v>
      </c>
      <c r="O22" s="239"/>
    </row>
    <row r="23" spans="1:15" ht="24">
      <c r="A23" s="233" t="s">
        <v>6012</v>
      </c>
      <c r="B23" s="233" t="s">
        <v>4260</v>
      </c>
      <c r="C23" s="233" t="s">
        <v>13</v>
      </c>
      <c r="D23" s="233" t="s">
        <v>314</v>
      </c>
      <c r="E23" s="233" t="s">
        <v>1117</v>
      </c>
      <c r="F23" s="233" t="s">
        <v>1715</v>
      </c>
      <c r="G23" s="233" t="s">
        <v>6011</v>
      </c>
      <c r="H23" s="233" t="s">
        <v>62</v>
      </c>
      <c r="I23" s="233" t="s">
        <v>6013</v>
      </c>
      <c r="J23" s="233" t="s">
        <v>1945</v>
      </c>
      <c r="K23" s="233" t="s">
        <v>2003</v>
      </c>
      <c r="L23" s="233" t="s">
        <v>484</v>
      </c>
      <c r="M23" s="236" t="s">
        <v>1717</v>
      </c>
      <c r="N23" s="233" t="s">
        <v>6589</v>
      </c>
      <c r="O23" s="239"/>
    </row>
    <row r="24" spans="1:15" ht="24">
      <c r="A24" s="233" t="s">
        <v>6012</v>
      </c>
      <c r="B24" s="233" t="s">
        <v>4461</v>
      </c>
      <c r="C24" s="233" t="s">
        <v>13</v>
      </c>
      <c r="D24" s="233" t="s">
        <v>89</v>
      </c>
      <c r="E24" s="233" t="s">
        <v>1105</v>
      </c>
      <c r="F24" s="233" t="s">
        <v>1715</v>
      </c>
      <c r="G24" s="233" t="s">
        <v>6014</v>
      </c>
      <c r="H24" s="233" t="s">
        <v>62</v>
      </c>
      <c r="I24" s="233" t="s">
        <v>6013</v>
      </c>
      <c r="J24" s="233" t="s">
        <v>1949</v>
      </c>
      <c r="K24" s="233" t="s">
        <v>2003</v>
      </c>
      <c r="L24" s="233" t="s">
        <v>484</v>
      </c>
      <c r="M24" s="236" t="s">
        <v>1717</v>
      </c>
      <c r="N24" s="233" t="s">
        <v>6589</v>
      </c>
      <c r="O24" s="239"/>
    </row>
    <row r="25" spans="1:15">
      <c r="A25" s="233" t="s">
        <v>4651</v>
      </c>
      <c r="B25" s="233" t="s">
        <v>4652</v>
      </c>
      <c r="C25" s="233" t="s">
        <v>1098</v>
      </c>
      <c r="D25" s="233" t="s">
        <v>314</v>
      </c>
      <c r="E25" s="233" t="s">
        <v>1117</v>
      </c>
      <c r="F25" s="233" t="s">
        <v>1524</v>
      </c>
      <c r="G25" s="233" t="s">
        <v>4650</v>
      </c>
      <c r="H25" s="233" t="s">
        <v>62</v>
      </c>
      <c r="I25" s="233" t="s">
        <v>4653</v>
      </c>
      <c r="J25" s="233" t="s">
        <v>707</v>
      </c>
      <c r="K25" s="233" t="s">
        <v>2003</v>
      </c>
      <c r="L25" s="233" t="s">
        <v>506</v>
      </c>
      <c r="M25" s="236" t="s">
        <v>1717</v>
      </c>
      <c r="N25" s="233" t="s">
        <v>6589</v>
      </c>
      <c r="O25" s="239"/>
    </row>
    <row r="26" spans="1:15">
      <c r="A26" s="233" t="s">
        <v>4651</v>
      </c>
      <c r="B26" s="233" t="s">
        <v>4655</v>
      </c>
      <c r="C26" s="233" t="s">
        <v>1098</v>
      </c>
      <c r="D26" s="233" t="s">
        <v>89</v>
      </c>
      <c r="E26" s="233" t="s">
        <v>1105</v>
      </c>
      <c r="F26" s="233" t="s">
        <v>1524</v>
      </c>
      <c r="G26" s="233" t="s">
        <v>4654</v>
      </c>
      <c r="H26" s="233" t="s">
        <v>62</v>
      </c>
      <c r="I26" s="233" t="s">
        <v>4653</v>
      </c>
      <c r="J26" s="233" t="s">
        <v>1103</v>
      </c>
      <c r="K26" s="233" t="s">
        <v>2003</v>
      </c>
      <c r="L26" s="233" t="s">
        <v>506</v>
      </c>
      <c r="M26" s="236" t="s">
        <v>1717</v>
      </c>
      <c r="N26" s="233" t="s">
        <v>6589</v>
      </c>
      <c r="O26" s="239"/>
    </row>
    <row r="27" spans="1:15">
      <c r="A27" s="233" t="s">
        <v>5074</v>
      </c>
      <c r="B27" s="233" t="s">
        <v>5075</v>
      </c>
      <c r="C27" s="233" t="s">
        <v>1098</v>
      </c>
      <c r="D27" s="233" t="s">
        <v>245</v>
      </c>
      <c r="E27" s="233" t="s">
        <v>1372</v>
      </c>
      <c r="F27" s="233" t="s">
        <v>1537</v>
      </c>
      <c r="G27" s="233" t="s">
        <v>5073</v>
      </c>
      <c r="H27" s="233" t="s">
        <v>62</v>
      </c>
      <c r="I27" s="233" t="s">
        <v>4860</v>
      </c>
      <c r="J27" s="233" t="s">
        <v>5076</v>
      </c>
      <c r="K27" s="233" t="s">
        <v>2003</v>
      </c>
      <c r="L27" s="233" t="s">
        <v>506</v>
      </c>
      <c r="M27" s="236" t="s">
        <v>6592</v>
      </c>
      <c r="N27" s="233" t="s">
        <v>6589</v>
      </c>
      <c r="O27" s="239"/>
    </row>
    <row r="28" spans="1:15">
      <c r="A28" s="233" t="s">
        <v>5074</v>
      </c>
      <c r="B28" s="233" t="s">
        <v>5078</v>
      </c>
      <c r="C28" s="233" t="s">
        <v>1098</v>
      </c>
      <c r="D28" s="233" t="s">
        <v>314</v>
      </c>
      <c r="E28" s="233" t="s">
        <v>1105</v>
      </c>
      <c r="F28" s="233" t="s">
        <v>1537</v>
      </c>
      <c r="G28" s="233" t="s">
        <v>5077</v>
      </c>
      <c r="H28" s="233" t="s">
        <v>62</v>
      </c>
      <c r="I28" s="233" t="s">
        <v>4860</v>
      </c>
      <c r="J28" s="233" t="s">
        <v>4605</v>
      </c>
      <c r="K28" s="233" t="s">
        <v>2003</v>
      </c>
      <c r="L28" s="233" t="s">
        <v>506</v>
      </c>
      <c r="M28" s="236" t="s">
        <v>6592</v>
      </c>
      <c r="N28" s="233" t="s">
        <v>6589</v>
      </c>
      <c r="O28" s="239"/>
    </row>
    <row r="29" spans="1:15">
      <c r="A29" s="233" t="s">
        <v>4642</v>
      </c>
      <c r="B29" s="233" t="s">
        <v>4643</v>
      </c>
      <c r="C29" s="233" t="s">
        <v>13</v>
      </c>
      <c r="D29" s="233" t="s">
        <v>89</v>
      </c>
      <c r="E29" s="233" t="s">
        <v>1117</v>
      </c>
      <c r="F29" s="233" t="s">
        <v>1524</v>
      </c>
      <c r="G29" s="233" t="s">
        <v>4641</v>
      </c>
      <c r="H29" s="233" t="s">
        <v>62</v>
      </c>
      <c r="I29" s="233" t="s">
        <v>4644</v>
      </c>
      <c r="J29" s="233" t="s">
        <v>1103</v>
      </c>
      <c r="K29" s="233" t="s">
        <v>2003</v>
      </c>
      <c r="L29" s="233" t="s">
        <v>506</v>
      </c>
      <c r="M29" s="236" t="s">
        <v>6593</v>
      </c>
      <c r="N29" s="233" t="s">
        <v>6589</v>
      </c>
      <c r="O29" s="239"/>
    </row>
    <row r="30" spans="1:15">
      <c r="A30" s="233" t="s">
        <v>4646</v>
      </c>
      <c r="B30" s="233" t="s">
        <v>4647</v>
      </c>
      <c r="C30" s="233" t="s">
        <v>13</v>
      </c>
      <c r="D30" s="233" t="s">
        <v>89</v>
      </c>
      <c r="E30" s="233" t="s">
        <v>1117</v>
      </c>
      <c r="F30" s="233" t="s">
        <v>1524</v>
      </c>
      <c r="G30" s="233" t="s">
        <v>4645</v>
      </c>
      <c r="H30" s="233" t="s">
        <v>62</v>
      </c>
      <c r="I30" s="233" t="s">
        <v>4644</v>
      </c>
      <c r="J30" s="233" t="s">
        <v>1949</v>
      </c>
      <c r="K30" s="233" t="s">
        <v>2003</v>
      </c>
      <c r="L30" s="233" t="s">
        <v>506</v>
      </c>
      <c r="M30" s="236" t="s">
        <v>6593</v>
      </c>
      <c r="N30" s="233" t="s">
        <v>6589</v>
      </c>
      <c r="O30" s="239"/>
    </row>
    <row r="31" spans="1:15" ht="24">
      <c r="A31" s="233" t="s">
        <v>4562</v>
      </c>
      <c r="B31" s="233" t="s">
        <v>4563</v>
      </c>
      <c r="C31" s="233" t="s">
        <v>13</v>
      </c>
      <c r="D31" s="233" t="s">
        <v>720</v>
      </c>
      <c r="E31" s="233" t="s">
        <v>1117</v>
      </c>
      <c r="F31" s="233" t="s">
        <v>1512</v>
      </c>
      <c r="G31" s="233" t="s">
        <v>4561</v>
      </c>
      <c r="H31" s="233" t="s">
        <v>62</v>
      </c>
      <c r="I31" s="233" t="s">
        <v>4565</v>
      </c>
      <c r="J31" s="233" t="s">
        <v>4564</v>
      </c>
      <c r="K31" s="233" t="s">
        <v>2003</v>
      </c>
      <c r="L31" s="233" t="s">
        <v>506</v>
      </c>
      <c r="M31" s="236" t="s">
        <v>6594</v>
      </c>
      <c r="N31" s="233" t="s">
        <v>6589</v>
      </c>
      <c r="O31" s="239"/>
    </row>
    <row r="32" spans="1:15" ht="24">
      <c r="A32" s="233" t="s">
        <v>4562</v>
      </c>
      <c r="B32" s="233" t="s">
        <v>4575</v>
      </c>
      <c r="C32" s="233" t="s">
        <v>1098</v>
      </c>
      <c r="D32" s="233" t="s">
        <v>245</v>
      </c>
      <c r="E32" s="233" t="s">
        <v>1105</v>
      </c>
      <c r="F32" s="233" t="s">
        <v>1512</v>
      </c>
      <c r="G32" s="233" t="s">
        <v>4574</v>
      </c>
      <c r="H32" s="233" t="s">
        <v>62</v>
      </c>
      <c r="I32" s="233" t="s">
        <v>4565</v>
      </c>
      <c r="J32" s="233" t="s">
        <v>4576</v>
      </c>
      <c r="K32" s="233" t="s">
        <v>2003</v>
      </c>
      <c r="L32" s="233" t="s">
        <v>506</v>
      </c>
      <c r="M32" s="236" t="s">
        <v>6594</v>
      </c>
      <c r="N32" s="233" t="s">
        <v>6589</v>
      </c>
      <c r="O32" s="239"/>
    </row>
    <row r="33" spans="1:15" ht="24">
      <c r="A33" s="233" t="s">
        <v>4562</v>
      </c>
      <c r="B33" s="233" t="s">
        <v>4578</v>
      </c>
      <c r="C33" s="233" t="s">
        <v>1098</v>
      </c>
      <c r="D33" s="233" t="s">
        <v>314</v>
      </c>
      <c r="E33" s="233" t="s">
        <v>1105</v>
      </c>
      <c r="F33" s="233" t="s">
        <v>1512</v>
      </c>
      <c r="G33" s="233" t="s">
        <v>4577</v>
      </c>
      <c r="H33" s="233" t="s">
        <v>62</v>
      </c>
      <c r="I33" s="233" t="s">
        <v>4565</v>
      </c>
      <c r="J33" s="233" t="s">
        <v>2013</v>
      </c>
      <c r="K33" s="233" t="s">
        <v>2003</v>
      </c>
      <c r="L33" s="233" t="s">
        <v>506</v>
      </c>
      <c r="M33" s="236" t="s">
        <v>6594</v>
      </c>
      <c r="N33" s="233" t="s">
        <v>6589</v>
      </c>
      <c r="O33" s="239"/>
    </row>
    <row r="34" spans="1:15" ht="24">
      <c r="A34" s="233" t="s">
        <v>4562</v>
      </c>
      <c r="B34" s="233" t="s">
        <v>4580</v>
      </c>
      <c r="C34" s="233" t="s">
        <v>1098</v>
      </c>
      <c r="D34" s="233" t="s">
        <v>89</v>
      </c>
      <c r="E34" s="233" t="s">
        <v>1105</v>
      </c>
      <c r="F34" s="233" t="s">
        <v>1512</v>
      </c>
      <c r="G34" s="233" t="s">
        <v>4579</v>
      </c>
      <c r="H34" s="233" t="s">
        <v>62</v>
      </c>
      <c r="I34" s="233" t="s">
        <v>4565</v>
      </c>
      <c r="J34" s="233" t="s">
        <v>1115</v>
      </c>
      <c r="K34" s="233" t="s">
        <v>2003</v>
      </c>
      <c r="L34" s="233" t="s">
        <v>506</v>
      </c>
      <c r="M34" s="236" t="s">
        <v>6594</v>
      </c>
      <c r="N34" s="233" t="s">
        <v>6589</v>
      </c>
      <c r="O34" s="239"/>
    </row>
    <row r="35" spans="1:15">
      <c r="A35" s="233" t="s">
        <v>4562</v>
      </c>
      <c r="B35" s="233" t="s">
        <v>5080</v>
      </c>
      <c r="C35" s="233" t="s">
        <v>1628</v>
      </c>
      <c r="D35" s="233" t="s">
        <v>245</v>
      </c>
      <c r="E35" s="233" t="s">
        <v>1372</v>
      </c>
      <c r="F35" s="233" t="s">
        <v>1537</v>
      </c>
      <c r="G35" s="233" t="s">
        <v>5079</v>
      </c>
      <c r="H35" s="233" t="s">
        <v>62</v>
      </c>
      <c r="I35" s="233" t="s">
        <v>4860</v>
      </c>
      <c r="J35" s="233" t="s">
        <v>4576</v>
      </c>
      <c r="K35" s="233" t="s">
        <v>2003</v>
      </c>
      <c r="L35" s="233" t="s">
        <v>506</v>
      </c>
      <c r="M35" s="236" t="s">
        <v>6592</v>
      </c>
      <c r="N35" s="233" t="s">
        <v>6589</v>
      </c>
      <c r="O35" s="239"/>
    </row>
    <row r="36" spans="1:15">
      <c r="A36" s="233" t="s">
        <v>4562</v>
      </c>
      <c r="B36" s="233" t="s">
        <v>4859</v>
      </c>
      <c r="C36" s="233" t="s">
        <v>1628</v>
      </c>
      <c r="D36" s="233" t="s">
        <v>314</v>
      </c>
      <c r="E36" s="233" t="s">
        <v>1105</v>
      </c>
      <c r="F36" s="233" t="s">
        <v>1527</v>
      </c>
      <c r="G36" s="233" t="s">
        <v>4858</v>
      </c>
      <c r="H36" s="233" t="s">
        <v>511</v>
      </c>
      <c r="I36" s="233" t="s">
        <v>4860</v>
      </c>
      <c r="J36" s="233" t="s">
        <v>2013</v>
      </c>
      <c r="K36" s="233" t="s">
        <v>2003</v>
      </c>
      <c r="L36" s="233" t="s">
        <v>506</v>
      </c>
      <c r="M36" s="236" t="s">
        <v>6592</v>
      </c>
      <c r="N36" s="233" t="s">
        <v>6589</v>
      </c>
      <c r="O36" s="239"/>
    </row>
    <row r="37" spans="1:15">
      <c r="A37" s="233" t="s">
        <v>4562</v>
      </c>
      <c r="B37" s="233" t="s">
        <v>4859</v>
      </c>
      <c r="C37" s="233" t="s">
        <v>1628</v>
      </c>
      <c r="D37" s="233" t="s">
        <v>314</v>
      </c>
      <c r="E37" s="233" t="s">
        <v>1105</v>
      </c>
      <c r="F37" s="233" t="s">
        <v>1537</v>
      </c>
      <c r="G37" s="233" t="s">
        <v>4858</v>
      </c>
      <c r="H37" s="233" t="s">
        <v>62</v>
      </c>
      <c r="I37" s="233" t="s">
        <v>4860</v>
      </c>
      <c r="J37" s="233" t="s">
        <v>2013</v>
      </c>
      <c r="K37" s="233" t="s">
        <v>2003</v>
      </c>
      <c r="L37" s="233" t="s">
        <v>506</v>
      </c>
      <c r="M37" s="233" t="s">
        <v>6592</v>
      </c>
      <c r="N37" s="233" t="s">
        <v>6589</v>
      </c>
      <c r="O37" s="238" t="s">
        <v>6688</v>
      </c>
    </row>
    <row r="38" spans="1:15">
      <c r="A38" s="233" t="s">
        <v>4562</v>
      </c>
      <c r="B38" s="233" t="s">
        <v>4649</v>
      </c>
      <c r="C38" s="233" t="s">
        <v>13</v>
      </c>
      <c r="D38" s="233" t="s">
        <v>89</v>
      </c>
      <c r="E38" s="233" t="s">
        <v>1117</v>
      </c>
      <c r="F38" s="233" t="s">
        <v>1524</v>
      </c>
      <c r="G38" s="233" t="s">
        <v>4648</v>
      </c>
      <c r="H38" s="233" t="s">
        <v>62</v>
      </c>
      <c r="I38" s="233" t="s">
        <v>4644</v>
      </c>
      <c r="J38" s="233" t="s">
        <v>1115</v>
      </c>
      <c r="K38" s="233" t="s">
        <v>2003</v>
      </c>
      <c r="L38" s="233" t="s">
        <v>506</v>
      </c>
      <c r="M38" s="236" t="s">
        <v>6593</v>
      </c>
      <c r="N38" s="233" t="s">
        <v>6589</v>
      </c>
      <c r="O38" s="239"/>
    </row>
    <row r="39" spans="1:15">
      <c r="A39" s="233" t="s">
        <v>4562</v>
      </c>
      <c r="B39" s="233" t="s">
        <v>5082</v>
      </c>
      <c r="C39" s="233" t="s">
        <v>1628</v>
      </c>
      <c r="D39" s="233" t="s">
        <v>89</v>
      </c>
      <c r="E39" s="233" t="s">
        <v>1117</v>
      </c>
      <c r="F39" s="233" t="s">
        <v>1537</v>
      </c>
      <c r="G39" s="233" t="s">
        <v>5081</v>
      </c>
      <c r="H39" s="233" t="s">
        <v>62</v>
      </c>
      <c r="I39" s="233" t="s">
        <v>5083</v>
      </c>
      <c r="J39" s="233" t="s">
        <v>1115</v>
      </c>
      <c r="K39" s="233" t="s">
        <v>2003</v>
      </c>
      <c r="L39" s="233" t="s">
        <v>506</v>
      </c>
      <c r="M39" s="236" t="s">
        <v>6595</v>
      </c>
      <c r="N39" s="233" t="s">
        <v>6589</v>
      </c>
      <c r="O39" s="239"/>
    </row>
    <row r="40" spans="1:15">
      <c r="A40" s="233" t="s">
        <v>4562</v>
      </c>
      <c r="B40" s="233" t="s">
        <v>5068</v>
      </c>
      <c r="C40" s="233" t="s">
        <v>1098</v>
      </c>
      <c r="D40" s="233" t="s">
        <v>89</v>
      </c>
      <c r="E40" s="233" t="s">
        <v>1117</v>
      </c>
      <c r="F40" s="233" t="s">
        <v>1534</v>
      </c>
      <c r="G40" s="233" t="s">
        <v>5067</v>
      </c>
      <c r="H40" s="233" t="s">
        <v>62</v>
      </c>
      <c r="I40" s="233" t="s">
        <v>5069</v>
      </c>
      <c r="J40" s="233" t="s">
        <v>1115</v>
      </c>
      <c r="K40" s="233" t="s">
        <v>2003</v>
      </c>
      <c r="L40" s="233" t="s">
        <v>506</v>
      </c>
      <c r="M40" s="236" t="s">
        <v>6596</v>
      </c>
      <c r="N40" s="233" t="s">
        <v>6589</v>
      </c>
      <c r="O40" s="239"/>
    </row>
    <row r="41" spans="1:15" ht="24">
      <c r="A41" s="233" t="s">
        <v>4562</v>
      </c>
      <c r="B41" s="233" t="s">
        <v>5085</v>
      </c>
      <c r="C41" s="233" t="s">
        <v>1628</v>
      </c>
      <c r="D41" s="233" t="s">
        <v>89</v>
      </c>
      <c r="E41" s="233" t="s">
        <v>1117</v>
      </c>
      <c r="F41" s="233" t="s">
        <v>1537</v>
      </c>
      <c r="G41" s="233" t="s">
        <v>5084</v>
      </c>
      <c r="H41" s="233" t="s">
        <v>62</v>
      </c>
      <c r="I41" s="233" t="s">
        <v>5086</v>
      </c>
      <c r="J41" s="233" t="s">
        <v>1115</v>
      </c>
      <c r="K41" s="233" t="s">
        <v>2003</v>
      </c>
      <c r="L41" s="233" t="s">
        <v>506</v>
      </c>
      <c r="M41" s="236" t="s">
        <v>6595</v>
      </c>
      <c r="N41" s="233" t="s">
        <v>6589</v>
      </c>
      <c r="O41" s="239"/>
    </row>
    <row r="42" spans="1:15" ht="24">
      <c r="A42" s="233" t="s">
        <v>4202</v>
      </c>
      <c r="B42" s="233" t="s">
        <v>4203</v>
      </c>
      <c r="C42" s="233" t="s">
        <v>1098</v>
      </c>
      <c r="D42" s="233" t="s">
        <v>89</v>
      </c>
      <c r="E42" s="233" t="s">
        <v>1117</v>
      </c>
      <c r="F42" s="233" t="s">
        <v>1413</v>
      </c>
      <c r="G42" s="233" t="s">
        <v>4201</v>
      </c>
      <c r="H42" s="233" t="s">
        <v>62</v>
      </c>
      <c r="I42" s="233" t="s">
        <v>4204</v>
      </c>
      <c r="J42" s="233" t="s">
        <v>1103</v>
      </c>
      <c r="K42" s="233" t="s">
        <v>2003</v>
      </c>
      <c r="L42" s="233" t="s">
        <v>605</v>
      </c>
      <c r="M42" s="236" t="s">
        <v>6597</v>
      </c>
      <c r="N42" s="233" t="s">
        <v>6589</v>
      </c>
      <c r="O42" s="239"/>
    </row>
    <row r="43" spans="1:15" ht="24">
      <c r="A43" s="233" t="s">
        <v>4214</v>
      </c>
      <c r="B43" s="233" t="s">
        <v>4215</v>
      </c>
      <c r="C43" s="233" t="s">
        <v>13</v>
      </c>
      <c r="D43" s="233" t="s">
        <v>314</v>
      </c>
      <c r="E43" s="233" t="s">
        <v>1117</v>
      </c>
      <c r="F43" s="233" t="s">
        <v>1420</v>
      </c>
      <c r="G43" s="233" t="s">
        <v>4213</v>
      </c>
      <c r="H43" s="233" t="s">
        <v>62</v>
      </c>
      <c r="I43" s="233" t="s">
        <v>4212</v>
      </c>
      <c r="J43" s="233" t="s">
        <v>707</v>
      </c>
      <c r="K43" s="233" t="s">
        <v>2003</v>
      </c>
      <c r="L43" s="233" t="s">
        <v>605</v>
      </c>
      <c r="M43" s="236" t="s">
        <v>1717</v>
      </c>
      <c r="N43" s="233" t="s">
        <v>6589</v>
      </c>
      <c r="O43" s="239"/>
    </row>
    <row r="44" spans="1:15" ht="24">
      <c r="A44" s="233" t="s">
        <v>4214</v>
      </c>
      <c r="B44" s="233" t="s">
        <v>4219</v>
      </c>
      <c r="C44" s="233" t="s">
        <v>13</v>
      </c>
      <c r="D44" s="233" t="s">
        <v>89</v>
      </c>
      <c r="E44" s="233" t="s">
        <v>1105</v>
      </c>
      <c r="F44" s="233" t="s">
        <v>1420</v>
      </c>
      <c r="G44" s="233" t="s">
        <v>4218</v>
      </c>
      <c r="H44" s="233" t="s">
        <v>62</v>
      </c>
      <c r="I44" s="233" t="s">
        <v>4212</v>
      </c>
      <c r="J44" s="233" t="s">
        <v>1115</v>
      </c>
      <c r="K44" s="233" t="s">
        <v>2003</v>
      </c>
      <c r="L44" s="233" t="s">
        <v>605</v>
      </c>
      <c r="M44" s="236" t="s">
        <v>1717</v>
      </c>
      <c r="N44" s="233" t="s">
        <v>6589</v>
      </c>
      <c r="O44" s="239"/>
    </row>
    <row r="45" spans="1:15" ht="24">
      <c r="A45" s="233" t="s">
        <v>4210</v>
      </c>
      <c r="B45" s="233" t="s">
        <v>4211</v>
      </c>
      <c r="C45" s="233" t="s">
        <v>13</v>
      </c>
      <c r="D45" s="233" t="s">
        <v>314</v>
      </c>
      <c r="E45" s="233" t="s">
        <v>1117</v>
      </c>
      <c r="F45" s="233" t="s">
        <v>1420</v>
      </c>
      <c r="G45" s="233" t="s">
        <v>4209</v>
      </c>
      <c r="H45" s="233" t="s">
        <v>62</v>
      </c>
      <c r="I45" s="233" t="s">
        <v>4212</v>
      </c>
      <c r="J45" s="233" t="s">
        <v>707</v>
      </c>
      <c r="K45" s="233" t="s">
        <v>2003</v>
      </c>
      <c r="L45" s="233" t="s">
        <v>605</v>
      </c>
      <c r="M45" s="236" t="s">
        <v>1717</v>
      </c>
      <c r="N45" s="233" t="s">
        <v>6589</v>
      </c>
      <c r="O45" s="239"/>
    </row>
    <row r="46" spans="1:15" ht="24">
      <c r="A46" s="233" t="s">
        <v>4210</v>
      </c>
      <c r="B46" s="233" t="s">
        <v>4217</v>
      </c>
      <c r="C46" s="233" t="s">
        <v>13</v>
      </c>
      <c r="D46" s="233" t="s">
        <v>89</v>
      </c>
      <c r="E46" s="233" t="s">
        <v>1105</v>
      </c>
      <c r="F46" s="233" t="s">
        <v>1420</v>
      </c>
      <c r="G46" s="233" t="s">
        <v>4216</v>
      </c>
      <c r="H46" s="233" t="s">
        <v>62</v>
      </c>
      <c r="I46" s="233" t="s">
        <v>4212</v>
      </c>
      <c r="J46" s="233" t="s">
        <v>1115</v>
      </c>
      <c r="K46" s="233" t="s">
        <v>2003</v>
      </c>
      <c r="L46" s="233" t="s">
        <v>605</v>
      </c>
      <c r="M46" s="236" t="s">
        <v>1717</v>
      </c>
      <c r="N46" s="233" t="s">
        <v>6589</v>
      </c>
      <c r="O46" s="239"/>
    </row>
    <row r="47" spans="1:15">
      <c r="A47" s="233" t="s">
        <v>4117</v>
      </c>
      <c r="B47" s="233" t="s">
        <v>4118</v>
      </c>
      <c r="C47" s="233" t="s">
        <v>1098</v>
      </c>
      <c r="D47" s="233" t="s">
        <v>96</v>
      </c>
      <c r="E47" s="233" t="s">
        <v>1372</v>
      </c>
      <c r="F47" s="233" t="s">
        <v>1393</v>
      </c>
      <c r="G47" s="233" t="s">
        <v>4116</v>
      </c>
      <c r="H47" s="233" t="s">
        <v>62</v>
      </c>
      <c r="I47" s="233" t="s">
        <v>1394</v>
      </c>
      <c r="J47" s="233" t="s">
        <v>1103</v>
      </c>
      <c r="K47" s="233" t="s">
        <v>2003</v>
      </c>
      <c r="L47" s="233" t="s">
        <v>605</v>
      </c>
      <c r="M47" s="236" t="s">
        <v>427</v>
      </c>
      <c r="N47" s="233" t="s">
        <v>6589</v>
      </c>
      <c r="O47" s="239"/>
    </row>
    <row r="48" spans="1:15">
      <c r="A48" s="233" t="s">
        <v>4117</v>
      </c>
      <c r="B48" s="233" t="s">
        <v>4123</v>
      </c>
      <c r="C48" s="233" t="s">
        <v>13</v>
      </c>
      <c r="D48" s="233" t="s">
        <v>96</v>
      </c>
      <c r="E48" s="233" t="s">
        <v>1372</v>
      </c>
      <c r="F48" s="233" t="s">
        <v>1396</v>
      </c>
      <c r="G48" s="233" t="s">
        <v>4122</v>
      </c>
      <c r="H48" s="233" t="s">
        <v>62</v>
      </c>
      <c r="I48" s="233" t="s">
        <v>4124</v>
      </c>
      <c r="J48" s="233" t="s">
        <v>1103</v>
      </c>
      <c r="K48" s="233" t="s">
        <v>2003</v>
      </c>
      <c r="L48" s="233" t="s">
        <v>605</v>
      </c>
      <c r="M48" s="236" t="s">
        <v>1398</v>
      </c>
      <c r="N48" s="233" t="s">
        <v>6589</v>
      </c>
      <c r="O48" s="239"/>
    </row>
    <row r="49" spans="1:15">
      <c r="A49" s="233" t="s">
        <v>4120</v>
      </c>
      <c r="B49" s="233" t="s">
        <v>4121</v>
      </c>
      <c r="C49" s="233" t="s">
        <v>1098</v>
      </c>
      <c r="D49" s="233" t="s">
        <v>96</v>
      </c>
      <c r="E49" s="233" t="s">
        <v>1372</v>
      </c>
      <c r="F49" s="233" t="s">
        <v>1393</v>
      </c>
      <c r="G49" s="233" t="s">
        <v>4119</v>
      </c>
      <c r="H49" s="233" t="s">
        <v>62</v>
      </c>
      <c r="I49" s="233" t="s">
        <v>1394</v>
      </c>
      <c r="J49" s="233" t="s">
        <v>1103</v>
      </c>
      <c r="K49" s="233" t="s">
        <v>2003</v>
      </c>
      <c r="L49" s="233" t="s">
        <v>605</v>
      </c>
      <c r="M49" s="236" t="s">
        <v>427</v>
      </c>
      <c r="N49" s="233" t="s">
        <v>6589</v>
      </c>
      <c r="O49" s="239"/>
    </row>
    <row r="50" spans="1:15">
      <c r="A50" s="233" t="s">
        <v>4120</v>
      </c>
      <c r="B50" s="233" t="s">
        <v>4126</v>
      </c>
      <c r="C50" s="233" t="s">
        <v>1098</v>
      </c>
      <c r="D50" s="233" t="s">
        <v>96</v>
      </c>
      <c r="E50" s="233" t="s">
        <v>1372</v>
      </c>
      <c r="F50" s="233" t="s">
        <v>1396</v>
      </c>
      <c r="G50" s="233" t="s">
        <v>4125</v>
      </c>
      <c r="H50" s="233" t="s">
        <v>62</v>
      </c>
      <c r="I50" s="233" t="s">
        <v>4124</v>
      </c>
      <c r="J50" s="233" t="s">
        <v>1103</v>
      </c>
      <c r="K50" s="233" t="s">
        <v>2003</v>
      </c>
      <c r="L50" s="233" t="s">
        <v>605</v>
      </c>
      <c r="M50" s="236" t="s">
        <v>1398</v>
      </c>
      <c r="N50" s="233" t="s">
        <v>6589</v>
      </c>
      <c r="O50" s="239"/>
    </row>
    <row r="51" spans="1:15">
      <c r="A51" s="233" t="s">
        <v>2961</v>
      </c>
      <c r="B51" s="233" t="s">
        <v>2962</v>
      </c>
      <c r="C51" s="233" t="s">
        <v>13</v>
      </c>
      <c r="D51" s="233" t="s">
        <v>314</v>
      </c>
      <c r="E51" s="233" t="s">
        <v>1117</v>
      </c>
      <c r="F51" s="233" t="s">
        <v>677</v>
      </c>
      <c r="G51" s="233" t="s">
        <v>2960</v>
      </c>
      <c r="H51" s="233" t="s">
        <v>62</v>
      </c>
      <c r="I51" s="233" t="s">
        <v>2963</v>
      </c>
      <c r="J51" s="233" t="s">
        <v>1945</v>
      </c>
      <c r="K51" s="233" t="s">
        <v>2003</v>
      </c>
      <c r="L51" s="233" t="s">
        <v>295</v>
      </c>
      <c r="M51" s="236" t="s">
        <v>680</v>
      </c>
      <c r="N51" s="233" t="s">
        <v>6589</v>
      </c>
      <c r="O51" s="239"/>
    </row>
    <row r="52" spans="1:15" ht="24">
      <c r="A52" s="233" t="s">
        <v>2961</v>
      </c>
      <c r="B52" s="233" t="s">
        <v>2974</v>
      </c>
      <c r="C52" s="233" t="s">
        <v>1098</v>
      </c>
      <c r="D52" s="233" t="s">
        <v>314</v>
      </c>
      <c r="E52" s="233" t="s">
        <v>1117</v>
      </c>
      <c r="F52" s="233" t="s">
        <v>677</v>
      </c>
      <c r="G52" s="233" t="s">
        <v>2973</v>
      </c>
      <c r="H52" s="233" t="s">
        <v>62</v>
      </c>
      <c r="I52" s="233" t="s">
        <v>2975</v>
      </c>
      <c r="J52" s="233" t="s">
        <v>1945</v>
      </c>
      <c r="K52" s="233" t="s">
        <v>2003</v>
      </c>
      <c r="L52" s="233" t="s">
        <v>295</v>
      </c>
      <c r="M52" s="236" t="s">
        <v>680</v>
      </c>
      <c r="N52" s="233" t="s">
        <v>6589</v>
      </c>
      <c r="O52" s="239"/>
    </row>
    <row r="53" spans="1:15">
      <c r="A53" s="233" t="s">
        <v>2091</v>
      </c>
      <c r="B53" s="233" t="s">
        <v>2929</v>
      </c>
      <c r="C53" s="233" t="s">
        <v>1098</v>
      </c>
      <c r="D53" s="233" t="s">
        <v>314</v>
      </c>
      <c r="E53" s="233" t="s">
        <v>1117</v>
      </c>
      <c r="F53" s="233" t="s">
        <v>672</v>
      </c>
      <c r="G53" s="233" t="s">
        <v>2928</v>
      </c>
      <c r="H53" s="233" t="s">
        <v>62</v>
      </c>
      <c r="I53" s="233" t="s">
        <v>2930</v>
      </c>
      <c r="J53" s="233" t="s">
        <v>700</v>
      </c>
      <c r="K53" s="233" t="s">
        <v>2003</v>
      </c>
      <c r="L53" s="233" t="s">
        <v>295</v>
      </c>
      <c r="M53" s="236" t="s">
        <v>680</v>
      </c>
      <c r="N53" s="233" t="s">
        <v>6589</v>
      </c>
      <c r="O53" s="239"/>
    </row>
    <row r="54" spans="1:15">
      <c r="A54" s="233" t="s">
        <v>2091</v>
      </c>
      <c r="B54" s="233" t="s">
        <v>3009</v>
      </c>
      <c r="C54" s="233" t="s">
        <v>1628</v>
      </c>
      <c r="D54" s="233" t="s">
        <v>314</v>
      </c>
      <c r="E54" s="233" t="s">
        <v>1117</v>
      </c>
      <c r="F54" s="233" t="s">
        <v>677</v>
      </c>
      <c r="G54" s="233" t="s">
        <v>3008</v>
      </c>
      <c r="H54" s="233" t="s">
        <v>62</v>
      </c>
      <c r="I54" s="233" t="s">
        <v>3010</v>
      </c>
      <c r="J54" s="233" t="s">
        <v>700</v>
      </c>
      <c r="K54" s="233" t="s">
        <v>2003</v>
      </c>
      <c r="L54" s="233" t="s">
        <v>295</v>
      </c>
      <c r="M54" s="236" t="s">
        <v>680</v>
      </c>
      <c r="N54" s="233" t="s">
        <v>6589</v>
      </c>
      <c r="O54" s="239"/>
    </row>
    <row r="55" spans="1:15" ht="24">
      <c r="A55" s="233" t="s">
        <v>2091</v>
      </c>
      <c r="B55" s="233" t="s">
        <v>2092</v>
      </c>
      <c r="C55" s="233" t="s">
        <v>13</v>
      </c>
      <c r="D55" s="233" t="s">
        <v>314</v>
      </c>
      <c r="E55" s="233" t="s">
        <v>1117</v>
      </c>
      <c r="F55" s="233" t="s">
        <v>638</v>
      </c>
      <c r="G55" s="233" t="s">
        <v>2090</v>
      </c>
      <c r="H55" s="233" t="s">
        <v>62</v>
      </c>
      <c r="I55" s="233" t="s">
        <v>2093</v>
      </c>
      <c r="J55" s="233" t="s">
        <v>700</v>
      </c>
      <c r="K55" s="233" t="s">
        <v>2003</v>
      </c>
      <c r="L55" s="233" t="s">
        <v>295</v>
      </c>
      <c r="M55" s="236" t="s">
        <v>641</v>
      </c>
      <c r="N55" s="233" t="s">
        <v>6589</v>
      </c>
      <c r="O55" s="239"/>
    </row>
    <row r="56" spans="1:15" ht="24">
      <c r="A56" s="233" t="s">
        <v>2091</v>
      </c>
      <c r="B56" s="233" t="s">
        <v>2095</v>
      </c>
      <c r="C56" s="233" t="s">
        <v>13</v>
      </c>
      <c r="D56" s="233" t="s">
        <v>314</v>
      </c>
      <c r="E56" s="233" t="s">
        <v>1117</v>
      </c>
      <c r="F56" s="233" t="s">
        <v>638</v>
      </c>
      <c r="G56" s="233" t="s">
        <v>2094</v>
      </c>
      <c r="H56" s="233" t="s">
        <v>62</v>
      </c>
      <c r="I56" s="233" t="s">
        <v>2096</v>
      </c>
      <c r="J56" s="233" t="s">
        <v>700</v>
      </c>
      <c r="K56" s="233" t="s">
        <v>2003</v>
      </c>
      <c r="L56" s="233" t="s">
        <v>295</v>
      </c>
      <c r="M56" s="236" t="s">
        <v>641</v>
      </c>
      <c r="N56" s="233" t="s">
        <v>6589</v>
      </c>
      <c r="O56" s="239"/>
    </row>
    <row r="57" spans="1:15" ht="24">
      <c r="A57" s="233" t="s">
        <v>2091</v>
      </c>
      <c r="B57" s="233" t="s">
        <v>3003</v>
      </c>
      <c r="C57" s="233" t="s">
        <v>1098</v>
      </c>
      <c r="D57" s="233" t="s">
        <v>314</v>
      </c>
      <c r="E57" s="233" t="s">
        <v>1117</v>
      </c>
      <c r="F57" s="233" t="s">
        <v>677</v>
      </c>
      <c r="G57" s="233" t="s">
        <v>3002</v>
      </c>
      <c r="H57" s="233" t="s">
        <v>62</v>
      </c>
      <c r="I57" s="233" t="s">
        <v>3004</v>
      </c>
      <c r="J57" s="233" t="s">
        <v>700</v>
      </c>
      <c r="K57" s="233" t="s">
        <v>2003</v>
      </c>
      <c r="L57" s="233" t="s">
        <v>295</v>
      </c>
      <c r="M57" s="236" t="s">
        <v>680</v>
      </c>
      <c r="N57" s="233" t="s">
        <v>6589</v>
      </c>
      <c r="O57" s="239"/>
    </row>
    <row r="58" spans="1:15" ht="24">
      <c r="A58" s="233" t="s">
        <v>2091</v>
      </c>
      <c r="B58" s="233" t="s">
        <v>4030</v>
      </c>
      <c r="C58" s="233" t="s">
        <v>13</v>
      </c>
      <c r="D58" s="233" t="s">
        <v>89</v>
      </c>
      <c r="E58" s="233" t="s">
        <v>1117</v>
      </c>
      <c r="F58" s="233" t="s">
        <v>740</v>
      </c>
      <c r="G58" s="233" t="s">
        <v>4029</v>
      </c>
      <c r="H58" s="233" t="s">
        <v>62</v>
      </c>
      <c r="I58" s="233" t="s">
        <v>4031</v>
      </c>
      <c r="J58" s="233" t="s">
        <v>700</v>
      </c>
      <c r="K58" s="233" t="s">
        <v>2003</v>
      </c>
      <c r="L58" s="233" t="s">
        <v>295</v>
      </c>
      <c r="M58" s="236" t="s">
        <v>393</v>
      </c>
      <c r="N58" s="233" t="s">
        <v>6589</v>
      </c>
      <c r="O58" s="239"/>
    </row>
    <row r="59" spans="1:15">
      <c r="A59" s="233" t="s">
        <v>2098</v>
      </c>
      <c r="B59" s="233" t="s">
        <v>2070</v>
      </c>
      <c r="C59" s="233" t="s">
        <v>1098</v>
      </c>
      <c r="D59" s="233" t="s">
        <v>314</v>
      </c>
      <c r="E59" s="233" t="s">
        <v>1117</v>
      </c>
      <c r="F59" s="233" t="s">
        <v>638</v>
      </c>
      <c r="G59" s="233" t="s">
        <v>2097</v>
      </c>
      <c r="H59" s="233" t="s">
        <v>62</v>
      </c>
      <c r="I59" s="233" t="s">
        <v>2100</v>
      </c>
      <c r="J59" s="233" t="s">
        <v>2099</v>
      </c>
      <c r="K59" s="233" t="s">
        <v>2003</v>
      </c>
      <c r="L59" s="233" t="s">
        <v>295</v>
      </c>
      <c r="M59" s="236" t="s">
        <v>641</v>
      </c>
      <c r="N59" s="233" t="s">
        <v>6589</v>
      </c>
      <c r="O59" s="239"/>
    </row>
    <row r="60" spans="1:15" ht="36">
      <c r="A60" s="233" t="s">
        <v>2906</v>
      </c>
      <c r="B60" s="233" t="s">
        <v>3750</v>
      </c>
      <c r="C60" s="233" t="s">
        <v>13</v>
      </c>
      <c r="D60" s="233" t="s">
        <v>314</v>
      </c>
      <c r="E60" s="233" t="s">
        <v>1117</v>
      </c>
      <c r="F60" s="233" t="s">
        <v>725</v>
      </c>
      <c r="G60" s="233" t="s">
        <v>3749</v>
      </c>
      <c r="H60" s="233" t="s">
        <v>62</v>
      </c>
      <c r="I60" s="233" t="s">
        <v>3751</v>
      </c>
      <c r="J60" s="233" t="s">
        <v>700</v>
      </c>
      <c r="K60" s="233" t="s">
        <v>2003</v>
      </c>
      <c r="L60" s="233" t="s">
        <v>295</v>
      </c>
      <c r="M60" s="236" t="s">
        <v>6598</v>
      </c>
      <c r="N60" s="233" t="s">
        <v>6589</v>
      </c>
      <c r="O60" s="239"/>
    </row>
    <row r="61" spans="1:15" ht="36">
      <c r="A61" s="233" t="s">
        <v>2906</v>
      </c>
      <c r="B61" s="233" t="s">
        <v>3802</v>
      </c>
      <c r="C61" s="233" t="s">
        <v>1098</v>
      </c>
      <c r="D61" s="233" t="s">
        <v>314</v>
      </c>
      <c r="E61" s="233" t="s">
        <v>1117</v>
      </c>
      <c r="F61" s="233" t="s">
        <v>725</v>
      </c>
      <c r="G61" s="233" t="s">
        <v>3801</v>
      </c>
      <c r="H61" s="233" t="s">
        <v>62</v>
      </c>
      <c r="I61" s="233" t="s">
        <v>3803</v>
      </c>
      <c r="J61" s="233" t="s">
        <v>700</v>
      </c>
      <c r="K61" s="233" t="s">
        <v>2003</v>
      </c>
      <c r="L61" s="233" t="s">
        <v>295</v>
      </c>
      <c r="M61" s="236" t="s">
        <v>6598</v>
      </c>
      <c r="N61" s="233" t="s">
        <v>6589</v>
      </c>
      <c r="O61" s="239"/>
    </row>
    <row r="62" spans="1:15" ht="36">
      <c r="A62" s="233" t="s">
        <v>2906</v>
      </c>
      <c r="B62" s="233" t="s">
        <v>3753</v>
      </c>
      <c r="C62" s="233" t="s">
        <v>13</v>
      </c>
      <c r="D62" s="233" t="s">
        <v>314</v>
      </c>
      <c r="E62" s="233" t="s">
        <v>1117</v>
      </c>
      <c r="F62" s="233" t="s">
        <v>725</v>
      </c>
      <c r="G62" s="233" t="s">
        <v>3752</v>
      </c>
      <c r="H62" s="233" t="s">
        <v>62</v>
      </c>
      <c r="I62" s="233" t="s">
        <v>3754</v>
      </c>
      <c r="J62" s="233" t="s">
        <v>700</v>
      </c>
      <c r="K62" s="233" t="s">
        <v>2003</v>
      </c>
      <c r="L62" s="233" t="s">
        <v>295</v>
      </c>
      <c r="M62" s="236" t="s">
        <v>6598</v>
      </c>
      <c r="N62" s="233" t="s">
        <v>6589</v>
      </c>
      <c r="O62" s="239"/>
    </row>
    <row r="63" spans="1:15" ht="24">
      <c r="A63" s="233" t="s">
        <v>2906</v>
      </c>
      <c r="B63" s="233" t="s">
        <v>3006</v>
      </c>
      <c r="C63" s="233" t="s">
        <v>1628</v>
      </c>
      <c r="D63" s="233" t="s">
        <v>314</v>
      </c>
      <c r="E63" s="233" t="s">
        <v>1117</v>
      </c>
      <c r="F63" s="233" t="s">
        <v>677</v>
      </c>
      <c r="G63" s="233" t="s">
        <v>3005</v>
      </c>
      <c r="H63" s="233" t="s">
        <v>62</v>
      </c>
      <c r="I63" s="233" t="s">
        <v>3007</v>
      </c>
      <c r="J63" s="233" t="s">
        <v>700</v>
      </c>
      <c r="K63" s="233" t="s">
        <v>2003</v>
      </c>
      <c r="L63" s="233" t="s">
        <v>295</v>
      </c>
      <c r="M63" s="236" t="s">
        <v>680</v>
      </c>
      <c r="N63" s="233" t="s">
        <v>6589</v>
      </c>
      <c r="O63" s="239"/>
    </row>
    <row r="64" spans="1:15" ht="24">
      <c r="A64" s="233" t="s">
        <v>2906</v>
      </c>
      <c r="B64" s="233" t="s">
        <v>3747</v>
      </c>
      <c r="C64" s="233" t="s">
        <v>1628</v>
      </c>
      <c r="D64" s="233" t="s">
        <v>314</v>
      </c>
      <c r="E64" s="233" t="s">
        <v>1117</v>
      </c>
      <c r="F64" s="233" t="s">
        <v>722</v>
      </c>
      <c r="G64" s="233" t="s">
        <v>3746</v>
      </c>
      <c r="H64" s="233" t="s">
        <v>62</v>
      </c>
      <c r="I64" s="233" t="s">
        <v>3748</v>
      </c>
      <c r="J64" s="233" t="s">
        <v>700</v>
      </c>
      <c r="K64" s="233" t="s">
        <v>2003</v>
      </c>
      <c r="L64" s="233" t="s">
        <v>295</v>
      </c>
      <c r="M64" s="236" t="s">
        <v>724</v>
      </c>
      <c r="N64" s="233" t="s">
        <v>6589</v>
      </c>
      <c r="O64" s="239"/>
    </row>
    <row r="65" spans="1:15">
      <c r="A65" s="233" t="s">
        <v>2906</v>
      </c>
      <c r="B65" s="233" t="s">
        <v>2977</v>
      </c>
      <c r="C65" s="233" t="s">
        <v>1098</v>
      </c>
      <c r="D65" s="233" t="s">
        <v>314</v>
      </c>
      <c r="E65" s="233" t="s">
        <v>1117</v>
      </c>
      <c r="F65" s="233" t="s">
        <v>677</v>
      </c>
      <c r="G65" s="233" t="s">
        <v>2976</v>
      </c>
      <c r="H65" s="233" t="s">
        <v>62</v>
      </c>
      <c r="I65" s="233" t="s">
        <v>2978</v>
      </c>
      <c r="J65" s="233" t="s">
        <v>700</v>
      </c>
      <c r="K65" s="233" t="s">
        <v>2003</v>
      </c>
      <c r="L65" s="233" t="s">
        <v>295</v>
      </c>
      <c r="M65" s="236" t="s">
        <v>680</v>
      </c>
      <c r="N65" s="233" t="s">
        <v>6589</v>
      </c>
      <c r="O65" s="239"/>
    </row>
    <row r="66" spans="1:15" ht="24">
      <c r="A66" s="233" t="s">
        <v>2906</v>
      </c>
      <c r="B66" s="233" t="s">
        <v>2907</v>
      </c>
      <c r="C66" s="233" t="s">
        <v>13</v>
      </c>
      <c r="D66" s="233" t="s">
        <v>314</v>
      </c>
      <c r="E66" s="233" t="s">
        <v>1117</v>
      </c>
      <c r="F66" s="233" t="s">
        <v>672</v>
      </c>
      <c r="G66" s="233" t="s">
        <v>2905</v>
      </c>
      <c r="H66" s="233" t="s">
        <v>62</v>
      </c>
      <c r="I66" s="233" t="s">
        <v>2908</v>
      </c>
      <c r="J66" s="233" t="s">
        <v>700</v>
      </c>
      <c r="K66" s="233" t="s">
        <v>2003</v>
      </c>
      <c r="L66" s="233" t="s">
        <v>295</v>
      </c>
      <c r="M66" s="236" t="s">
        <v>676</v>
      </c>
      <c r="N66" s="233" t="s">
        <v>6589</v>
      </c>
      <c r="O66" s="239"/>
    </row>
    <row r="67" spans="1:15">
      <c r="A67" s="233" t="s">
        <v>2906</v>
      </c>
      <c r="B67" s="233" t="s">
        <v>3605</v>
      </c>
      <c r="C67" s="233" t="s">
        <v>13</v>
      </c>
      <c r="D67" s="233" t="s">
        <v>314</v>
      </c>
      <c r="E67" s="233" t="s">
        <v>1117</v>
      </c>
      <c r="F67" s="233" t="s">
        <v>718</v>
      </c>
      <c r="G67" s="233" t="s">
        <v>3604</v>
      </c>
      <c r="H67" s="233" t="s">
        <v>62</v>
      </c>
      <c r="I67" s="233" t="s">
        <v>3606</v>
      </c>
      <c r="J67" s="233" t="s">
        <v>700</v>
      </c>
      <c r="K67" s="233" t="s">
        <v>2003</v>
      </c>
      <c r="L67" s="233" t="s">
        <v>295</v>
      </c>
      <c r="M67" s="236" t="s">
        <v>721</v>
      </c>
      <c r="N67" s="233" t="s">
        <v>6589</v>
      </c>
      <c r="O67" s="239"/>
    </row>
    <row r="68" spans="1:15">
      <c r="A68" s="233" t="s">
        <v>2906</v>
      </c>
      <c r="B68" s="233" t="s">
        <v>3675</v>
      </c>
      <c r="C68" s="233" t="s">
        <v>1098</v>
      </c>
      <c r="D68" s="233" t="s">
        <v>314</v>
      </c>
      <c r="E68" s="233" t="s">
        <v>1117</v>
      </c>
      <c r="F68" s="233" t="s">
        <v>718</v>
      </c>
      <c r="G68" s="233" t="s">
        <v>3674</v>
      </c>
      <c r="H68" s="233" t="s">
        <v>62</v>
      </c>
      <c r="I68" s="233" t="s">
        <v>3676</v>
      </c>
      <c r="J68" s="233" t="s">
        <v>700</v>
      </c>
      <c r="K68" s="233" t="s">
        <v>2003</v>
      </c>
      <c r="L68" s="233" t="s">
        <v>295</v>
      </c>
      <c r="M68" s="236" t="s">
        <v>721</v>
      </c>
      <c r="N68" s="233" t="s">
        <v>6589</v>
      </c>
      <c r="O68" s="239"/>
    </row>
    <row r="69" spans="1:15">
      <c r="A69" s="233" t="s">
        <v>2906</v>
      </c>
      <c r="B69" s="233" t="s">
        <v>2910</v>
      </c>
      <c r="C69" s="233" t="s">
        <v>1098</v>
      </c>
      <c r="D69" s="233" t="s">
        <v>314</v>
      </c>
      <c r="E69" s="233" t="s">
        <v>1117</v>
      </c>
      <c r="F69" s="233" t="s">
        <v>672</v>
      </c>
      <c r="G69" s="233" t="s">
        <v>2909</v>
      </c>
      <c r="H69" s="233" t="s">
        <v>62</v>
      </c>
      <c r="I69" s="233" t="s">
        <v>2911</v>
      </c>
      <c r="J69" s="233" t="s">
        <v>700</v>
      </c>
      <c r="K69" s="233" t="s">
        <v>2003</v>
      </c>
      <c r="L69" s="233" t="s">
        <v>295</v>
      </c>
      <c r="M69" s="236" t="s">
        <v>676</v>
      </c>
      <c r="N69" s="233" t="s">
        <v>6589</v>
      </c>
      <c r="O69" s="239"/>
    </row>
    <row r="70" spans="1:15">
      <c r="A70" s="233" t="s">
        <v>2906</v>
      </c>
      <c r="B70" s="233" t="s">
        <v>2913</v>
      </c>
      <c r="C70" s="233" t="s">
        <v>1098</v>
      </c>
      <c r="D70" s="233" t="s">
        <v>314</v>
      </c>
      <c r="E70" s="233" t="s">
        <v>1117</v>
      </c>
      <c r="F70" s="233" t="s">
        <v>672</v>
      </c>
      <c r="G70" s="233" t="s">
        <v>2912</v>
      </c>
      <c r="H70" s="233" t="s">
        <v>62</v>
      </c>
      <c r="I70" s="233" t="s">
        <v>2914</v>
      </c>
      <c r="J70" s="233" t="s">
        <v>700</v>
      </c>
      <c r="K70" s="233" t="s">
        <v>2003</v>
      </c>
      <c r="L70" s="233" t="s">
        <v>295</v>
      </c>
      <c r="M70" s="236" t="s">
        <v>676</v>
      </c>
      <c r="N70" s="233" t="s">
        <v>6589</v>
      </c>
      <c r="O70" s="239"/>
    </row>
    <row r="71" spans="1:15">
      <c r="A71" s="233" t="s">
        <v>2906</v>
      </c>
      <c r="B71" s="233" t="s">
        <v>2916</v>
      </c>
      <c r="C71" s="233" t="s">
        <v>1098</v>
      </c>
      <c r="D71" s="233" t="s">
        <v>314</v>
      </c>
      <c r="E71" s="233" t="s">
        <v>1117</v>
      </c>
      <c r="F71" s="233" t="s">
        <v>672</v>
      </c>
      <c r="G71" s="233" t="s">
        <v>2915</v>
      </c>
      <c r="H71" s="233" t="s">
        <v>62</v>
      </c>
      <c r="I71" s="233" t="s">
        <v>2917</v>
      </c>
      <c r="J71" s="233" t="s">
        <v>700</v>
      </c>
      <c r="K71" s="233" t="s">
        <v>2003</v>
      </c>
      <c r="L71" s="233" t="s">
        <v>295</v>
      </c>
      <c r="M71" s="236" t="s">
        <v>676</v>
      </c>
      <c r="N71" s="233" t="s">
        <v>6589</v>
      </c>
      <c r="O71" s="239"/>
    </row>
    <row r="72" spans="1:15" ht="24">
      <c r="A72" s="233" t="s">
        <v>2906</v>
      </c>
      <c r="B72" s="233" t="s">
        <v>2923</v>
      </c>
      <c r="C72" s="233" t="s">
        <v>13</v>
      </c>
      <c r="D72" s="233" t="s">
        <v>314</v>
      </c>
      <c r="E72" s="233" t="s">
        <v>1117</v>
      </c>
      <c r="F72" s="233" t="s">
        <v>672</v>
      </c>
      <c r="G72" s="233" t="s">
        <v>2922</v>
      </c>
      <c r="H72" s="233" t="s">
        <v>62</v>
      </c>
      <c r="I72" s="233" t="s">
        <v>2924</v>
      </c>
      <c r="J72" s="233" t="s">
        <v>700</v>
      </c>
      <c r="K72" s="233" t="s">
        <v>2003</v>
      </c>
      <c r="L72" s="233" t="s">
        <v>295</v>
      </c>
      <c r="M72" s="236" t="s">
        <v>676</v>
      </c>
      <c r="N72" s="233" t="s">
        <v>6589</v>
      </c>
      <c r="O72" s="239"/>
    </row>
    <row r="73" spans="1:15" ht="24">
      <c r="A73" s="233" t="s">
        <v>2906</v>
      </c>
      <c r="B73" s="233" t="s">
        <v>2926</v>
      </c>
      <c r="C73" s="233" t="s">
        <v>1098</v>
      </c>
      <c r="D73" s="233" t="s">
        <v>314</v>
      </c>
      <c r="E73" s="233" t="s">
        <v>1117</v>
      </c>
      <c r="F73" s="233" t="s">
        <v>672</v>
      </c>
      <c r="G73" s="233" t="s">
        <v>2925</v>
      </c>
      <c r="H73" s="233" t="s">
        <v>62</v>
      </c>
      <c r="I73" s="233" t="s">
        <v>2927</v>
      </c>
      <c r="J73" s="233" t="s">
        <v>700</v>
      </c>
      <c r="K73" s="233" t="s">
        <v>2003</v>
      </c>
      <c r="L73" s="233" t="s">
        <v>295</v>
      </c>
      <c r="M73" s="236" t="s">
        <v>676</v>
      </c>
      <c r="N73" s="233" t="s">
        <v>6589</v>
      </c>
      <c r="O73" s="239"/>
    </row>
    <row r="74" spans="1:15">
      <c r="A74" s="233" t="s">
        <v>2919</v>
      </c>
      <c r="B74" s="233" t="s">
        <v>3643</v>
      </c>
      <c r="C74" s="233" t="s">
        <v>1098</v>
      </c>
      <c r="D74" s="233" t="s">
        <v>314</v>
      </c>
      <c r="E74" s="233" t="s">
        <v>1117</v>
      </c>
      <c r="F74" s="233" t="s">
        <v>718</v>
      </c>
      <c r="G74" s="233" t="s">
        <v>3642</v>
      </c>
      <c r="H74" s="233" t="s">
        <v>62</v>
      </c>
      <c r="I74" s="233" t="s">
        <v>3644</v>
      </c>
      <c r="J74" s="233" t="s">
        <v>700</v>
      </c>
      <c r="K74" s="233" t="s">
        <v>2003</v>
      </c>
      <c r="L74" s="233" t="s">
        <v>295</v>
      </c>
      <c r="M74" s="236" t="s">
        <v>6599</v>
      </c>
      <c r="N74" s="233" t="s">
        <v>6589</v>
      </c>
      <c r="O74" s="239"/>
    </row>
    <row r="75" spans="1:15">
      <c r="A75" s="233" t="s">
        <v>2919</v>
      </c>
      <c r="B75" s="233" t="s">
        <v>2920</v>
      </c>
      <c r="C75" s="233" t="s">
        <v>1098</v>
      </c>
      <c r="D75" s="233" t="s">
        <v>314</v>
      </c>
      <c r="E75" s="233" t="s">
        <v>1117</v>
      </c>
      <c r="F75" s="233" t="s">
        <v>672</v>
      </c>
      <c r="G75" s="233" t="s">
        <v>2918</v>
      </c>
      <c r="H75" s="233" t="s">
        <v>62</v>
      </c>
      <c r="I75" s="233" t="s">
        <v>2921</v>
      </c>
      <c r="J75" s="233" t="s">
        <v>700</v>
      </c>
      <c r="K75" s="233" t="s">
        <v>2003</v>
      </c>
      <c r="L75" s="233" t="s">
        <v>295</v>
      </c>
      <c r="M75" s="236" t="s">
        <v>676</v>
      </c>
      <c r="N75" s="233" t="s">
        <v>6589</v>
      </c>
      <c r="O75" s="239"/>
    </row>
    <row r="76" spans="1:15" ht="36">
      <c r="A76" s="233" t="s">
        <v>2919</v>
      </c>
      <c r="B76" s="233" t="s">
        <v>2968</v>
      </c>
      <c r="C76" s="233" t="s">
        <v>13</v>
      </c>
      <c r="D76" s="233" t="s">
        <v>314</v>
      </c>
      <c r="E76" s="233" t="s">
        <v>1117</v>
      </c>
      <c r="F76" s="233" t="s">
        <v>677</v>
      </c>
      <c r="G76" s="233" t="s">
        <v>2967</v>
      </c>
      <c r="H76" s="233" t="s">
        <v>62</v>
      </c>
      <c r="I76" s="233" t="s">
        <v>2969</v>
      </c>
      <c r="J76" s="233" t="s">
        <v>700</v>
      </c>
      <c r="K76" s="233" t="s">
        <v>2003</v>
      </c>
      <c r="L76" s="233" t="s">
        <v>295</v>
      </c>
      <c r="M76" s="236" t="s">
        <v>680</v>
      </c>
      <c r="N76" s="233" t="s">
        <v>6589</v>
      </c>
      <c r="O76" s="239"/>
    </row>
    <row r="77" spans="1:15" ht="36">
      <c r="A77" s="233" t="s">
        <v>2919</v>
      </c>
      <c r="B77" s="233" t="s">
        <v>3705</v>
      </c>
      <c r="C77" s="233" t="s">
        <v>13</v>
      </c>
      <c r="D77" s="233" t="s">
        <v>314</v>
      </c>
      <c r="E77" s="233" t="s">
        <v>1117</v>
      </c>
      <c r="F77" s="233" t="s">
        <v>722</v>
      </c>
      <c r="G77" s="233" t="s">
        <v>3704</v>
      </c>
      <c r="H77" s="233" t="s">
        <v>62</v>
      </c>
      <c r="I77" s="233" t="s">
        <v>3706</v>
      </c>
      <c r="J77" s="233" t="s">
        <v>700</v>
      </c>
      <c r="K77" s="233" t="s">
        <v>2003</v>
      </c>
      <c r="L77" s="233" t="s">
        <v>295</v>
      </c>
      <c r="M77" s="236" t="s">
        <v>724</v>
      </c>
      <c r="N77" s="233" t="s">
        <v>6589</v>
      </c>
      <c r="O77" s="239"/>
    </row>
    <row r="78" spans="1:15">
      <c r="A78" s="233" t="s">
        <v>699</v>
      </c>
      <c r="B78" s="233" t="s">
        <v>3215</v>
      </c>
      <c r="C78" s="233" t="s">
        <v>1098</v>
      </c>
      <c r="D78" s="233" t="s">
        <v>314</v>
      </c>
      <c r="E78" s="233" t="s">
        <v>1117</v>
      </c>
      <c r="F78" s="233" t="s">
        <v>701</v>
      </c>
      <c r="G78" s="233" t="s">
        <v>3214</v>
      </c>
      <c r="H78" s="233" t="s">
        <v>62</v>
      </c>
      <c r="I78" s="233" t="s">
        <v>3216</v>
      </c>
      <c r="J78" s="233" t="s">
        <v>700</v>
      </c>
      <c r="K78" s="233" t="s">
        <v>2003</v>
      </c>
      <c r="L78" s="233" t="s">
        <v>295</v>
      </c>
      <c r="M78" s="236" t="s">
        <v>680</v>
      </c>
      <c r="N78" s="233" t="s">
        <v>6589</v>
      </c>
      <c r="O78" s="238" t="s">
        <v>6687</v>
      </c>
    </row>
    <row r="79" spans="1:15">
      <c r="A79" s="233" t="s">
        <v>699</v>
      </c>
      <c r="B79" s="233" t="s">
        <v>3218</v>
      </c>
      <c r="C79" s="233" t="s">
        <v>1098</v>
      </c>
      <c r="D79" s="233" t="s">
        <v>314</v>
      </c>
      <c r="E79" s="233" t="s">
        <v>1117</v>
      </c>
      <c r="F79" s="233" t="s">
        <v>701</v>
      </c>
      <c r="G79" s="233" t="s">
        <v>3217</v>
      </c>
      <c r="H79" s="233" t="s">
        <v>62</v>
      </c>
      <c r="I79" s="233" t="s">
        <v>3219</v>
      </c>
      <c r="J79" s="233" t="s">
        <v>700</v>
      </c>
      <c r="K79" s="233" t="s">
        <v>2003</v>
      </c>
      <c r="L79" s="233" t="s">
        <v>295</v>
      </c>
      <c r="M79" s="236" t="s">
        <v>680</v>
      </c>
      <c r="N79" s="233" t="s">
        <v>6589</v>
      </c>
      <c r="O79" s="239"/>
    </row>
    <row r="80" spans="1:15">
      <c r="A80" s="233" t="s">
        <v>699</v>
      </c>
      <c r="B80" s="233" t="s">
        <v>3221</v>
      </c>
      <c r="C80" s="233" t="s">
        <v>1098</v>
      </c>
      <c r="D80" s="233" t="s">
        <v>314</v>
      </c>
      <c r="E80" s="233" t="s">
        <v>1117</v>
      </c>
      <c r="F80" s="233" t="s">
        <v>701</v>
      </c>
      <c r="G80" s="233" t="s">
        <v>3220</v>
      </c>
      <c r="H80" s="233" t="s">
        <v>62</v>
      </c>
      <c r="I80" s="233" t="s">
        <v>3222</v>
      </c>
      <c r="J80" s="233" t="s">
        <v>700</v>
      </c>
      <c r="K80" s="233" t="s">
        <v>2003</v>
      </c>
      <c r="L80" s="233" t="s">
        <v>295</v>
      </c>
      <c r="M80" s="236" t="s">
        <v>680</v>
      </c>
      <c r="N80" s="233" t="s">
        <v>6589</v>
      </c>
      <c r="O80" s="239"/>
    </row>
    <row r="81" spans="1:15">
      <c r="A81" s="233" t="s">
        <v>699</v>
      </c>
      <c r="B81" s="233" t="s">
        <v>3090</v>
      </c>
      <c r="C81" s="233" t="s">
        <v>1098</v>
      </c>
      <c r="D81" s="233" t="s">
        <v>314</v>
      </c>
      <c r="E81" s="233" t="s">
        <v>1117</v>
      </c>
      <c r="F81" s="233" t="s">
        <v>701</v>
      </c>
      <c r="G81" s="233" t="s">
        <v>3223</v>
      </c>
      <c r="H81" s="233" t="s">
        <v>62</v>
      </c>
      <c r="I81" s="233" t="s">
        <v>3224</v>
      </c>
      <c r="J81" s="233" t="s">
        <v>700</v>
      </c>
      <c r="K81" s="233" t="s">
        <v>2003</v>
      </c>
      <c r="L81" s="233" t="s">
        <v>295</v>
      </c>
      <c r="M81" s="236" t="s">
        <v>721</v>
      </c>
      <c r="N81" s="233" t="s">
        <v>6589</v>
      </c>
      <c r="O81" s="239"/>
    </row>
    <row r="82" spans="1:15" ht="24">
      <c r="A82" s="233" t="s">
        <v>699</v>
      </c>
      <c r="B82" s="233" t="s">
        <v>3226</v>
      </c>
      <c r="C82" s="233" t="s">
        <v>1098</v>
      </c>
      <c r="D82" s="233" t="s">
        <v>314</v>
      </c>
      <c r="E82" s="233" t="s">
        <v>1372</v>
      </c>
      <c r="F82" s="233" t="s">
        <v>701</v>
      </c>
      <c r="G82" s="233" t="s">
        <v>3225</v>
      </c>
      <c r="H82" s="233" t="s">
        <v>62</v>
      </c>
      <c r="I82" s="233" t="s">
        <v>3227</v>
      </c>
      <c r="J82" s="233" t="s">
        <v>700</v>
      </c>
      <c r="K82" s="233" t="s">
        <v>2003</v>
      </c>
      <c r="L82" s="233" t="s">
        <v>295</v>
      </c>
      <c r="M82" s="236" t="s">
        <v>680</v>
      </c>
      <c r="N82" s="233" t="s">
        <v>6589</v>
      </c>
      <c r="O82" s="239"/>
    </row>
    <row r="83" spans="1:15">
      <c r="A83" s="233" t="s">
        <v>699</v>
      </c>
      <c r="B83" s="233" t="s">
        <v>3229</v>
      </c>
      <c r="C83" s="233" t="s">
        <v>1098</v>
      </c>
      <c r="D83" s="233" t="s">
        <v>314</v>
      </c>
      <c r="E83" s="233" t="s">
        <v>1117</v>
      </c>
      <c r="F83" s="233" t="s">
        <v>701</v>
      </c>
      <c r="G83" s="233" t="s">
        <v>3228</v>
      </c>
      <c r="H83" s="233" t="s">
        <v>62</v>
      </c>
      <c r="I83" s="233" t="s">
        <v>3230</v>
      </c>
      <c r="J83" s="233" t="s">
        <v>700</v>
      </c>
      <c r="K83" s="233" t="s">
        <v>2003</v>
      </c>
      <c r="L83" s="233" t="s">
        <v>295</v>
      </c>
      <c r="M83" s="236" t="s">
        <v>680</v>
      </c>
      <c r="N83" s="233" t="s">
        <v>6589</v>
      </c>
      <c r="O83" s="239"/>
    </row>
    <row r="84" spans="1:15">
      <c r="A84" s="233" t="s">
        <v>699</v>
      </c>
      <c r="B84" s="233" t="s">
        <v>2779</v>
      </c>
      <c r="C84" s="233" t="s">
        <v>1098</v>
      </c>
      <c r="D84" s="233" t="s">
        <v>314</v>
      </c>
      <c r="E84" s="233" t="s">
        <v>1117</v>
      </c>
      <c r="F84" s="233" t="s">
        <v>701</v>
      </c>
      <c r="G84" s="233" t="s">
        <v>3231</v>
      </c>
      <c r="H84" s="233" t="s">
        <v>62</v>
      </c>
      <c r="I84" s="233" t="s">
        <v>3232</v>
      </c>
      <c r="J84" s="233" t="s">
        <v>700</v>
      </c>
      <c r="K84" s="233" t="s">
        <v>2003</v>
      </c>
      <c r="L84" s="233" t="s">
        <v>295</v>
      </c>
      <c r="M84" s="236" t="s">
        <v>676</v>
      </c>
      <c r="N84" s="233" t="s">
        <v>6589</v>
      </c>
      <c r="O84" s="239"/>
    </row>
    <row r="85" spans="1:15" ht="24">
      <c r="A85" s="233" t="s">
        <v>699</v>
      </c>
      <c r="B85" s="233" t="s">
        <v>3234</v>
      </c>
      <c r="C85" s="233" t="s">
        <v>1098</v>
      </c>
      <c r="D85" s="233" t="s">
        <v>314</v>
      </c>
      <c r="E85" s="233" t="s">
        <v>1372</v>
      </c>
      <c r="F85" s="233" t="s">
        <v>701</v>
      </c>
      <c r="G85" s="233" t="s">
        <v>3233</v>
      </c>
      <c r="H85" s="233" t="s">
        <v>62</v>
      </c>
      <c r="I85" s="233" t="s">
        <v>3235</v>
      </c>
      <c r="J85" s="233" t="s">
        <v>700</v>
      </c>
      <c r="K85" s="233" t="s">
        <v>2003</v>
      </c>
      <c r="L85" s="233" t="s">
        <v>295</v>
      </c>
      <c r="M85" s="236" t="s">
        <v>680</v>
      </c>
      <c r="N85" s="233" t="s">
        <v>6589</v>
      </c>
      <c r="O85" s="239"/>
    </row>
    <row r="86" spans="1:15">
      <c r="A86" s="233" t="s">
        <v>699</v>
      </c>
      <c r="B86" s="233" t="s">
        <v>3111</v>
      </c>
      <c r="C86" s="233" t="s">
        <v>13</v>
      </c>
      <c r="D86" s="233" t="s">
        <v>314</v>
      </c>
      <c r="E86" s="233" t="s">
        <v>1117</v>
      </c>
      <c r="F86" s="233" t="s">
        <v>701</v>
      </c>
      <c r="G86" s="233" t="s">
        <v>3191</v>
      </c>
      <c r="H86" s="233" t="s">
        <v>62</v>
      </c>
      <c r="I86" s="233" t="s">
        <v>3192</v>
      </c>
      <c r="J86" s="233" t="s">
        <v>700</v>
      </c>
      <c r="K86" s="233" t="s">
        <v>2003</v>
      </c>
      <c r="L86" s="233" t="s">
        <v>295</v>
      </c>
      <c r="M86" s="236" t="s">
        <v>721</v>
      </c>
      <c r="N86" s="233" t="s">
        <v>6589</v>
      </c>
      <c r="O86" s="239"/>
    </row>
    <row r="87" spans="1:15" ht="24">
      <c r="A87" s="233" t="s">
        <v>699</v>
      </c>
      <c r="B87" s="233" t="s">
        <v>3194</v>
      </c>
      <c r="C87" s="233" t="s">
        <v>13</v>
      </c>
      <c r="D87" s="233" t="s">
        <v>314</v>
      </c>
      <c r="E87" s="233" t="s">
        <v>1117</v>
      </c>
      <c r="F87" s="233" t="s">
        <v>701</v>
      </c>
      <c r="G87" s="233" t="s">
        <v>3193</v>
      </c>
      <c r="H87" s="233" t="s">
        <v>62</v>
      </c>
      <c r="I87" s="233" t="s">
        <v>3195</v>
      </c>
      <c r="J87" s="233" t="s">
        <v>700</v>
      </c>
      <c r="K87" s="233" t="s">
        <v>2003</v>
      </c>
      <c r="L87" s="233" t="s">
        <v>295</v>
      </c>
      <c r="M87" s="236" t="s">
        <v>680</v>
      </c>
      <c r="N87" s="233" t="s">
        <v>6589</v>
      </c>
      <c r="O87" s="239"/>
    </row>
    <row r="88" spans="1:15">
      <c r="A88" s="233" t="s">
        <v>699</v>
      </c>
      <c r="B88" s="233" t="s">
        <v>3197</v>
      </c>
      <c r="C88" s="233" t="s">
        <v>13</v>
      </c>
      <c r="D88" s="233" t="s">
        <v>314</v>
      </c>
      <c r="E88" s="233" t="s">
        <v>1117</v>
      </c>
      <c r="F88" s="233" t="s">
        <v>701</v>
      </c>
      <c r="G88" s="233" t="s">
        <v>3196</v>
      </c>
      <c r="H88" s="233" t="s">
        <v>62</v>
      </c>
      <c r="I88" s="233" t="s">
        <v>3198</v>
      </c>
      <c r="J88" s="233" t="s">
        <v>700</v>
      </c>
      <c r="K88" s="233" t="s">
        <v>2003</v>
      </c>
      <c r="L88" s="233" t="s">
        <v>295</v>
      </c>
      <c r="M88" s="236" t="s">
        <v>680</v>
      </c>
      <c r="N88" s="233" t="s">
        <v>6589</v>
      </c>
      <c r="O88" s="239"/>
    </row>
    <row r="89" spans="1:15">
      <c r="A89" s="233" t="s">
        <v>699</v>
      </c>
      <c r="B89" s="233" t="s">
        <v>3200</v>
      </c>
      <c r="C89" s="233" t="s">
        <v>13</v>
      </c>
      <c r="D89" s="233" t="s">
        <v>314</v>
      </c>
      <c r="E89" s="233" t="s">
        <v>1117</v>
      </c>
      <c r="F89" s="233" t="s">
        <v>701</v>
      </c>
      <c r="G89" s="233" t="s">
        <v>3199</v>
      </c>
      <c r="H89" s="233" t="s">
        <v>62</v>
      </c>
      <c r="I89" s="233" t="s">
        <v>3201</v>
      </c>
      <c r="J89" s="233" t="s">
        <v>700</v>
      </c>
      <c r="K89" s="233" t="s">
        <v>2003</v>
      </c>
      <c r="L89" s="233" t="s">
        <v>295</v>
      </c>
      <c r="M89" s="236" t="s">
        <v>676</v>
      </c>
      <c r="N89" s="233" t="s">
        <v>6589</v>
      </c>
      <c r="O89" s="239"/>
    </row>
    <row r="90" spans="1:15">
      <c r="A90" s="233" t="s">
        <v>699</v>
      </c>
      <c r="B90" s="233" t="s">
        <v>3203</v>
      </c>
      <c r="C90" s="233" t="s">
        <v>13</v>
      </c>
      <c r="D90" s="233" t="s">
        <v>314</v>
      </c>
      <c r="E90" s="233" t="s">
        <v>1117</v>
      </c>
      <c r="F90" s="233" t="s">
        <v>701</v>
      </c>
      <c r="G90" s="233" t="s">
        <v>3202</v>
      </c>
      <c r="H90" s="233" t="s">
        <v>62</v>
      </c>
      <c r="I90" s="233" t="s">
        <v>3204</v>
      </c>
      <c r="J90" s="233" t="s">
        <v>700</v>
      </c>
      <c r="K90" s="233" t="s">
        <v>2003</v>
      </c>
      <c r="L90" s="233" t="s">
        <v>295</v>
      </c>
      <c r="M90" s="236" t="s">
        <v>6600</v>
      </c>
      <c r="N90" s="233" t="s">
        <v>6589</v>
      </c>
      <c r="O90" s="239"/>
    </row>
    <row r="91" spans="1:15">
      <c r="A91" s="233" t="s">
        <v>699</v>
      </c>
      <c r="B91" s="233" t="s">
        <v>3206</v>
      </c>
      <c r="C91" s="233" t="s">
        <v>13</v>
      </c>
      <c r="D91" s="233" t="s">
        <v>314</v>
      </c>
      <c r="E91" s="233" t="s">
        <v>1117</v>
      </c>
      <c r="F91" s="233" t="s">
        <v>701</v>
      </c>
      <c r="G91" s="233" t="s">
        <v>3205</v>
      </c>
      <c r="H91" s="233" t="s">
        <v>62</v>
      </c>
      <c r="I91" s="233" t="s">
        <v>3207</v>
      </c>
      <c r="J91" s="233" t="s">
        <v>700</v>
      </c>
      <c r="K91" s="233" t="s">
        <v>2003</v>
      </c>
      <c r="L91" s="233" t="s">
        <v>295</v>
      </c>
      <c r="M91" s="236" t="s">
        <v>721</v>
      </c>
      <c r="N91" s="233" t="s">
        <v>6589</v>
      </c>
      <c r="O91" s="239"/>
    </row>
    <row r="92" spans="1:15" ht="24">
      <c r="A92" s="233" t="s">
        <v>699</v>
      </c>
      <c r="B92" s="233" t="s">
        <v>3209</v>
      </c>
      <c r="C92" s="233" t="s">
        <v>13</v>
      </c>
      <c r="D92" s="233" t="s">
        <v>314</v>
      </c>
      <c r="E92" s="233" t="s">
        <v>1117</v>
      </c>
      <c r="F92" s="233" t="s">
        <v>701</v>
      </c>
      <c r="G92" s="233" t="s">
        <v>3208</v>
      </c>
      <c r="H92" s="233" t="s">
        <v>62</v>
      </c>
      <c r="I92" s="233" t="s">
        <v>3210</v>
      </c>
      <c r="J92" s="233" t="s">
        <v>700</v>
      </c>
      <c r="K92" s="233" t="s">
        <v>2003</v>
      </c>
      <c r="L92" s="233" t="s">
        <v>295</v>
      </c>
      <c r="M92" s="236" t="s">
        <v>680</v>
      </c>
      <c r="N92" s="233" t="s">
        <v>6589</v>
      </c>
      <c r="O92" s="239"/>
    </row>
    <row r="93" spans="1:15">
      <c r="A93" s="233" t="s">
        <v>699</v>
      </c>
      <c r="B93" s="233" t="s">
        <v>3212</v>
      </c>
      <c r="C93" s="233" t="s">
        <v>13</v>
      </c>
      <c r="D93" s="233" t="s">
        <v>314</v>
      </c>
      <c r="E93" s="233" t="s">
        <v>1117</v>
      </c>
      <c r="F93" s="233" t="s">
        <v>701</v>
      </c>
      <c r="G93" s="233" t="s">
        <v>3211</v>
      </c>
      <c r="H93" s="233" t="s">
        <v>62</v>
      </c>
      <c r="I93" s="233" t="s">
        <v>3213</v>
      </c>
      <c r="J93" s="233" t="s">
        <v>700</v>
      </c>
      <c r="K93" s="233" t="s">
        <v>2003</v>
      </c>
      <c r="L93" s="233" t="s">
        <v>295</v>
      </c>
      <c r="M93" s="236" t="s">
        <v>6599</v>
      </c>
      <c r="N93" s="233" t="s">
        <v>6589</v>
      </c>
      <c r="O93" s="239"/>
    </row>
    <row r="94" spans="1:15" ht="24">
      <c r="A94" s="233" t="s">
        <v>699</v>
      </c>
      <c r="B94" s="233" t="s">
        <v>3189</v>
      </c>
      <c r="C94" s="233" t="s">
        <v>13</v>
      </c>
      <c r="D94" s="233" t="s">
        <v>314</v>
      </c>
      <c r="E94" s="233" t="s">
        <v>1117</v>
      </c>
      <c r="F94" s="233" t="s">
        <v>696</v>
      </c>
      <c r="G94" s="233" t="s">
        <v>3188</v>
      </c>
      <c r="H94" s="233" t="s">
        <v>62</v>
      </c>
      <c r="I94" s="233" t="s">
        <v>3190</v>
      </c>
      <c r="J94" s="233" t="s">
        <v>700</v>
      </c>
      <c r="K94" s="233" t="s">
        <v>2003</v>
      </c>
      <c r="L94" s="233" t="s">
        <v>295</v>
      </c>
      <c r="M94" s="236" t="s">
        <v>680</v>
      </c>
      <c r="N94" s="233" t="s">
        <v>6589</v>
      </c>
      <c r="O94" s="239"/>
    </row>
    <row r="95" spans="1:15">
      <c r="A95" s="233" t="s">
        <v>2011</v>
      </c>
      <c r="B95" s="233" t="s">
        <v>2937</v>
      </c>
      <c r="C95" s="233" t="s">
        <v>13</v>
      </c>
      <c r="D95" s="233" t="s">
        <v>314</v>
      </c>
      <c r="E95" s="233" t="s">
        <v>1117</v>
      </c>
      <c r="F95" s="233" t="s">
        <v>677</v>
      </c>
      <c r="G95" s="233" t="s">
        <v>2936</v>
      </c>
      <c r="H95" s="233" t="s">
        <v>62</v>
      </c>
      <c r="I95" s="233" t="s">
        <v>2938</v>
      </c>
      <c r="J95" s="233" t="s">
        <v>2013</v>
      </c>
      <c r="K95" s="233" t="s">
        <v>2003</v>
      </c>
      <c r="L95" s="233" t="s">
        <v>295</v>
      </c>
      <c r="M95" s="236" t="s">
        <v>680</v>
      </c>
      <c r="N95" s="233" t="s">
        <v>6589</v>
      </c>
      <c r="O95" s="239"/>
    </row>
    <row r="96" spans="1:15">
      <c r="A96" s="233" t="s">
        <v>2011</v>
      </c>
      <c r="B96" s="233" t="s">
        <v>3821</v>
      </c>
      <c r="C96" s="233" t="s">
        <v>1098</v>
      </c>
      <c r="D96" s="233" t="s">
        <v>314</v>
      </c>
      <c r="E96" s="233" t="s">
        <v>1117</v>
      </c>
      <c r="F96" s="233" t="s">
        <v>725</v>
      </c>
      <c r="G96" s="233" t="s">
        <v>3820</v>
      </c>
      <c r="H96" s="233" t="s">
        <v>62</v>
      </c>
      <c r="I96" s="233" t="s">
        <v>3822</v>
      </c>
      <c r="J96" s="233" t="s">
        <v>2013</v>
      </c>
      <c r="K96" s="233" t="s">
        <v>2003</v>
      </c>
      <c r="L96" s="233" t="s">
        <v>295</v>
      </c>
      <c r="M96" s="236" t="s">
        <v>6601</v>
      </c>
      <c r="N96" s="233" t="s">
        <v>6589</v>
      </c>
      <c r="O96" s="239"/>
    </row>
    <row r="97" spans="1:15">
      <c r="A97" s="233" t="s">
        <v>2011</v>
      </c>
      <c r="B97" s="233" t="s">
        <v>3824</v>
      </c>
      <c r="C97" s="233" t="s">
        <v>1098</v>
      </c>
      <c r="D97" s="233" t="s">
        <v>314</v>
      </c>
      <c r="E97" s="233" t="s">
        <v>1117</v>
      </c>
      <c r="F97" s="233" t="s">
        <v>725</v>
      </c>
      <c r="G97" s="233" t="s">
        <v>3823</v>
      </c>
      <c r="H97" s="233" t="s">
        <v>62</v>
      </c>
      <c r="I97" s="233" t="s">
        <v>3825</v>
      </c>
      <c r="J97" s="233" t="s">
        <v>2013</v>
      </c>
      <c r="K97" s="233" t="s">
        <v>2003</v>
      </c>
      <c r="L97" s="233" t="s">
        <v>295</v>
      </c>
      <c r="M97" s="236" t="s">
        <v>6601</v>
      </c>
      <c r="N97" s="233" t="s">
        <v>6589</v>
      </c>
      <c r="O97" s="239"/>
    </row>
    <row r="98" spans="1:15">
      <c r="A98" s="233" t="s">
        <v>2011</v>
      </c>
      <c r="B98" s="233" t="s">
        <v>2980</v>
      </c>
      <c r="C98" s="233" t="s">
        <v>1098</v>
      </c>
      <c r="D98" s="233" t="s">
        <v>314</v>
      </c>
      <c r="E98" s="233" t="s">
        <v>1117</v>
      </c>
      <c r="F98" s="233" t="s">
        <v>677</v>
      </c>
      <c r="G98" s="233" t="s">
        <v>2979</v>
      </c>
      <c r="H98" s="233" t="s">
        <v>62</v>
      </c>
      <c r="I98" s="233" t="s">
        <v>2981</v>
      </c>
      <c r="J98" s="233" t="s">
        <v>2013</v>
      </c>
      <c r="K98" s="233" t="s">
        <v>2003</v>
      </c>
      <c r="L98" s="233" t="s">
        <v>295</v>
      </c>
      <c r="M98" s="236" t="s">
        <v>680</v>
      </c>
      <c r="N98" s="233" t="s">
        <v>6589</v>
      </c>
      <c r="O98" s="239"/>
    </row>
    <row r="99" spans="1:15">
      <c r="A99" s="233" t="s">
        <v>2011</v>
      </c>
      <c r="B99" s="233" t="s">
        <v>3827</v>
      </c>
      <c r="C99" s="233" t="s">
        <v>1098</v>
      </c>
      <c r="D99" s="233" t="s">
        <v>314</v>
      </c>
      <c r="E99" s="233" t="s">
        <v>1117</v>
      </c>
      <c r="F99" s="233" t="s">
        <v>725</v>
      </c>
      <c r="G99" s="233" t="s">
        <v>3826</v>
      </c>
      <c r="H99" s="233" t="s">
        <v>62</v>
      </c>
      <c r="I99" s="233" t="s">
        <v>3828</v>
      </c>
      <c r="J99" s="233" t="s">
        <v>2013</v>
      </c>
      <c r="K99" s="233" t="s">
        <v>2003</v>
      </c>
      <c r="L99" s="233" t="s">
        <v>295</v>
      </c>
      <c r="M99" s="236" t="s">
        <v>692</v>
      </c>
      <c r="N99" s="233" t="s">
        <v>6589</v>
      </c>
      <c r="O99" s="239"/>
    </row>
    <row r="100" spans="1:15">
      <c r="A100" s="233" t="s">
        <v>2011</v>
      </c>
      <c r="B100" s="233" t="s">
        <v>2983</v>
      </c>
      <c r="C100" s="233" t="s">
        <v>1098</v>
      </c>
      <c r="D100" s="233" t="s">
        <v>314</v>
      </c>
      <c r="E100" s="233" t="s">
        <v>1117</v>
      </c>
      <c r="F100" s="233" t="s">
        <v>677</v>
      </c>
      <c r="G100" s="233" t="s">
        <v>2982</v>
      </c>
      <c r="H100" s="233" t="s">
        <v>62</v>
      </c>
      <c r="I100" s="233" t="s">
        <v>2984</v>
      </c>
      <c r="J100" s="233" t="s">
        <v>2013</v>
      </c>
      <c r="K100" s="233" t="s">
        <v>2003</v>
      </c>
      <c r="L100" s="233" t="s">
        <v>295</v>
      </c>
      <c r="M100" s="236" t="s">
        <v>680</v>
      </c>
      <c r="N100" s="233" t="s">
        <v>6589</v>
      </c>
      <c r="O100" s="239"/>
    </row>
    <row r="101" spans="1:15">
      <c r="A101" s="233" t="s">
        <v>2011</v>
      </c>
      <c r="B101" s="233" t="s">
        <v>2986</v>
      </c>
      <c r="C101" s="233" t="s">
        <v>1098</v>
      </c>
      <c r="D101" s="233" t="s">
        <v>314</v>
      </c>
      <c r="E101" s="233" t="s">
        <v>1117</v>
      </c>
      <c r="F101" s="233" t="s">
        <v>677</v>
      </c>
      <c r="G101" s="233" t="s">
        <v>2985</v>
      </c>
      <c r="H101" s="233" t="s">
        <v>62</v>
      </c>
      <c r="I101" s="233" t="s">
        <v>2987</v>
      </c>
      <c r="J101" s="233" t="s">
        <v>2013</v>
      </c>
      <c r="K101" s="233" t="s">
        <v>2003</v>
      </c>
      <c r="L101" s="233" t="s">
        <v>295</v>
      </c>
      <c r="M101" s="236" t="s">
        <v>680</v>
      </c>
      <c r="N101" s="233" t="s">
        <v>6589</v>
      </c>
      <c r="O101" s="239"/>
    </row>
    <row r="102" spans="1:15">
      <c r="A102" s="233" t="s">
        <v>2011</v>
      </c>
      <c r="B102" s="233" t="s">
        <v>3756</v>
      </c>
      <c r="C102" s="233" t="s">
        <v>13</v>
      </c>
      <c r="D102" s="233" t="s">
        <v>314</v>
      </c>
      <c r="E102" s="233" t="s">
        <v>1117</v>
      </c>
      <c r="F102" s="233" t="s">
        <v>725</v>
      </c>
      <c r="G102" s="233" t="s">
        <v>3755</v>
      </c>
      <c r="H102" s="233" t="s">
        <v>62</v>
      </c>
      <c r="I102" s="233" t="s">
        <v>3757</v>
      </c>
      <c r="J102" s="233" t="s">
        <v>2013</v>
      </c>
      <c r="K102" s="233" t="s">
        <v>2003</v>
      </c>
      <c r="L102" s="233" t="s">
        <v>295</v>
      </c>
      <c r="M102" s="236" t="s">
        <v>6601</v>
      </c>
      <c r="N102" s="233" t="s">
        <v>6589</v>
      </c>
      <c r="O102" s="239"/>
    </row>
    <row r="103" spans="1:15">
      <c r="A103" s="233" t="s">
        <v>2011</v>
      </c>
      <c r="B103" s="233" t="s">
        <v>3759</v>
      </c>
      <c r="C103" s="233" t="s">
        <v>13</v>
      </c>
      <c r="D103" s="233" t="s">
        <v>314</v>
      </c>
      <c r="E103" s="233" t="s">
        <v>1117</v>
      </c>
      <c r="F103" s="233" t="s">
        <v>725</v>
      </c>
      <c r="G103" s="233" t="s">
        <v>3758</v>
      </c>
      <c r="H103" s="233" t="s">
        <v>62</v>
      </c>
      <c r="I103" s="233" t="s">
        <v>3760</v>
      </c>
      <c r="J103" s="233" t="s">
        <v>2013</v>
      </c>
      <c r="K103" s="233" t="s">
        <v>2003</v>
      </c>
      <c r="L103" s="233" t="s">
        <v>295</v>
      </c>
      <c r="M103" s="236" t="s">
        <v>6601</v>
      </c>
      <c r="N103" s="233" t="s">
        <v>6589</v>
      </c>
      <c r="O103" s="239"/>
    </row>
    <row r="104" spans="1:15">
      <c r="A104" s="233" t="s">
        <v>2011</v>
      </c>
      <c r="B104" s="233" t="s">
        <v>2989</v>
      </c>
      <c r="C104" s="233" t="s">
        <v>1098</v>
      </c>
      <c r="D104" s="233" t="s">
        <v>314</v>
      </c>
      <c r="E104" s="233" t="s">
        <v>1117</v>
      </c>
      <c r="F104" s="233" t="s">
        <v>677</v>
      </c>
      <c r="G104" s="233" t="s">
        <v>2988</v>
      </c>
      <c r="H104" s="233" t="s">
        <v>62</v>
      </c>
      <c r="I104" s="233" t="s">
        <v>2990</v>
      </c>
      <c r="J104" s="233" t="s">
        <v>2013</v>
      </c>
      <c r="K104" s="233" t="s">
        <v>2003</v>
      </c>
      <c r="L104" s="233" t="s">
        <v>295</v>
      </c>
      <c r="M104" s="236" t="s">
        <v>680</v>
      </c>
      <c r="N104" s="233" t="s">
        <v>6589</v>
      </c>
      <c r="O104" s="239"/>
    </row>
    <row r="105" spans="1:15">
      <c r="A105" s="233" t="s">
        <v>2011</v>
      </c>
      <c r="B105" s="233" t="s">
        <v>2940</v>
      </c>
      <c r="C105" s="233" t="s">
        <v>13</v>
      </c>
      <c r="D105" s="233" t="s">
        <v>314</v>
      </c>
      <c r="E105" s="233" t="s">
        <v>1117</v>
      </c>
      <c r="F105" s="233" t="s">
        <v>677</v>
      </c>
      <c r="G105" s="233" t="s">
        <v>2939</v>
      </c>
      <c r="H105" s="233" t="s">
        <v>62</v>
      </c>
      <c r="I105" s="233" t="s">
        <v>2941</v>
      </c>
      <c r="J105" s="233" t="s">
        <v>2013</v>
      </c>
      <c r="K105" s="233" t="s">
        <v>2003</v>
      </c>
      <c r="L105" s="233" t="s">
        <v>295</v>
      </c>
      <c r="M105" s="236" t="s">
        <v>680</v>
      </c>
      <c r="N105" s="233" t="s">
        <v>6589</v>
      </c>
      <c r="O105" s="239"/>
    </row>
    <row r="106" spans="1:15">
      <c r="A106" s="233" t="s">
        <v>2011</v>
      </c>
      <c r="B106" s="233" t="s">
        <v>2943</v>
      </c>
      <c r="C106" s="233" t="s">
        <v>13</v>
      </c>
      <c r="D106" s="233" t="s">
        <v>314</v>
      </c>
      <c r="E106" s="233" t="s">
        <v>1117</v>
      </c>
      <c r="F106" s="233" t="s">
        <v>677</v>
      </c>
      <c r="G106" s="233" t="s">
        <v>2942</v>
      </c>
      <c r="H106" s="233" t="s">
        <v>62</v>
      </c>
      <c r="I106" s="233" t="s">
        <v>2944</v>
      </c>
      <c r="J106" s="233" t="s">
        <v>2013</v>
      </c>
      <c r="K106" s="233" t="s">
        <v>2003</v>
      </c>
      <c r="L106" s="233" t="s">
        <v>295</v>
      </c>
      <c r="M106" s="236" t="s">
        <v>680</v>
      </c>
      <c r="N106" s="233" t="s">
        <v>6589</v>
      </c>
      <c r="O106" s="239"/>
    </row>
    <row r="107" spans="1:15">
      <c r="A107" s="233" t="s">
        <v>2011</v>
      </c>
      <c r="B107" s="233" t="s">
        <v>3120</v>
      </c>
      <c r="C107" s="233" t="s">
        <v>13</v>
      </c>
      <c r="D107" s="233" t="s">
        <v>314</v>
      </c>
      <c r="E107" s="233" t="s">
        <v>1117</v>
      </c>
      <c r="F107" s="233" t="s">
        <v>683</v>
      </c>
      <c r="G107" s="233" t="s">
        <v>3119</v>
      </c>
      <c r="H107" s="233" t="s">
        <v>62</v>
      </c>
      <c r="I107" s="233" t="s">
        <v>3121</v>
      </c>
      <c r="J107" s="233" t="s">
        <v>2013</v>
      </c>
      <c r="K107" s="233" t="s">
        <v>2003</v>
      </c>
      <c r="L107" s="233" t="s">
        <v>295</v>
      </c>
      <c r="M107" s="236" t="s">
        <v>680</v>
      </c>
      <c r="N107" s="233" t="s">
        <v>6589</v>
      </c>
      <c r="O107" s="239"/>
    </row>
    <row r="108" spans="1:15">
      <c r="A108" s="233" t="s">
        <v>2011</v>
      </c>
      <c r="B108" s="233" t="s">
        <v>2057</v>
      </c>
      <c r="C108" s="233" t="s">
        <v>13</v>
      </c>
      <c r="D108" s="233" t="s">
        <v>314</v>
      </c>
      <c r="E108" s="233" t="s">
        <v>1117</v>
      </c>
      <c r="F108" s="233" t="s">
        <v>677</v>
      </c>
      <c r="G108" s="233" t="s">
        <v>2945</v>
      </c>
      <c r="H108" s="233" t="s">
        <v>62</v>
      </c>
      <c r="I108" s="233" t="s">
        <v>2946</v>
      </c>
      <c r="J108" s="233" t="s">
        <v>2013</v>
      </c>
      <c r="K108" s="233" t="s">
        <v>2003</v>
      </c>
      <c r="L108" s="233" t="s">
        <v>295</v>
      </c>
      <c r="M108" s="236" t="s">
        <v>680</v>
      </c>
      <c r="N108" s="233" t="s">
        <v>6589</v>
      </c>
      <c r="O108" s="239"/>
    </row>
    <row r="109" spans="1:15" ht="24">
      <c r="A109" s="233" t="s">
        <v>2011</v>
      </c>
      <c r="B109" s="233" t="s">
        <v>2079</v>
      </c>
      <c r="C109" s="233" t="s">
        <v>1098</v>
      </c>
      <c r="D109" s="233" t="s">
        <v>314</v>
      </c>
      <c r="E109" s="233" t="s">
        <v>1117</v>
      </c>
      <c r="F109" s="233" t="s">
        <v>636</v>
      </c>
      <c r="G109" s="233" t="s">
        <v>2078</v>
      </c>
      <c r="H109" s="233" t="s">
        <v>62</v>
      </c>
      <c r="I109" s="233" t="s">
        <v>2080</v>
      </c>
      <c r="J109" s="233" t="s">
        <v>2013</v>
      </c>
      <c r="K109" s="233" t="s">
        <v>2003</v>
      </c>
      <c r="L109" s="233" t="s">
        <v>295</v>
      </c>
      <c r="M109" s="236" t="s">
        <v>310</v>
      </c>
      <c r="N109" s="233" t="s">
        <v>6589</v>
      </c>
      <c r="O109" s="239"/>
    </row>
    <row r="110" spans="1:15" ht="24">
      <c r="A110" s="233" t="s">
        <v>2011</v>
      </c>
      <c r="B110" s="233" t="s">
        <v>2064</v>
      </c>
      <c r="C110" s="233" t="s">
        <v>13</v>
      </c>
      <c r="D110" s="233" t="s">
        <v>314</v>
      </c>
      <c r="E110" s="233" t="s">
        <v>1117</v>
      </c>
      <c r="F110" s="233" t="s">
        <v>636</v>
      </c>
      <c r="G110" s="233" t="s">
        <v>2063</v>
      </c>
      <c r="H110" s="233" t="s">
        <v>62</v>
      </c>
      <c r="I110" s="233" t="s">
        <v>2065</v>
      </c>
      <c r="J110" s="233" t="s">
        <v>2013</v>
      </c>
      <c r="K110" s="233" t="s">
        <v>2003</v>
      </c>
      <c r="L110" s="233" t="s">
        <v>295</v>
      </c>
      <c r="M110" s="236" t="s">
        <v>310</v>
      </c>
      <c r="N110" s="233" t="s">
        <v>6589</v>
      </c>
      <c r="O110" s="239"/>
    </row>
    <row r="111" spans="1:15" ht="24">
      <c r="A111" s="233" t="s">
        <v>2011</v>
      </c>
      <c r="B111" s="233" t="s">
        <v>2082</v>
      </c>
      <c r="C111" s="233" t="s">
        <v>1098</v>
      </c>
      <c r="D111" s="233" t="s">
        <v>314</v>
      </c>
      <c r="E111" s="233" t="s">
        <v>1117</v>
      </c>
      <c r="F111" s="233" t="s">
        <v>636</v>
      </c>
      <c r="G111" s="233" t="s">
        <v>2081</v>
      </c>
      <c r="H111" s="233" t="s">
        <v>62</v>
      </c>
      <c r="I111" s="233" t="s">
        <v>2083</v>
      </c>
      <c r="J111" s="233" t="s">
        <v>2013</v>
      </c>
      <c r="K111" s="233" t="s">
        <v>2003</v>
      </c>
      <c r="L111" s="233" t="s">
        <v>295</v>
      </c>
      <c r="M111" s="236" t="s">
        <v>310</v>
      </c>
      <c r="N111" s="233" t="s">
        <v>6589</v>
      </c>
      <c r="O111" s="239"/>
    </row>
    <row r="112" spans="1:15" ht="24">
      <c r="A112" s="233" t="s">
        <v>2011</v>
      </c>
      <c r="B112" s="233" t="s">
        <v>2067</v>
      </c>
      <c r="C112" s="233" t="s">
        <v>13</v>
      </c>
      <c r="D112" s="233" t="s">
        <v>314</v>
      </c>
      <c r="E112" s="233" t="s">
        <v>1117</v>
      </c>
      <c r="F112" s="233" t="s">
        <v>636</v>
      </c>
      <c r="G112" s="233" t="s">
        <v>2066</v>
      </c>
      <c r="H112" s="233" t="s">
        <v>62</v>
      </c>
      <c r="I112" s="233" t="s">
        <v>2068</v>
      </c>
      <c r="J112" s="233" t="s">
        <v>2013</v>
      </c>
      <c r="K112" s="233" t="s">
        <v>2003</v>
      </c>
      <c r="L112" s="233" t="s">
        <v>295</v>
      </c>
      <c r="M112" s="236" t="s">
        <v>310</v>
      </c>
      <c r="N112" s="233" t="s">
        <v>6589</v>
      </c>
      <c r="O112" s="239"/>
    </row>
    <row r="113" spans="1:15" ht="24">
      <c r="A113" s="233" t="s">
        <v>2011</v>
      </c>
      <c r="B113" s="233" t="s">
        <v>2038</v>
      </c>
      <c r="C113" s="233" t="s">
        <v>1098</v>
      </c>
      <c r="D113" s="233" t="s">
        <v>314</v>
      </c>
      <c r="E113" s="233" t="s">
        <v>1117</v>
      </c>
      <c r="F113" s="233" t="s">
        <v>630</v>
      </c>
      <c r="G113" s="233" t="s">
        <v>2037</v>
      </c>
      <c r="H113" s="233" t="s">
        <v>62</v>
      </c>
      <c r="I113" s="233" t="s">
        <v>2039</v>
      </c>
      <c r="J113" s="233" t="s">
        <v>2013</v>
      </c>
      <c r="K113" s="233" t="s">
        <v>2003</v>
      </c>
      <c r="L113" s="233" t="s">
        <v>295</v>
      </c>
      <c r="M113" s="236" t="s">
        <v>635</v>
      </c>
      <c r="N113" s="233" t="s">
        <v>6589</v>
      </c>
      <c r="O113" s="239"/>
    </row>
    <row r="114" spans="1:15" ht="24">
      <c r="A114" s="233" t="s">
        <v>2011</v>
      </c>
      <c r="B114" s="233" t="s">
        <v>2012</v>
      </c>
      <c r="C114" s="233" t="s">
        <v>13</v>
      </c>
      <c r="D114" s="233" t="s">
        <v>314</v>
      </c>
      <c r="E114" s="233" t="s">
        <v>1117</v>
      </c>
      <c r="F114" s="233" t="s">
        <v>630</v>
      </c>
      <c r="G114" s="233" t="s">
        <v>2010</v>
      </c>
      <c r="H114" s="233" t="s">
        <v>62</v>
      </c>
      <c r="I114" s="233" t="s">
        <v>2014</v>
      </c>
      <c r="J114" s="233" t="s">
        <v>2013</v>
      </c>
      <c r="K114" s="233" t="s">
        <v>2003</v>
      </c>
      <c r="L114" s="233" t="s">
        <v>295</v>
      </c>
      <c r="M114" s="236" t="s">
        <v>635</v>
      </c>
      <c r="N114" s="233" t="s">
        <v>6589</v>
      </c>
      <c r="O114" s="239"/>
    </row>
    <row r="115" spans="1:15" ht="24">
      <c r="A115" s="233" t="s">
        <v>2011</v>
      </c>
      <c r="B115" s="233" t="s">
        <v>2041</v>
      </c>
      <c r="C115" s="233" t="s">
        <v>1098</v>
      </c>
      <c r="D115" s="233" t="s">
        <v>314</v>
      </c>
      <c r="E115" s="233" t="s">
        <v>1117</v>
      </c>
      <c r="F115" s="233" t="s">
        <v>630</v>
      </c>
      <c r="G115" s="233" t="s">
        <v>2040</v>
      </c>
      <c r="H115" s="233" t="s">
        <v>62</v>
      </c>
      <c r="I115" s="233" t="s">
        <v>2042</v>
      </c>
      <c r="J115" s="233" t="s">
        <v>2013</v>
      </c>
      <c r="K115" s="233" t="s">
        <v>2003</v>
      </c>
      <c r="L115" s="233" t="s">
        <v>295</v>
      </c>
      <c r="M115" s="236" t="s">
        <v>635</v>
      </c>
      <c r="N115" s="233" t="s">
        <v>6589</v>
      </c>
      <c r="O115" s="239"/>
    </row>
    <row r="116" spans="1:15" ht="24">
      <c r="A116" s="233" t="s">
        <v>2011</v>
      </c>
      <c r="B116" s="233" t="s">
        <v>2016</v>
      </c>
      <c r="C116" s="233" t="s">
        <v>13</v>
      </c>
      <c r="D116" s="233" t="s">
        <v>314</v>
      </c>
      <c r="E116" s="233" t="s">
        <v>1117</v>
      </c>
      <c r="F116" s="233" t="s">
        <v>630</v>
      </c>
      <c r="G116" s="233" t="s">
        <v>2015</v>
      </c>
      <c r="H116" s="233" t="s">
        <v>62</v>
      </c>
      <c r="I116" s="233" t="s">
        <v>2017</v>
      </c>
      <c r="J116" s="233" t="s">
        <v>2013</v>
      </c>
      <c r="K116" s="233" t="s">
        <v>2003</v>
      </c>
      <c r="L116" s="233" t="s">
        <v>295</v>
      </c>
      <c r="M116" s="236" t="s">
        <v>635</v>
      </c>
      <c r="N116" s="233" t="s">
        <v>6589</v>
      </c>
      <c r="O116" s="239"/>
    </row>
    <row r="117" spans="1:15">
      <c r="A117" s="233" t="s">
        <v>2011</v>
      </c>
      <c r="B117" s="233" t="s">
        <v>2443</v>
      </c>
      <c r="C117" s="233" t="s">
        <v>1628</v>
      </c>
      <c r="D117" s="233" t="s">
        <v>314</v>
      </c>
      <c r="E117" s="233" t="s">
        <v>1117</v>
      </c>
      <c r="F117" s="233" t="s">
        <v>683</v>
      </c>
      <c r="G117" s="233" t="s">
        <v>3139</v>
      </c>
      <c r="H117" s="233" t="s">
        <v>62</v>
      </c>
      <c r="I117" s="233" t="s">
        <v>3140</v>
      </c>
      <c r="J117" s="233" t="s">
        <v>2013</v>
      </c>
      <c r="K117" s="233" t="s">
        <v>2003</v>
      </c>
      <c r="L117" s="233" t="s">
        <v>295</v>
      </c>
      <c r="M117" s="236" t="s">
        <v>680</v>
      </c>
      <c r="N117" s="233" t="s">
        <v>6589</v>
      </c>
      <c r="O117" s="239"/>
    </row>
    <row r="118" spans="1:15">
      <c r="A118" s="233" t="s">
        <v>2011</v>
      </c>
      <c r="B118" s="233" t="s">
        <v>2948</v>
      </c>
      <c r="C118" s="233" t="s">
        <v>13</v>
      </c>
      <c r="D118" s="233" t="s">
        <v>314</v>
      </c>
      <c r="E118" s="233" t="s">
        <v>1117</v>
      </c>
      <c r="F118" s="233" t="s">
        <v>677</v>
      </c>
      <c r="G118" s="233" t="s">
        <v>2947</v>
      </c>
      <c r="H118" s="233" t="s">
        <v>62</v>
      </c>
      <c r="I118" s="233" t="s">
        <v>2949</v>
      </c>
      <c r="J118" s="233" t="s">
        <v>2013</v>
      </c>
      <c r="K118" s="233" t="s">
        <v>2003</v>
      </c>
      <c r="L118" s="233" t="s">
        <v>295</v>
      </c>
      <c r="M118" s="236" t="s">
        <v>680</v>
      </c>
      <c r="N118" s="233" t="s">
        <v>6589</v>
      </c>
      <c r="O118" s="239"/>
    </row>
    <row r="119" spans="1:15" ht="24">
      <c r="A119" s="233" t="s">
        <v>2011</v>
      </c>
      <c r="B119" s="233" t="s">
        <v>2746</v>
      </c>
      <c r="C119" s="233" t="s">
        <v>1098</v>
      </c>
      <c r="D119" s="233" t="s">
        <v>314</v>
      </c>
      <c r="E119" s="233" t="s">
        <v>1117</v>
      </c>
      <c r="F119" s="233" t="s">
        <v>677</v>
      </c>
      <c r="G119" s="233" t="s">
        <v>2991</v>
      </c>
      <c r="H119" s="233" t="s">
        <v>62</v>
      </c>
      <c r="I119" s="233" t="s">
        <v>2992</v>
      </c>
      <c r="J119" s="233" t="s">
        <v>2013</v>
      </c>
      <c r="K119" s="233" t="s">
        <v>2003</v>
      </c>
      <c r="L119" s="233" t="s">
        <v>295</v>
      </c>
      <c r="M119" s="236" t="s">
        <v>680</v>
      </c>
      <c r="N119" s="233" t="s">
        <v>6589</v>
      </c>
      <c r="O119" s="239"/>
    </row>
    <row r="120" spans="1:15">
      <c r="A120" s="233" t="s">
        <v>2011</v>
      </c>
      <c r="B120" s="233" t="s">
        <v>2749</v>
      </c>
      <c r="C120" s="233" t="s">
        <v>13</v>
      </c>
      <c r="D120" s="233" t="s">
        <v>314</v>
      </c>
      <c r="E120" s="233" t="s">
        <v>1117</v>
      </c>
      <c r="F120" s="233" t="s">
        <v>677</v>
      </c>
      <c r="G120" s="233" t="s">
        <v>2950</v>
      </c>
      <c r="H120" s="233" t="s">
        <v>62</v>
      </c>
      <c r="I120" s="233" t="s">
        <v>2951</v>
      </c>
      <c r="J120" s="233" t="s">
        <v>2013</v>
      </c>
      <c r="K120" s="233" t="s">
        <v>2003</v>
      </c>
      <c r="L120" s="233" t="s">
        <v>295</v>
      </c>
      <c r="M120" s="236" t="s">
        <v>680</v>
      </c>
      <c r="N120" s="233" t="s">
        <v>6589</v>
      </c>
      <c r="O120" s="239"/>
    </row>
    <row r="121" spans="1:15" ht="24">
      <c r="A121" s="233" t="s">
        <v>2011</v>
      </c>
      <c r="B121" s="233" t="s">
        <v>2449</v>
      </c>
      <c r="C121" s="233" t="s">
        <v>13</v>
      </c>
      <c r="D121" s="233" t="s">
        <v>314</v>
      </c>
      <c r="E121" s="233" t="s">
        <v>1117</v>
      </c>
      <c r="F121" s="233" t="s">
        <v>677</v>
      </c>
      <c r="G121" s="233" t="s">
        <v>2952</v>
      </c>
      <c r="H121" s="233" t="s">
        <v>62</v>
      </c>
      <c r="I121" s="233" t="s">
        <v>2953</v>
      </c>
      <c r="J121" s="233" t="s">
        <v>2013</v>
      </c>
      <c r="K121" s="233" t="s">
        <v>2003</v>
      </c>
      <c r="L121" s="233" t="s">
        <v>295</v>
      </c>
      <c r="M121" s="236" t="s">
        <v>680</v>
      </c>
      <c r="N121" s="233" t="s">
        <v>6589</v>
      </c>
      <c r="O121" s="239"/>
    </row>
    <row r="122" spans="1:15">
      <c r="A122" s="233" t="s">
        <v>2011</v>
      </c>
      <c r="B122" s="233" t="s">
        <v>2958</v>
      </c>
      <c r="C122" s="233" t="s">
        <v>13</v>
      </c>
      <c r="D122" s="233" t="s">
        <v>314</v>
      </c>
      <c r="E122" s="233" t="s">
        <v>1117</v>
      </c>
      <c r="F122" s="233" t="s">
        <v>677</v>
      </c>
      <c r="G122" s="233" t="s">
        <v>2957</v>
      </c>
      <c r="H122" s="233" t="s">
        <v>62</v>
      </c>
      <c r="I122" s="233" t="s">
        <v>2959</v>
      </c>
      <c r="J122" s="233" t="s">
        <v>2013</v>
      </c>
      <c r="K122" s="233" t="s">
        <v>2003</v>
      </c>
      <c r="L122" s="233" t="s">
        <v>295</v>
      </c>
      <c r="M122" s="236" t="s">
        <v>680</v>
      </c>
      <c r="N122" s="233" t="s">
        <v>6589</v>
      </c>
      <c r="O122" s="239"/>
    </row>
    <row r="123" spans="1:15" ht="24">
      <c r="A123" s="233" t="s">
        <v>2011</v>
      </c>
      <c r="B123" s="233" t="s">
        <v>2044</v>
      </c>
      <c r="C123" s="233" t="s">
        <v>1098</v>
      </c>
      <c r="D123" s="233" t="s">
        <v>314</v>
      </c>
      <c r="E123" s="233" t="s">
        <v>1117</v>
      </c>
      <c r="F123" s="233" t="s">
        <v>630</v>
      </c>
      <c r="G123" s="233" t="s">
        <v>2043</v>
      </c>
      <c r="H123" s="233" t="s">
        <v>62</v>
      </c>
      <c r="I123" s="233" t="s">
        <v>2045</v>
      </c>
      <c r="J123" s="233" t="s">
        <v>2013</v>
      </c>
      <c r="K123" s="233" t="s">
        <v>2003</v>
      </c>
      <c r="L123" s="233" t="s">
        <v>295</v>
      </c>
      <c r="M123" s="236" t="s">
        <v>635</v>
      </c>
      <c r="N123" s="233" t="s">
        <v>6589</v>
      </c>
      <c r="O123" s="239"/>
    </row>
    <row r="124" spans="1:15" ht="24">
      <c r="A124" s="233" t="s">
        <v>2011</v>
      </c>
      <c r="B124" s="233" t="s">
        <v>2047</v>
      </c>
      <c r="C124" s="233" t="s">
        <v>1098</v>
      </c>
      <c r="D124" s="233" t="s">
        <v>314</v>
      </c>
      <c r="E124" s="233" t="s">
        <v>1117</v>
      </c>
      <c r="F124" s="233" t="s">
        <v>630</v>
      </c>
      <c r="G124" s="233" t="s">
        <v>2046</v>
      </c>
      <c r="H124" s="233" t="s">
        <v>62</v>
      </c>
      <c r="I124" s="233" t="s">
        <v>2048</v>
      </c>
      <c r="J124" s="233" t="s">
        <v>2013</v>
      </c>
      <c r="K124" s="233" t="s">
        <v>2003</v>
      </c>
      <c r="L124" s="233" t="s">
        <v>295</v>
      </c>
      <c r="M124" s="236" t="s">
        <v>635</v>
      </c>
      <c r="N124" s="233" t="s">
        <v>6589</v>
      </c>
      <c r="O124" s="239"/>
    </row>
    <row r="125" spans="1:15" ht="24">
      <c r="A125" s="233" t="s">
        <v>2011</v>
      </c>
      <c r="B125" s="233" t="s">
        <v>2050</v>
      </c>
      <c r="C125" s="233" t="s">
        <v>1098</v>
      </c>
      <c r="D125" s="233" t="s">
        <v>314</v>
      </c>
      <c r="E125" s="233" t="s">
        <v>1117</v>
      </c>
      <c r="F125" s="233" t="s">
        <v>630</v>
      </c>
      <c r="G125" s="233" t="s">
        <v>2049</v>
      </c>
      <c r="H125" s="233" t="s">
        <v>62</v>
      </c>
      <c r="I125" s="233" t="s">
        <v>2051</v>
      </c>
      <c r="J125" s="233" t="s">
        <v>2013</v>
      </c>
      <c r="K125" s="233" t="s">
        <v>2003</v>
      </c>
      <c r="L125" s="233" t="s">
        <v>295</v>
      </c>
      <c r="M125" s="236" t="s">
        <v>635</v>
      </c>
      <c r="N125" s="233" t="s">
        <v>6589</v>
      </c>
      <c r="O125" s="239"/>
    </row>
    <row r="126" spans="1:15" ht="24">
      <c r="A126" s="233" t="s">
        <v>2011</v>
      </c>
      <c r="B126" s="233" t="s">
        <v>2053</v>
      </c>
      <c r="C126" s="233" t="s">
        <v>1098</v>
      </c>
      <c r="D126" s="233" t="s">
        <v>314</v>
      </c>
      <c r="E126" s="233" t="s">
        <v>1117</v>
      </c>
      <c r="F126" s="233" t="s">
        <v>630</v>
      </c>
      <c r="G126" s="233" t="s">
        <v>2052</v>
      </c>
      <c r="H126" s="233" t="s">
        <v>62</v>
      </c>
      <c r="I126" s="233" t="s">
        <v>2054</v>
      </c>
      <c r="J126" s="233" t="s">
        <v>2013</v>
      </c>
      <c r="K126" s="233" t="s">
        <v>2003</v>
      </c>
      <c r="L126" s="233" t="s">
        <v>295</v>
      </c>
      <c r="M126" s="236" t="s">
        <v>635</v>
      </c>
      <c r="N126" s="233" t="s">
        <v>6589</v>
      </c>
      <c r="O126" s="239"/>
    </row>
    <row r="127" spans="1:15" ht="24">
      <c r="A127" s="233" t="s">
        <v>2011</v>
      </c>
      <c r="B127" s="233" t="s">
        <v>2023</v>
      </c>
      <c r="C127" s="233" t="s">
        <v>13</v>
      </c>
      <c r="D127" s="233" t="s">
        <v>314</v>
      </c>
      <c r="E127" s="233" t="s">
        <v>1117</v>
      </c>
      <c r="F127" s="233" t="s">
        <v>630</v>
      </c>
      <c r="G127" s="233" t="s">
        <v>2022</v>
      </c>
      <c r="H127" s="233" t="s">
        <v>62</v>
      </c>
      <c r="I127" s="233" t="s">
        <v>2024</v>
      </c>
      <c r="J127" s="233" t="s">
        <v>2013</v>
      </c>
      <c r="K127" s="233" t="s">
        <v>2003</v>
      </c>
      <c r="L127" s="233" t="s">
        <v>295</v>
      </c>
      <c r="M127" s="236" t="s">
        <v>635</v>
      </c>
      <c r="N127" s="233" t="s">
        <v>6589</v>
      </c>
      <c r="O127" s="239"/>
    </row>
    <row r="128" spans="1:15" ht="24">
      <c r="A128" s="233" t="s">
        <v>2011</v>
      </c>
      <c r="B128" s="233" t="s">
        <v>2026</v>
      </c>
      <c r="C128" s="233" t="s">
        <v>13</v>
      </c>
      <c r="D128" s="233" t="s">
        <v>314</v>
      </c>
      <c r="E128" s="233" t="s">
        <v>1117</v>
      </c>
      <c r="F128" s="233" t="s">
        <v>630</v>
      </c>
      <c r="G128" s="233" t="s">
        <v>2025</v>
      </c>
      <c r="H128" s="233" t="s">
        <v>62</v>
      </c>
      <c r="I128" s="233" t="s">
        <v>2027</v>
      </c>
      <c r="J128" s="233" t="s">
        <v>2013</v>
      </c>
      <c r="K128" s="233" t="s">
        <v>2003</v>
      </c>
      <c r="L128" s="233" t="s">
        <v>295</v>
      </c>
      <c r="M128" s="236" t="s">
        <v>635</v>
      </c>
      <c r="N128" s="233" t="s">
        <v>6589</v>
      </c>
      <c r="O128" s="239"/>
    </row>
    <row r="129" spans="1:15" ht="24">
      <c r="A129" s="233" t="s">
        <v>2011</v>
      </c>
      <c r="B129" s="233" t="s">
        <v>2032</v>
      </c>
      <c r="C129" s="233" t="s">
        <v>13</v>
      </c>
      <c r="D129" s="233" t="s">
        <v>314</v>
      </c>
      <c r="E129" s="233" t="s">
        <v>1117</v>
      </c>
      <c r="F129" s="233" t="s">
        <v>630</v>
      </c>
      <c r="G129" s="233" t="s">
        <v>2031</v>
      </c>
      <c r="H129" s="233" t="s">
        <v>62</v>
      </c>
      <c r="I129" s="233" t="s">
        <v>2033</v>
      </c>
      <c r="J129" s="233" t="s">
        <v>2013</v>
      </c>
      <c r="K129" s="233" t="s">
        <v>2003</v>
      </c>
      <c r="L129" s="233" t="s">
        <v>295</v>
      </c>
      <c r="M129" s="236" t="s">
        <v>635</v>
      </c>
      <c r="N129" s="233" t="s">
        <v>6589</v>
      </c>
      <c r="O129" s="239"/>
    </row>
    <row r="130" spans="1:15">
      <c r="A130" s="233" t="s">
        <v>2011</v>
      </c>
      <c r="B130" s="233" t="s">
        <v>3799</v>
      </c>
      <c r="C130" s="233" t="s">
        <v>13</v>
      </c>
      <c r="D130" s="233" t="s">
        <v>314</v>
      </c>
      <c r="E130" s="233" t="s">
        <v>1117</v>
      </c>
      <c r="F130" s="233" t="s">
        <v>725</v>
      </c>
      <c r="G130" s="233" t="s">
        <v>3798</v>
      </c>
      <c r="H130" s="233" t="s">
        <v>62</v>
      </c>
      <c r="I130" s="233" t="s">
        <v>3800</v>
      </c>
      <c r="J130" s="233" t="s">
        <v>2013</v>
      </c>
      <c r="K130" s="233" t="s">
        <v>2003</v>
      </c>
      <c r="L130" s="233" t="s">
        <v>295</v>
      </c>
      <c r="M130" s="236" t="s">
        <v>692</v>
      </c>
      <c r="N130" s="233" t="s">
        <v>6589</v>
      </c>
      <c r="O130" s="239"/>
    </row>
    <row r="131" spans="1:15">
      <c r="A131" s="233" t="s">
        <v>2011</v>
      </c>
      <c r="B131" s="233" t="s">
        <v>3126</v>
      </c>
      <c r="C131" s="233" t="s">
        <v>1098</v>
      </c>
      <c r="D131" s="233" t="s">
        <v>314</v>
      </c>
      <c r="E131" s="233" t="s">
        <v>1117</v>
      </c>
      <c r="F131" s="233" t="s">
        <v>683</v>
      </c>
      <c r="G131" s="233" t="s">
        <v>3125</v>
      </c>
      <c r="H131" s="233" t="s">
        <v>62</v>
      </c>
      <c r="I131" s="233" t="s">
        <v>3127</v>
      </c>
      <c r="J131" s="233" t="s">
        <v>2013</v>
      </c>
      <c r="K131" s="233" t="s">
        <v>2003</v>
      </c>
      <c r="L131" s="233" t="s">
        <v>295</v>
      </c>
      <c r="M131" s="236" t="s">
        <v>686</v>
      </c>
      <c r="N131" s="233" t="s">
        <v>6589</v>
      </c>
      <c r="O131" s="239"/>
    </row>
    <row r="132" spans="1:15" ht="24">
      <c r="A132" s="233" t="s">
        <v>2011</v>
      </c>
      <c r="B132" s="233" t="s">
        <v>2971</v>
      </c>
      <c r="C132" s="233" t="s">
        <v>13</v>
      </c>
      <c r="D132" s="233" t="s">
        <v>314</v>
      </c>
      <c r="E132" s="233" t="s">
        <v>1117</v>
      </c>
      <c r="F132" s="233" t="s">
        <v>677</v>
      </c>
      <c r="G132" s="233" t="s">
        <v>2970</v>
      </c>
      <c r="H132" s="233" t="s">
        <v>62</v>
      </c>
      <c r="I132" s="233" t="s">
        <v>2972</v>
      </c>
      <c r="J132" s="233" t="s">
        <v>2013</v>
      </c>
      <c r="K132" s="233" t="s">
        <v>2003</v>
      </c>
      <c r="L132" s="233" t="s">
        <v>295</v>
      </c>
      <c r="M132" s="236" t="s">
        <v>680</v>
      </c>
      <c r="N132" s="233" t="s">
        <v>6589</v>
      </c>
      <c r="O132" s="239"/>
    </row>
    <row r="133" spans="1:15">
      <c r="A133" s="233" t="s">
        <v>2011</v>
      </c>
      <c r="B133" s="233" t="s">
        <v>2035</v>
      </c>
      <c r="C133" s="233" t="s">
        <v>13</v>
      </c>
      <c r="D133" s="233" t="s">
        <v>314</v>
      </c>
      <c r="E133" s="233" t="s">
        <v>1117</v>
      </c>
      <c r="F133" s="233" t="s">
        <v>630</v>
      </c>
      <c r="G133" s="233" t="s">
        <v>2034</v>
      </c>
      <c r="H133" s="233" t="s">
        <v>62</v>
      </c>
      <c r="I133" s="233" t="s">
        <v>2036</v>
      </c>
      <c r="J133" s="233" t="s">
        <v>2013</v>
      </c>
      <c r="K133" s="233" t="s">
        <v>2003</v>
      </c>
      <c r="L133" s="233" t="s">
        <v>295</v>
      </c>
      <c r="M133" s="236" t="s">
        <v>635</v>
      </c>
      <c r="N133" s="233" t="s">
        <v>6589</v>
      </c>
      <c r="O133" s="239"/>
    </row>
    <row r="134" spans="1:15">
      <c r="A134" s="233" t="s">
        <v>2011</v>
      </c>
      <c r="B134" s="233" t="s">
        <v>3012</v>
      </c>
      <c r="C134" s="233" t="s">
        <v>1098</v>
      </c>
      <c r="D134" s="233" t="s">
        <v>314</v>
      </c>
      <c r="E134" s="233" t="s">
        <v>1117</v>
      </c>
      <c r="F134" s="233" t="s">
        <v>677</v>
      </c>
      <c r="G134" s="233" t="s">
        <v>3011</v>
      </c>
      <c r="H134" s="233" t="s">
        <v>62</v>
      </c>
      <c r="I134" s="233" t="s">
        <v>3013</v>
      </c>
      <c r="J134" s="233" t="s">
        <v>2013</v>
      </c>
      <c r="K134" s="233" t="s">
        <v>2003</v>
      </c>
      <c r="L134" s="233" t="s">
        <v>295</v>
      </c>
      <c r="M134" s="236" t="s">
        <v>686</v>
      </c>
      <c r="N134" s="233" t="s">
        <v>6589</v>
      </c>
      <c r="O134" s="239"/>
    </row>
    <row r="135" spans="1:15" ht="24">
      <c r="A135" s="233" t="s">
        <v>2011</v>
      </c>
      <c r="B135" s="233" t="s">
        <v>3840</v>
      </c>
      <c r="C135" s="233" t="s">
        <v>13</v>
      </c>
      <c r="D135" s="233" t="s">
        <v>314</v>
      </c>
      <c r="E135" s="233" t="s">
        <v>1117</v>
      </c>
      <c r="F135" s="233" t="s">
        <v>725</v>
      </c>
      <c r="G135" s="233" t="s">
        <v>3839</v>
      </c>
      <c r="H135" s="233" t="s">
        <v>62</v>
      </c>
      <c r="I135" s="233" t="s">
        <v>3841</v>
      </c>
      <c r="J135" s="233" t="s">
        <v>2013</v>
      </c>
      <c r="K135" s="233" t="s">
        <v>2003</v>
      </c>
      <c r="L135" s="233" t="s">
        <v>295</v>
      </c>
      <c r="M135" s="236" t="s">
        <v>692</v>
      </c>
      <c r="N135" s="233" t="s">
        <v>6589</v>
      </c>
      <c r="O135" s="239"/>
    </row>
    <row r="136" spans="1:15">
      <c r="A136" s="233" t="s">
        <v>2011</v>
      </c>
      <c r="B136" s="233" t="s">
        <v>3015</v>
      </c>
      <c r="C136" s="233" t="s">
        <v>1098</v>
      </c>
      <c r="D136" s="233" t="s">
        <v>314</v>
      </c>
      <c r="E136" s="233" t="s">
        <v>1117</v>
      </c>
      <c r="F136" s="233" t="s">
        <v>677</v>
      </c>
      <c r="G136" s="233" t="s">
        <v>3014</v>
      </c>
      <c r="H136" s="233" t="s">
        <v>62</v>
      </c>
      <c r="I136" s="233" t="s">
        <v>3016</v>
      </c>
      <c r="J136" s="233" t="s">
        <v>2013</v>
      </c>
      <c r="K136" s="233" t="s">
        <v>2003</v>
      </c>
      <c r="L136" s="233" t="s">
        <v>295</v>
      </c>
      <c r="M136" s="236" t="s">
        <v>680</v>
      </c>
      <c r="N136" s="233" t="s">
        <v>6589</v>
      </c>
      <c r="O136" s="239"/>
    </row>
    <row r="137" spans="1:15" ht="24">
      <c r="A137" s="233" t="s">
        <v>2019</v>
      </c>
      <c r="B137" s="233" t="s">
        <v>3000</v>
      </c>
      <c r="C137" s="233" t="s">
        <v>1098</v>
      </c>
      <c r="D137" s="233" t="s">
        <v>314</v>
      </c>
      <c r="E137" s="233" t="s">
        <v>1117</v>
      </c>
      <c r="F137" s="233" t="s">
        <v>677</v>
      </c>
      <c r="G137" s="233" t="s">
        <v>2999</v>
      </c>
      <c r="H137" s="233" t="s">
        <v>62</v>
      </c>
      <c r="I137" s="233" t="s">
        <v>3001</v>
      </c>
      <c r="J137" s="233" t="s">
        <v>1096</v>
      </c>
      <c r="K137" s="233" t="s">
        <v>2003</v>
      </c>
      <c r="L137" s="233" t="s">
        <v>295</v>
      </c>
      <c r="M137" s="236" t="s">
        <v>680</v>
      </c>
      <c r="N137" s="233" t="s">
        <v>6589</v>
      </c>
      <c r="O137" s="239"/>
    </row>
    <row r="138" spans="1:15" ht="24">
      <c r="A138" s="233" t="s">
        <v>2019</v>
      </c>
      <c r="B138" s="233" t="s">
        <v>2070</v>
      </c>
      <c r="C138" s="233" t="s">
        <v>13</v>
      </c>
      <c r="D138" s="233" t="s">
        <v>314</v>
      </c>
      <c r="E138" s="233" t="s">
        <v>1117</v>
      </c>
      <c r="F138" s="233" t="s">
        <v>636</v>
      </c>
      <c r="G138" s="233" t="s">
        <v>2069</v>
      </c>
      <c r="H138" s="233" t="s">
        <v>62</v>
      </c>
      <c r="I138" s="233" t="s">
        <v>2071</v>
      </c>
      <c r="J138" s="233" t="s">
        <v>1096</v>
      </c>
      <c r="K138" s="233" t="s">
        <v>2003</v>
      </c>
      <c r="L138" s="233" t="s">
        <v>295</v>
      </c>
      <c r="M138" s="236" t="s">
        <v>310</v>
      </c>
      <c r="N138" s="233" t="s">
        <v>6589</v>
      </c>
      <c r="O138" s="239"/>
    </row>
    <row r="139" spans="1:15">
      <c r="A139" s="233" t="s">
        <v>2019</v>
      </c>
      <c r="B139" s="233" t="s">
        <v>2073</v>
      </c>
      <c r="C139" s="233" t="s">
        <v>13</v>
      </c>
      <c r="D139" s="233" t="s">
        <v>314</v>
      </c>
      <c r="E139" s="233" t="s">
        <v>1117</v>
      </c>
      <c r="F139" s="233" t="s">
        <v>636</v>
      </c>
      <c r="G139" s="233" t="s">
        <v>2072</v>
      </c>
      <c r="H139" s="233" t="s">
        <v>62</v>
      </c>
      <c r="I139" s="233" t="s">
        <v>2074</v>
      </c>
      <c r="J139" s="233" t="s">
        <v>1096</v>
      </c>
      <c r="K139" s="233" t="s">
        <v>2003</v>
      </c>
      <c r="L139" s="233" t="s">
        <v>295</v>
      </c>
      <c r="M139" s="236" t="s">
        <v>310</v>
      </c>
      <c r="N139" s="233" t="s">
        <v>6589</v>
      </c>
      <c r="O139" s="239"/>
    </row>
    <row r="140" spans="1:15" ht="30.75" customHeight="1">
      <c r="A140" s="233" t="s">
        <v>2019</v>
      </c>
      <c r="B140" s="233" t="s">
        <v>2994</v>
      </c>
      <c r="C140" s="233" t="s">
        <v>1098</v>
      </c>
      <c r="D140" s="233" t="s">
        <v>314</v>
      </c>
      <c r="E140" s="233" t="s">
        <v>1117</v>
      </c>
      <c r="F140" s="233" t="s">
        <v>677</v>
      </c>
      <c r="G140" s="233" t="s">
        <v>2993</v>
      </c>
      <c r="H140" s="233" t="s">
        <v>62</v>
      </c>
      <c r="I140" s="233" t="s">
        <v>2995</v>
      </c>
      <c r="J140" s="233" t="s">
        <v>1096</v>
      </c>
      <c r="K140" s="233" t="s">
        <v>2003</v>
      </c>
      <c r="L140" s="233" t="s">
        <v>295</v>
      </c>
      <c r="M140" s="236" t="s">
        <v>680</v>
      </c>
      <c r="N140" s="233" t="s">
        <v>6589</v>
      </c>
      <c r="O140" s="239"/>
    </row>
    <row r="141" spans="1:15">
      <c r="A141" s="233" t="s">
        <v>2019</v>
      </c>
      <c r="B141" s="233" t="s">
        <v>3837</v>
      </c>
      <c r="C141" s="233" t="s">
        <v>1098</v>
      </c>
      <c r="D141" s="233" t="s">
        <v>314</v>
      </c>
      <c r="E141" s="233" t="s">
        <v>1117</v>
      </c>
      <c r="F141" s="233" t="s">
        <v>725</v>
      </c>
      <c r="G141" s="233" t="s">
        <v>3836</v>
      </c>
      <c r="H141" s="233" t="s">
        <v>62</v>
      </c>
      <c r="I141" s="233" t="s">
        <v>3838</v>
      </c>
      <c r="J141" s="233" t="s">
        <v>1096</v>
      </c>
      <c r="K141" s="233" t="s">
        <v>2003</v>
      </c>
      <c r="L141" s="233" t="s">
        <v>295</v>
      </c>
      <c r="M141" s="236" t="s">
        <v>692</v>
      </c>
      <c r="N141" s="233" t="s">
        <v>6589</v>
      </c>
      <c r="O141" s="239"/>
    </row>
    <row r="142" spans="1:15" ht="24">
      <c r="A142" s="233" t="s">
        <v>2019</v>
      </c>
      <c r="B142" s="233" t="s">
        <v>2020</v>
      </c>
      <c r="C142" s="233" t="s">
        <v>13</v>
      </c>
      <c r="D142" s="233" t="s">
        <v>314</v>
      </c>
      <c r="E142" s="233" t="s">
        <v>1117</v>
      </c>
      <c r="F142" s="233" t="s">
        <v>630</v>
      </c>
      <c r="G142" s="233" t="s">
        <v>2018</v>
      </c>
      <c r="H142" s="233" t="s">
        <v>62</v>
      </c>
      <c r="I142" s="233" t="s">
        <v>2021</v>
      </c>
      <c r="J142" s="233" t="s">
        <v>1096</v>
      </c>
      <c r="K142" s="233" t="s">
        <v>2003</v>
      </c>
      <c r="L142" s="233" t="s">
        <v>295</v>
      </c>
      <c r="M142" s="236" t="s">
        <v>635</v>
      </c>
      <c r="N142" s="233" t="s">
        <v>6589</v>
      </c>
      <c r="O142" s="239"/>
    </row>
    <row r="143" spans="1:15">
      <c r="A143" s="233" t="s">
        <v>2019</v>
      </c>
      <c r="B143" s="233" t="s">
        <v>2955</v>
      </c>
      <c r="C143" s="233" t="s">
        <v>13</v>
      </c>
      <c r="D143" s="233" t="s">
        <v>314</v>
      </c>
      <c r="E143" s="233" t="s">
        <v>1117</v>
      </c>
      <c r="F143" s="233" t="s">
        <v>677</v>
      </c>
      <c r="G143" s="233" t="s">
        <v>2954</v>
      </c>
      <c r="H143" s="233" t="s">
        <v>62</v>
      </c>
      <c r="I143" s="233" t="s">
        <v>2956</v>
      </c>
      <c r="J143" s="233" t="s">
        <v>1096</v>
      </c>
      <c r="K143" s="233" t="s">
        <v>2003</v>
      </c>
      <c r="L143" s="233" t="s">
        <v>295</v>
      </c>
      <c r="M143" s="236" t="s">
        <v>680</v>
      </c>
      <c r="N143" s="233" t="s">
        <v>6589</v>
      </c>
      <c r="O143" s="239"/>
    </row>
    <row r="144" spans="1:15" ht="24">
      <c r="A144" s="233" t="s">
        <v>2019</v>
      </c>
      <c r="B144" s="233" t="s">
        <v>2029</v>
      </c>
      <c r="C144" s="233" t="s">
        <v>13</v>
      </c>
      <c r="D144" s="233" t="s">
        <v>314</v>
      </c>
      <c r="E144" s="233" t="s">
        <v>1117</v>
      </c>
      <c r="F144" s="233" t="s">
        <v>630</v>
      </c>
      <c r="G144" s="233" t="s">
        <v>2028</v>
      </c>
      <c r="H144" s="233" t="s">
        <v>62</v>
      </c>
      <c r="I144" s="233" t="s">
        <v>2030</v>
      </c>
      <c r="J144" s="233" t="s">
        <v>1096</v>
      </c>
      <c r="K144" s="233" t="s">
        <v>2003</v>
      </c>
      <c r="L144" s="233" t="s">
        <v>295</v>
      </c>
      <c r="M144" s="236" t="s">
        <v>635</v>
      </c>
      <c r="N144" s="233" t="s">
        <v>6589</v>
      </c>
      <c r="O144" s="239"/>
    </row>
    <row r="145" spans="1:15">
      <c r="A145" s="233" t="s">
        <v>2019</v>
      </c>
      <c r="B145" s="233" t="s">
        <v>2965</v>
      </c>
      <c r="C145" s="233" t="s">
        <v>13</v>
      </c>
      <c r="D145" s="233" t="s">
        <v>314</v>
      </c>
      <c r="E145" s="233" t="s">
        <v>1117</v>
      </c>
      <c r="F145" s="233" t="s">
        <v>677</v>
      </c>
      <c r="G145" s="233" t="s">
        <v>2964</v>
      </c>
      <c r="H145" s="233" t="s">
        <v>62</v>
      </c>
      <c r="I145" s="233" t="s">
        <v>2966</v>
      </c>
      <c r="J145" s="233" t="s">
        <v>1096</v>
      </c>
      <c r="K145" s="233" t="s">
        <v>2003</v>
      </c>
      <c r="L145" s="233" t="s">
        <v>295</v>
      </c>
      <c r="M145" s="236" t="s">
        <v>680</v>
      </c>
      <c r="N145" s="233" t="s">
        <v>6589</v>
      </c>
      <c r="O145" s="239"/>
    </row>
    <row r="146" spans="1:15">
      <c r="A146" s="233" t="s">
        <v>2019</v>
      </c>
      <c r="B146" s="233" t="s">
        <v>2997</v>
      </c>
      <c r="C146" s="233" t="s">
        <v>13</v>
      </c>
      <c r="D146" s="233" t="s">
        <v>314</v>
      </c>
      <c r="E146" s="233" t="s">
        <v>1117</v>
      </c>
      <c r="F146" s="233" t="s">
        <v>677</v>
      </c>
      <c r="G146" s="233" t="s">
        <v>2996</v>
      </c>
      <c r="H146" s="233" t="s">
        <v>62</v>
      </c>
      <c r="I146" s="233" t="s">
        <v>2998</v>
      </c>
      <c r="J146" s="233" t="s">
        <v>1096</v>
      </c>
      <c r="K146" s="233" t="s">
        <v>2003</v>
      </c>
      <c r="L146" s="233" t="s">
        <v>295</v>
      </c>
      <c r="M146" s="236" t="s">
        <v>680</v>
      </c>
      <c r="N146" s="233" t="s">
        <v>6589</v>
      </c>
      <c r="O146" s="239"/>
    </row>
    <row r="147" spans="1:15" ht="24">
      <c r="A147" s="233" t="s">
        <v>690</v>
      </c>
      <c r="B147" s="233" t="s">
        <v>3175</v>
      </c>
      <c r="C147" s="233" t="s">
        <v>1098</v>
      </c>
      <c r="D147" s="233" t="s">
        <v>245</v>
      </c>
      <c r="E147" s="233" t="s">
        <v>1117</v>
      </c>
      <c r="F147" s="233" t="s">
        <v>693</v>
      </c>
      <c r="G147" s="233" t="s">
        <v>3174</v>
      </c>
      <c r="H147" s="233" t="s">
        <v>62</v>
      </c>
      <c r="I147" s="233" t="s">
        <v>3176</v>
      </c>
      <c r="J147" s="233" t="s">
        <v>691</v>
      </c>
      <c r="K147" s="233" t="s">
        <v>2003</v>
      </c>
      <c r="L147" s="233" t="s">
        <v>295</v>
      </c>
      <c r="M147" s="236" t="s">
        <v>686</v>
      </c>
      <c r="N147" s="233" t="s">
        <v>6589</v>
      </c>
      <c r="O147" s="239"/>
    </row>
    <row r="148" spans="1:15">
      <c r="A148" s="233" t="s">
        <v>690</v>
      </c>
      <c r="B148" s="233" t="s">
        <v>2329</v>
      </c>
      <c r="C148" s="233" t="s">
        <v>1098</v>
      </c>
      <c r="D148" s="233" t="s">
        <v>245</v>
      </c>
      <c r="E148" s="233" t="s">
        <v>1117</v>
      </c>
      <c r="F148" s="233" t="s">
        <v>693</v>
      </c>
      <c r="G148" s="233" t="s">
        <v>3177</v>
      </c>
      <c r="H148" s="233" t="s">
        <v>62</v>
      </c>
      <c r="I148" s="233" t="s">
        <v>3178</v>
      </c>
      <c r="J148" s="233" t="s">
        <v>691</v>
      </c>
      <c r="K148" s="233" t="s">
        <v>2003</v>
      </c>
      <c r="L148" s="233" t="s">
        <v>295</v>
      </c>
      <c r="M148" s="236" t="s">
        <v>686</v>
      </c>
      <c r="N148" s="233" t="s">
        <v>6589</v>
      </c>
      <c r="O148" s="239"/>
    </row>
    <row r="149" spans="1:15">
      <c r="A149" s="233" t="s">
        <v>690</v>
      </c>
      <c r="B149" s="233" t="s">
        <v>2274</v>
      </c>
      <c r="C149" s="233" t="s">
        <v>1098</v>
      </c>
      <c r="D149" s="233" t="s">
        <v>245</v>
      </c>
      <c r="E149" s="233" t="s">
        <v>1117</v>
      </c>
      <c r="F149" s="233" t="s">
        <v>693</v>
      </c>
      <c r="G149" s="233" t="s">
        <v>3179</v>
      </c>
      <c r="H149" s="233" t="s">
        <v>62</v>
      </c>
      <c r="I149" s="233" t="s">
        <v>3180</v>
      </c>
      <c r="J149" s="233" t="s">
        <v>691</v>
      </c>
      <c r="K149" s="233" t="s">
        <v>2003</v>
      </c>
      <c r="L149" s="233" t="s">
        <v>295</v>
      </c>
      <c r="M149" s="236" t="s">
        <v>680</v>
      </c>
      <c r="N149" s="233" t="s">
        <v>6589</v>
      </c>
      <c r="O149" s="239"/>
    </row>
    <row r="150" spans="1:15">
      <c r="A150" s="233" t="s">
        <v>690</v>
      </c>
      <c r="B150" s="233" t="s">
        <v>3182</v>
      </c>
      <c r="C150" s="233" t="s">
        <v>1098</v>
      </c>
      <c r="D150" s="233" t="s">
        <v>245</v>
      </c>
      <c r="E150" s="233" t="s">
        <v>1117</v>
      </c>
      <c r="F150" s="233" t="s">
        <v>693</v>
      </c>
      <c r="G150" s="233" t="s">
        <v>3181</v>
      </c>
      <c r="H150" s="233" t="s">
        <v>62</v>
      </c>
      <c r="I150" s="233" t="s">
        <v>3183</v>
      </c>
      <c r="J150" s="233" t="s">
        <v>691</v>
      </c>
      <c r="K150" s="233" t="s">
        <v>2003</v>
      </c>
      <c r="L150" s="233" t="s">
        <v>295</v>
      </c>
      <c r="M150" s="236" t="s">
        <v>680</v>
      </c>
      <c r="N150" s="233" t="s">
        <v>6589</v>
      </c>
      <c r="O150" s="239"/>
    </row>
    <row r="151" spans="1:15" ht="24">
      <c r="A151" s="233" t="s">
        <v>690</v>
      </c>
      <c r="B151" s="233" t="s">
        <v>2793</v>
      </c>
      <c r="C151" s="233" t="s">
        <v>1098</v>
      </c>
      <c r="D151" s="233" t="s">
        <v>245</v>
      </c>
      <c r="E151" s="233" t="s">
        <v>1117</v>
      </c>
      <c r="F151" s="233" t="s">
        <v>693</v>
      </c>
      <c r="G151" s="233" t="s">
        <v>3184</v>
      </c>
      <c r="H151" s="233" t="s">
        <v>62</v>
      </c>
      <c r="I151" s="233" t="s">
        <v>3185</v>
      </c>
      <c r="J151" s="233" t="s">
        <v>691</v>
      </c>
      <c r="K151" s="233" t="s">
        <v>2003</v>
      </c>
      <c r="L151" s="233" t="s">
        <v>295</v>
      </c>
      <c r="M151" s="236" t="s">
        <v>686</v>
      </c>
      <c r="N151" s="233" t="s">
        <v>6589</v>
      </c>
      <c r="O151" s="239"/>
    </row>
    <row r="152" spans="1:15">
      <c r="A152" s="233" t="s">
        <v>690</v>
      </c>
      <c r="B152" s="233" t="s">
        <v>2796</v>
      </c>
      <c r="C152" s="233" t="s">
        <v>1098</v>
      </c>
      <c r="D152" s="233" t="s">
        <v>245</v>
      </c>
      <c r="E152" s="233" t="s">
        <v>1117</v>
      </c>
      <c r="F152" s="233" t="s">
        <v>693</v>
      </c>
      <c r="G152" s="233" t="s">
        <v>3186</v>
      </c>
      <c r="H152" s="233" t="s">
        <v>62</v>
      </c>
      <c r="I152" s="233" t="s">
        <v>3187</v>
      </c>
      <c r="J152" s="233" t="s">
        <v>691</v>
      </c>
      <c r="K152" s="233" t="s">
        <v>2003</v>
      </c>
      <c r="L152" s="233" t="s">
        <v>295</v>
      </c>
      <c r="M152" s="236" t="s">
        <v>680</v>
      </c>
      <c r="N152" s="233" t="s">
        <v>6589</v>
      </c>
      <c r="O152" s="239"/>
    </row>
    <row r="153" spans="1:15">
      <c r="A153" s="233" t="s">
        <v>690</v>
      </c>
      <c r="B153" s="233" t="s">
        <v>2799</v>
      </c>
      <c r="C153" s="233" t="s">
        <v>13</v>
      </c>
      <c r="D153" s="233" t="s">
        <v>245</v>
      </c>
      <c r="E153" s="233" t="s">
        <v>1117</v>
      </c>
      <c r="F153" s="233" t="s">
        <v>693</v>
      </c>
      <c r="G153" s="233" t="s">
        <v>3143</v>
      </c>
      <c r="H153" s="233" t="s">
        <v>62</v>
      </c>
      <c r="I153" s="233" t="s">
        <v>3144</v>
      </c>
      <c r="J153" s="233" t="s">
        <v>691</v>
      </c>
      <c r="K153" s="233" t="s">
        <v>2003</v>
      </c>
      <c r="L153" s="233" t="s">
        <v>295</v>
      </c>
      <c r="M153" s="236" t="s">
        <v>686</v>
      </c>
      <c r="N153" s="233" t="s">
        <v>6589</v>
      </c>
      <c r="O153" s="239"/>
    </row>
    <row r="154" spans="1:15" ht="24">
      <c r="A154" s="233" t="s">
        <v>690</v>
      </c>
      <c r="B154" s="233" t="s">
        <v>2802</v>
      </c>
      <c r="C154" s="233" t="s">
        <v>13</v>
      </c>
      <c r="D154" s="233" t="s">
        <v>245</v>
      </c>
      <c r="E154" s="233" t="s">
        <v>1117</v>
      </c>
      <c r="F154" s="233" t="s">
        <v>693</v>
      </c>
      <c r="G154" s="233" t="s">
        <v>3145</v>
      </c>
      <c r="H154" s="233" t="s">
        <v>62</v>
      </c>
      <c r="I154" s="233" t="s">
        <v>3146</v>
      </c>
      <c r="J154" s="233" t="s">
        <v>691</v>
      </c>
      <c r="K154" s="233" t="s">
        <v>2003</v>
      </c>
      <c r="L154" s="233" t="s">
        <v>295</v>
      </c>
      <c r="M154" s="236" t="s">
        <v>680</v>
      </c>
      <c r="N154" s="233" t="s">
        <v>6589</v>
      </c>
      <c r="O154" s="239"/>
    </row>
    <row r="155" spans="1:15">
      <c r="A155" s="233" t="s">
        <v>690</v>
      </c>
      <c r="B155" s="233" t="s">
        <v>3148</v>
      </c>
      <c r="C155" s="233" t="s">
        <v>13</v>
      </c>
      <c r="D155" s="233" t="s">
        <v>245</v>
      </c>
      <c r="E155" s="233" t="s">
        <v>1117</v>
      </c>
      <c r="F155" s="233" t="s">
        <v>693</v>
      </c>
      <c r="G155" s="233" t="s">
        <v>3147</v>
      </c>
      <c r="H155" s="233" t="s">
        <v>62</v>
      </c>
      <c r="I155" s="233" t="s">
        <v>3149</v>
      </c>
      <c r="J155" s="233" t="s">
        <v>691</v>
      </c>
      <c r="K155" s="233" t="s">
        <v>2003</v>
      </c>
      <c r="L155" s="233" t="s">
        <v>295</v>
      </c>
      <c r="M155" s="236" t="s">
        <v>680</v>
      </c>
      <c r="N155" s="233" t="s">
        <v>6589</v>
      </c>
      <c r="O155" s="239"/>
    </row>
    <row r="156" spans="1:15" ht="24">
      <c r="A156" s="233" t="s">
        <v>690</v>
      </c>
      <c r="B156" s="233" t="s">
        <v>3151</v>
      </c>
      <c r="C156" s="233" t="s">
        <v>13</v>
      </c>
      <c r="D156" s="233" t="s">
        <v>245</v>
      </c>
      <c r="E156" s="233" t="s">
        <v>1117</v>
      </c>
      <c r="F156" s="233" t="s">
        <v>693</v>
      </c>
      <c r="G156" s="233" t="s">
        <v>3150</v>
      </c>
      <c r="H156" s="233" t="s">
        <v>62</v>
      </c>
      <c r="I156" s="233" t="s">
        <v>3152</v>
      </c>
      <c r="J156" s="233" t="s">
        <v>691</v>
      </c>
      <c r="K156" s="233" t="s">
        <v>2003</v>
      </c>
      <c r="L156" s="233" t="s">
        <v>295</v>
      </c>
      <c r="M156" s="236" t="s">
        <v>680</v>
      </c>
      <c r="N156" s="233" t="s">
        <v>6589</v>
      </c>
      <c r="O156" s="239"/>
    </row>
    <row r="157" spans="1:15" ht="24">
      <c r="A157" s="233" t="s">
        <v>690</v>
      </c>
      <c r="B157" s="233" t="s">
        <v>3154</v>
      </c>
      <c r="C157" s="233" t="s">
        <v>13</v>
      </c>
      <c r="D157" s="233" t="s">
        <v>245</v>
      </c>
      <c r="E157" s="233" t="s">
        <v>1117</v>
      </c>
      <c r="F157" s="233" t="s">
        <v>693</v>
      </c>
      <c r="G157" s="233" t="s">
        <v>3153</v>
      </c>
      <c r="H157" s="233" t="s">
        <v>62</v>
      </c>
      <c r="I157" s="233" t="s">
        <v>3155</v>
      </c>
      <c r="J157" s="233" t="s">
        <v>691</v>
      </c>
      <c r="K157" s="233" t="s">
        <v>2003</v>
      </c>
      <c r="L157" s="233" t="s">
        <v>295</v>
      </c>
      <c r="M157" s="236" t="s">
        <v>686</v>
      </c>
      <c r="N157" s="233" t="s">
        <v>6589</v>
      </c>
      <c r="O157" s="239"/>
    </row>
    <row r="158" spans="1:15">
      <c r="A158" s="233" t="s">
        <v>690</v>
      </c>
      <c r="B158" s="233" t="s">
        <v>3157</v>
      </c>
      <c r="C158" s="233" t="s">
        <v>13</v>
      </c>
      <c r="D158" s="233" t="s">
        <v>245</v>
      </c>
      <c r="E158" s="233" t="s">
        <v>1117</v>
      </c>
      <c r="F158" s="233" t="s">
        <v>693</v>
      </c>
      <c r="G158" s="233" t="s">
        <v>3156</v>
      </c>
      <c r="H158" s="233" t="s">
        <v>62</v>
      </c>
      <c r="I158" s="233" t="s">
        <v>3158</v>
      </c>
      <c r="J158" s="233" t="s">
        <v>691</v>
      </c>
      <c r="K158" s="233" t="s">
        <v>2003</v>
      </c>
      <c r="L158" s="233" t="s">
        <v>295</v>
      </c>
      <c r="M158" s="236" t="s">
        <v>680</v>
      </c>
      <c r="N158" s="233" t="s">
        <v>6589</v>
      </c>
      <c r="O158" s="239"/>
    </row>
    <row r="159" spans="1:15">
      <c r="A159" s="233" t="s">
        <v>690</v>
      </c>
      <c r="B159" s="233" t="s">
        <v>2561</v>
      </c>
      <c r="C159" s="233" t="s">
        <v>13</v>
      </c>
      <c r="D159" s="233" t="s">
        <v>245</v>
      </c>
      <c r="E159" s="233" t="s">
        <v>1117</v>
      </c>
      <c r="F159" s="233" t="s">
        <v>677</v>
      </c>
      <c r="G159" s="233" t="s">
        <v>2934</v>
      </c>
      <c r="H159" s="233" t="s">
        <v>62</v>
      </c>
      <c r="I159" s="233" t="s">
        <v>2935</v>
      </c>
      <c r="J159" s="233" t="s">
        <v>691</v>
      </c>
      <c r="K159" s="233" t="s">
        <v>2003</v>
      </c>
      <c r="L159" s="233" t="s">
        <v>295</v>
      </c>
      <c r="M159" s="236" t="s">
        <v>680</v>
      </c>
      <c r="N159" s="233" t="s">
        <v>6589</v>
      </c>
      <c r="O159" s="239"/>
    </row>
    <row r="160" spans="1:15">
      <c r="A160" s="233" t="s">
        <v>690</v>
      </c>
      <c r="B160" s="233" t="s">
        <v>3160</v>
      </c>
      <c r="C160" s="233" t="s">
        <v>13</v>
      </c>
      <c r="D160" s="233" t="s">
        <v>245</v>
      </c>
      <c r="E160" s="233" t="s">
        <v>1117</v>
      </c>
      <c r="F160" s="233" t="s">
        <v>693</v>
      </c>
      <c r="G160" s="233" t="s">
        <v>3159</v>
      </c>
      <c r="H160" s="233" t="s">
        <v>62</v>
      </c>
      <c r="I160" s="233" t="s">
        <v>2946</v>
      </c>
      <c r="J160" s="233" t="s">
        <v>691</v>
      </c>
      <c r="K160" s="233" t="s">
        <v>2003</v>
      </c>
      <c r="L160" s="233" t="s">
        <v>295</v>
      </c>
      <c r="M160" s="236" t="s">
        <v>680</v>
      </c>
      <c r="N160" s="233" t="s">
        <v>6589</v>
      </c>
      <c r="O160" s="239"/>
    </row>
    <row r="161" spans="1:15">
      <c r="A161" s="233" t="s">
        <v>690</v>
      </c>
      <c r="B161" s="233" t="s">
        <v>3162</v>
      </c>
      <c r="C161" s="233" t="s">
        <v>13</v>
      </c>
      <c r="D161" s="233" t="s">
        <v>314</v>
      </c>
      <c r="E161" s="233" t="s">
        <v>1372</v>
      </c>
      <c r="F161" s="233" t="s">
        <v>693</v>
      </c>
      <c r="G161" s="233" t="s">
        <v>3161</v>
      </c>
      <c r="H161" s="233" t="s">
        <v>62</v>
      </c>
      <c r="I161" s="233" t="s">
        <v>3163</v>
      </c>
      <c r="J161" s="233" t="s">
        <v>691</v>
      </c>
      <c r="K161" s="233" t="s">
        <v>2003</v>
      </c>
      <c r="L161" s="233" t="s">
        <v>295</v>
      </c>
      <c r="M161" s="236" t="s">
        <v>6601</v>
      </c>
      <c r="N161" s="233" t="s">
        <v>6589</v>
      </c>
      <c r="O161" s="239"/>
    </row>
    <row r="162" spans="1:15">
      <c r="A162" s="233" t="s">
        <v>690</v>
      </c>
      <c r="B162" s="233" t="s">
        <v>3165</v>
      </c>
      <c r="C162" s="233" t="s">
        <v>13</v>
      </c>
      <c r="D162" s="233" t="s">
        <v>314</v>
      </c>
      <c r="E162" s="233" t="s">
        <v>1372</v>
      </c>
      <c r="F162" s="233" t="s">
        <v>693</v>
      </c>
      <c r="G162" s="233" t="s">
        <v>3164</v>
      </c>
      <c r="H162" s="233" t="s">
        <v>62</v>
      </c>
      <c r="I162" s="233" t="s">
        <v>3166</v>
      </c>
      <c r="J162" s="233" t="s">
        <v>691</v>
      </c>
      <c r="K162" s="233" t="s">
        <v>2003</v>
      </c>
      <c r="L162" s="233" t="s">
        <v>295</v>
      </c>
      <c r="M162" s="236" t="s">
        <v>6601</v>
      </c>
      <c r="N162" s="233" t="s">
        <v>6589</v>
      </c>
      <c r="O162" s="239"/>
    </row>
    <row r="163" spans="1:15" ht="24">
      <c r="A163" s="233" t="s">
        <v>690</v>
      </c>
      <c r="B163" s="233" t="s">
        <v>2295</v>
      </c>
      <c r="C163" s="233" t="s">
        <v>13</v>
      </c>
      <c r="D163" s="233" t="s">
        <v>314</v>
      </c>
      <c r="E163" s="233" t="s">
        <v>1117</v>
      </c>
      <c r="F163" s="233" t="s">
        <v>693</v>
      </c>
      <c r="G163" s="233" t="s">
        <v>3167</v>
      </c>
      <c r="H163" s="233" t="s">
        <v>62</v>
      </c>
      <c r="I163" s="233" t="s">
        <v>3168</v>
      </c>
      <c r="J163" s="233" t="s">
        <v>691</v>
      </c>
      <c r="K163" s="233" t="s">
        <v>2003</v>
      </c>
      <c r="L163" s="233" t="s">
        <v>295</v>
      </c>
      <c r="M163" s="236" t="s">
        <v>686</v>
      </c>
      <c r="N163" s="233" t="s">
        <v>6589</v>
      </c>
      <c r="O163" s="239"/>
    </row>
    <row r="164" spans="1:15">
      <c r="A164" s="233" t="s">
        <v>690</v>
      </c>
      <c r="B164" s="233" t="s">
        <v>2752</v>
      </c>
      <c r="C164" s="233" t="s">
        <v>13</v>
      </c>
      <c r="D164" s="233" t="s">
        <v>245</v>
      </c>
      <c r="E164" s="233" t="s">
        <v>1117</v>
      </c>
      <c r="F164" s="233" t="s">
        <v>693</v>
      </c>
      <c r="G164" s="233" t="s">
        <v>3169</v>
      </c>
      <c r="H164" s="233" t="s">
        <v>62</v>
      </c>
      <c r="I164" s="233" t="s">
        <v>3170</v>
      </c>
      <c r="J164" s="233" t="s">
        <v>691</v>
      </c>
      <c r="K164" s="233" t="s">
        <v>2003</v>
      </c>
      <c r="L164" s="233" t="s">
        <v>295</v>
      </c>
      <c r="M164" s="236" t="s">
        <v>686</v>
      </c>
      <c r="N164" s="233" t="s">
        <v>6589</v>
      </c>
      <c r="O164" s="239"/>
    </row>
    <row r="165" spans="1:15">
      <c r="A165" s="233" t="s">
        <v>690</v>
      </c>
      <c r="B165" s="233" t="s">
        <v>3172</v>
      </c>
      <c r="C165" s="233" t="s">
        <v>13</v>
      </c>
      <c r="D165" s="233" t="s">
        <v>245</v>
      </c>
      <c r="E165" s="233" t="s">
        <v>1117</v>
      </c>
      <c r="F165" s="233" t="s">
        <v>693</v>
      </c>
      <c r="G165" s="233" t="s">
        <v>3171</v>
      </c>
      <c r="H165" s="233" t="s">
        <v>62</v>
      </c>
      <c r="I165" s="233" t="s">
        <v>3173</v>
      </c>
      <c r="J165" s="233" t="s">
        <v>691</v>
      </c>
      <c r="K165" s="233" t="s">
        <v>2003</v>
      </c>
      <c r="L165" s="233" t="s">
        <v>295</v>
      </c>
      <c r="M165" s="236" t="s">
        <v>680</v>
      </c>
      <c r="N165" s="233" t="s">
        <v>6589</v>
      </c>
      <c r="O165" s="239"/>
    </row>
    <row r="166" spans="1:15" ht="24">
      <c r="A166" s="233" t="s">
        <v>690</v>
      </c>
      <c r="B166" s="233" t="s">
        <v>2811</v>
      </c>
      <c r="C166" s="233" t="s">
        <v>13</v>
      </c>
      <c r="D166" s="233" t="s">
        <v>314</v>
      </c>
      <c r="E166" s="233" t="s">
        <v>1117</v>
      </c>
      <c r="F166" s="233" t="s">
        <v>687</v>
      </c>
      <c r="G166" s="233" t="s">
        <v>3141</v>
      </c>
      <c r="H166" s="233" t="s">
        <v>62</v>
      </c>
      <c r="I166" s="233" t="s">
        <v>3142</v>
      </c>
      <c r="J166" s="233" t="s">
        <v>691</v>
      </c>
      <c r="K166" s="233" t="s">
        <v>2003</v>
      </c>
      <c r="L166" s="233" t="s">
        <v>295</v>
      </c>
      <c r="M166" s="236" t="s">
        <v>692</v>
      </c>
      <c r="N166" s="233" t="s">
        <v>6589</v>
      </c>
      <c r="O166" s="239"/>
    </row>
    <row r="167" spans="1:15" ht="24">
      <c r="A167" s="233" t="s">
        <v>1369</v>
      </c>
      <c r="B167" s="233" t="s">
        <v>2222</v>
      </c>
      <c r="C167" s="233" t="s">
        <v>13</v>
      </c>
      <c r="D167" s="233" t="s">
        <v>314</v>
      </c>
      <c r="E167" s="233" t="s">
        <v>1117</v>
      </c>
      <c r="F167" s="233" t="s">
        <v>1704</v>
      </c>
      <c r="G167" s="233" t="s">
        <v>5578</v>
      </c>
      <c r="H167" s="233" t="s">
        <v>62</v>
      </c>
      <c r="I167" s="233" t="s">
        <v>5579</v>
      </c>
      <c r="J167" s="233" t="s">
        <v>5532</v>
      </c>
      <c r="K167" s="233" t="s">
        <v>2003</v>
      </c>
      <c r="L167" s="233" t="s">
        <v>370</v>
      </c>
      <c r="M167" s="236" t="s">
        <v>6602</v>
      </c>
      <c r="N167" s="233" t="s">
        <v>6589</v>
      </c>
      <c r="O167" s="239"/>
    </row>
    <row r="168" spans="1:15" ht="24">
      <c r="A168" s="233" t="s">
        <v>1369</v>
      </c>
      <c r="B168" s="233" t="s">
        <v>5581</v>
      </c>
      <c r="C168" s="233" t="s">
        <v>13</v>
      </c>
      <c r="D168" s="233" t="s">
        <v>89</v>
      </c>
      <c r="E168" s="233" t="s">
        <v>1105</v>
      </c>
      <c r="F168" s="233" t="s">
        <v>1704</v>
      </c>
      <c r="G168" s="233" t="s">
        <v>5580</v>
      </c>
      <c r="H168" s="233" t="s">
        <v>62</v>
      </c>
      <c r="I168" s="233" t="s">
        <v>5579</v>
      </c>
      <c r="J168" s="233" t="s">
        <v>1370</v>
      </c>
      <c r="K168" s="233" t="s">
        <v>2003</v>
      </c>
      <c r="L168" s="233" t="s">
        <v>370</v>
      </c>
      <c r="M168" s="236" t="s">
        <v>6602</v>
      </c>
      <c r="N168" s="233" t="s">
        <v>6589</v>
      </c>
      <c r="O168" s="239"/>
    </row>
    <row r="169" spans="1:15" ht="24">
      <c r="A169" s="233" t="s">
        <v>1369</v>
      </c>
      <c r="B169" s="233" t="s">
        <v>3721</v>
      </c>
      <c r="C169" s="233" t="s">
        <v>13</v>
      </c>
      <c r="D169" s="233" t="s">
        <v>314</v>
      </c>
      <c r="E169" s="233" t="s">
        <v>1117</v>
      </c>
      <c r="F169" s="233" t="s">
        <v>1704</v>
      </c>
      <c r="G169" s="233" t="s">
        <v>5582</v>
      </c>
      <c r="H169" s="233" t="s">
        <v>62</v>
      </c>
      <c r="I169" s="233" t="s">
        <v>5583</v>
      </c>
      <c r="J169" s="233" t="s">
        <v>5532</v>
      </c>
      <c r="K169" s="233" t="s">
        <v>2003</v>
      </c>
      <c r="L169" s="233" t="s">
        <v>370</v>
      </c>
      <c r="M169" s="236" t="s">
        <v>6602</v>
      </c>
      <c r="N169" s="233" t="s">
        <v>6589</v>
      </c>
      <c r="O169" s="239"/>
    </row>
    <row r="170" spans="1:15" ht="24">
      <c r="A170" s="233" t="s">
        <v>1369</v>
      </c>
      <c r="B170" s="233" t="s">
        <v>3087</v>
      </c>
      <c r="C170" s="233" t="s">
        <v>13</v>
      </c>
      <c r="D170" s="233" t="s">
        <v>89</v>
      </c>
      <c r="E170" s="233" t="s">
        <v>1105</v>
      </c>
      <c r="F170" s="233" t="s">
        <v>1704</v>
      </c>
      <c r="G170" s="233" t="s">
        <v>5584</v>
      </c>
      <c r="H170" s="233" t="s">
        <v>62</v>
      </c>
      <c r="I170" s="233" t="s">
        <v>5583</v>
      </c>
      <c r="J170" s="233" t="s">
        <v>1370</v>
      </c>
      <c r="K170" s="233" t="s">
        <v>2003</v>
      </c>
      <c r="L170" s="233" t="s">
        <v>370</v>
      </c>
      <c r="M170" s="236" t="s">
        <v>6602</v>
      </c>
      <c r="N170" s="233" t="s">
        <v>6589</v>
      </c>
      <c r="O170" s="239"/>
    </row>
    <row r="171" spans="1:15" ht="24">
      <c r="A171" s="233" t="s">
        <v>1369</v>
      </c>
      <c r="B171" s="233" t="s">
        <v>3084</v>
      </c>
      <c r="C171" s="233" t="s">
        <v>1098</v>
      </c>
      <c r="D171" s="233" t="s">
        <v>89</v>
      </c>
      <c r="E171" s="233" t="s">
        <v>1117</v>
      </c>
      <c r="F171" s="233" t="s">
        <v>1684</v>
      </c>
      <c r="G171" s="233" t="s">
        <v>5491</v>
      </c>
      <c r="H171" s="233" t="s">
        <v>62</v>
      </c>
      <c r="I171" s="233" t="s">
        <v>5492</v>
      </c>
      <c r="J171" s="233" t="s">
        <v>1370</v>
      </c>
      <c r="K171" s="233" t="s">
        <v>2003</v>
      </c>
      <c r="L171" s="233" t="s">
        <v>370</v>
      </c>
      <c r="M171" s="236" t="s">
        <v>981</v>
      </c>
      <c r="N171" s="233" t="s">
        <v>6589</v>
      </c>
      <c r="O171" s="238" t="s">
        <v>6682</v>
      </c>
    </row>
    <row r="172" spans="1:15">
      <c r="A172" s="233" t="s">
        <v>1369</v>
      </c>
      <c r="B172" s="233" t="s">
        <v>3637</v>
      </c>
      <c r="C172" s="233" t="s">
        <v>13</v>
      </c>
      <c r="D172" s="233" t="s">
        <v>89</v>
      </c>
      <c r="E172" s="233" t="s">
        <v>1117</v>
      </c>
      <c r="F172" s="233" t="s">
        <v>1708</v>
      </c>
      <c r="G172" s="233" t="s">
        <v>5735</v>
      </c>
      <c r="H172" s="233" t="s">
        <v>62</v>
      </c>
      <c r="I172" s="233" t="s">
        <v>5736</v>
      </c>
      <c r="J172" s="233" t="s">
        <v>1370</v>
      </c>
      <c r="K172" s="233" t="s">
        <v>2003</v>
      </c>
      <c r="L172" s="233" t="s">
        <v>370</v>
      </c>
      <c r="M172" s="236" t="s">
        <v>1403</v>
      </c>
      <c r="N172" s="233" t="s">
        <v>6589</v>
      </c>
      <c r="O172" s="239"/>
    </row>
    <row r="173" spans="1:15">
      <c r="A173" s="233" t="s">
        <v>1369</v>
      </c>
      <c r="B173" s="233" t="s">
        <v>2528</v>
      </c>
      <c r="C173" s="233" t="s">
        <v>13</v>
      </c>
      <c r="D173" s="233" t="s">
        <v>89</v>
      </c>
      <c r="E173" s="233" t="s">
        <v>4312</v>
      </c>
      <c r="F173" s="233" t="s">
        <v>1708</v>
      </c>
      <c r="G173" s="233" t="s">
        <v>5737</v>
      </c>
      <c r="H173" s="233" t="s">
        <v>62</v>
      </c>
      <c r="I173" s="233" t="s">
        <v>5738</v>
      </c>
      <c r="J173" s="233" t="s">
        <v>1370</v>
      </c>
      <c r="K173" s="233" t="s">
        <v>2003</v>
      </c>
      <c r="L173" s="233" t="s">
        <v>370</v>
      </c>
      <c r="M173" s="236" t="s">
        <v>1403</v>
      </c>
      <c r="N173" s="233" t="s">
        <v>6589</v>
      </c>
      <c r="O173" s="239"/>
    </row>
    <row r="174" spans="1:15" ht="24">
      <c r="A174" s="233" t="s">
        <v>1369</v>
      </c>
      <c r="B174" s="233" t="s">
        <v>3123</v>
      </c>
      <c r="C174" s="233" t="s">
        <v>13</v>
      </c>
      <c r="D174" s="233" t="s">
        <v>314</v>
      </c>
      <c r="E174" s="233" t="s">
        <v>1117</v>
      </c>
      <c r="F174" s="233" t="s">
        <v>1704</v>
      </c>
      <c r="G174" s="233" t="s">
        <v>5590</v>
      </c>
      <c r="H174" s="233" t="s">
        <v>62</v>
      </c>
      <c r="I174" s="233" t="s">
        <v>5591</v>
      </c>
      <c r="J174" s="233" t="s">
        <v>5532</v>
      </c>
      <c r="K174" s="233" t="s">
        <v>2003</v>
      </c>
      <c r="L174" s="233" t="s">
        <v>370</v>
      </c>
      <c r="M174" s="236" t="s">
        <v>1423</v>
      </c>
      <c r="N174" s="233" t="s">
        <v>6589</v>
      </c>
      <c r="O174" s="239"/>
    </row>
    <row r="175" spans="1:15" ht="24">
      <c r="A175" s="233" t="s">
        <v>1369</v>
      </c>
      <c r="B175" s="233" t="s">
        <v>3640</v>
      </c>
      <c r="C175" s="233" t="s">
        <v>13</v>
      </c>
      <c r="D175" s="233" t="s">
        <v>89</v>
      </c>
      <c r="E175" s="233" t="s">
        <v>1105</v>
      </c>
      <c r="F175" s="233" t="s">
        <v>1704</v>
      </c>
      <c r="G175" s="233" t="s">
        <v>5592</v>
      </c>
      <c r="H175" s="233" t="s">
        <v>62</v>
      </c>
      <c r="I175" s="233" t="s">
        <v>5593</v>
      </c>
      <c r="J175" s="233" t="s">
        <v>1370</v>
      </c>
      <c r="K175" s="233" t="s">
        <v>2003</v>
      </c>
      <c r="L175" s="233" t="s">
        <v>370</v>
      </c>
      <c r="M175" s="236" t="s">
        <v>1423</v>
      </c>
      <c r="N175" s="233" t="s">
        <v>6589</v>
      </c>
      <c r="O175" s="239"/>
    </row>
    <row r="176" spans="1:15">
      <c r="A176" s="233" t="s">
        <v>1369</v>
      </c>
      <c r="B176" s="233" t="s">
        <v>3090</v>
      </c>
      <c r="C176" s="233" t="s">
        <v>13</v>
      </c>
      <c r="D176" s="233" t="s">
        <v>314</v>
      </c>
      <c r="E176" s="233" t="s">
        <v>1117</v>
      </c>
      <c r="F176" s="233" t="s">
        <v>1704</v>
      </c>
      <c r="G176" s="233" t="s">
        <v>5594</v>
      </c>
      <c r="H176" s="233" t="s">
        <v>62</v>
      </c>
      <c r="I176" s="233" t="s">
        <v>5595</v>
      </c>
      <c r="J176" s="233" t="s">
        <v>5532</v>
      </c>
      <c r="K176" s="233" t="s">
        <v>2003</v>
      </c>
      <c r="L176" s="233" t="s">
        <v>370</v>
      </c>
      <c r="M176" s="236" t="s">
        <v>1423</v>
      </c>
      <c r="N176" s="233" t="s">
        <v>6589</v>
      </c>
      <c r="O176" s="239"/>
    </row>
    <row r="177" spans="1:15">
      <c r="A177" s="233" t="s">
        <v>1369</v>
      </c>
      <c r="B177" s="233" t="s">
        <v>4022</v>
      </c>
      <c r="C177" s="233" t="s">
        <v>13</v>
      </c>
      <c r="D177" s="233" t="s">
        <v>89</v>
      </c>
      <c r="E177" s="233" t="s">
        <v>1105</v>
      </c>
      <c r="F177" s="233" t="s">
        <v>1704</v>
      </c>
      <c r="G177" s="233" t="s">
        <v>5596</v>
      </c>
      <c r="H177" s="233" t="s">
        <v>62</v>
      </c>
      <c r="I177" s="233" t="s">
        <v>5597</v>
      </c>
      <c r="J177" s="233" t="s">
        <v>1370</v>
      </c>
      <c r="K177" s="233" t="s">
        <v>2003</v>
      </c>
      <c r="L177" s="233" t="s">
        <v>370</v>
      </c>
      <c r="M177" s="236" t="s">
        <v>1423</v>
      </c>
      <c r="N177" s="233" t="s">
        <v>6589</v>
      </c>
      <c r="O177" s="239"/>
    </row>
    <row r="178" spans="1:15">
      <c r="A178" s="233" t="s">
        <v>1369</v>
      </c>
      <c r="B178" s="233" t="s">
        <v>3226</v>
      </c>
      <c r="C178" s="233" t="s">
        <v>1098</v>
      </c>
      <c r="D178" s="233" t="s">
        <v>89</v>
      </c>
      <c r="E178" s="233" t="s">
        <v>1117</v>
      </c>
      <c r="F178" s="233" t="s">
        <v>1708</v>
      </c>
      <c r="G178" s="233" t="s">
        <v>5813</v>
      </c>
      <c r="H178" s="233" t="s">
        <v>62</v>
      </c>
      <c r="I178" s="233" t="s">
        <v>5814</v>
      </c>
      <c r="J178" s="233" t="s">
        <v>1370</v>
      </c>
      <c r="K178" s="233" t="s">
        <v>2003</v>
      </c>
      <c r="L178" s="233" t="s">
        <v>370</v>
      </c>
      <c r="M178" s="236" t="s">
        <v>6603</v>
      </c>
      <c r="N178" s="233" t="s">
        <v>6589</v>
      </c>
      <c r="O178" s="239"/>
    </row>
    <row r="179" spans="1:15" ht="24">
      <c r="A179" s="233" t="s">
        <v>1369</v>
      </c>
      <c r="B179" s="233" t="s">
        <v>3194</v>
      </c>
      <c r="C179" s="233" t="s">
        <v>15</v>
      </c>
      <c r="D179" s="233" t="s">
        <v>89</v>
      </c>
      <c r="E179" s="233" t="s">
        <v>1372</v>
      </c>
      <c r="F179" s="233" t="s">
        <v>1670</v>
      </c>
      <c r="G179" s="233" t="s">
        <v>5298</v>
      </c>
      <c r="H179" s="233" t="s">
        <v>62</v>
      </c>
      <c r="I179" s="233" t="s">
        <v>5299</v>
      </c>
      <c r="J179" s="233" t="s">
        <v>1370</v>
      </c>
      <c r="K179" s="233" t="s">
        <v>2003</v>
      </c>
      <c r="L179" s="233" t="s">
        <v>370</v>
      </c>
      <c r="M179" s="236" t="s">
        <v>1340</v>
      </c>
      <c r="N179" s="233" t="s">
        <v>6589</v>
      </c>
      <c r="O179" s="239"/>
    </row>
    <row r="180" spans="1:15">
      <c r="A180" s="233" t="s">
        <v>1369</v>
      </c>
      <c r="B180" s="233" t="s">
        <v>5301</v>
      </c>
      <c r="C180" s="233" t="s">
        <v>15</v>
      </c>
      <c r="D180" s="233" t="s">
        <v>89</v>
      </c>
      <c r="E180" s="233" t="s">
        <v>1372</v>
      </c>
      <c r="F180" s="233" t="s">
        <v>1670</v>
      </c>
      <c r="G180" s="233" t="s">
        <v>5300</v>
      </c>
      <c r="H180" s="233" t="s">
        <v>62</v>
      </c>
      <c r="I180" s="233" t="s">
        <v>5302</v>
      </c>
      <c r="J180" s="233" t="s">
        <v>1370</v>
      </c>
      <c r="K180" s="233" t="s">
        <v>2003</v>
      </c>
      <c r="L180" s="233" t="s">
        <v>370</v>
      </c>
      <c r="M180" s="236" t="s">
        <v>1340</v>
      </c>
      <c r="N180" s="233" t="s">
        <v>6589</v>
      </c>
      <c r="O180" s="239"/>
    </row>
    <row r="181" spans="1:15" ht="24">
      <c r="A181" s="233" t="s">
        <v>1369</v>
      </c>
      <c r="B181" s="233" t="s">
        <v>3197</v>
      </c>
      <c r="C181" s="233" t="s">
        <v>1098</v>
      </c>
      <c r="D181" s="233" t="s">
        <v>89</v>
      </c>
      <c r="E181" s="233" t="s">
        <v>1099</v>
      </c>
      <c r="F181" s="233" t="s">
        <v>1708</v>
      </c>
      <c r="G181" s="233" t="s">
        <v>5815</v>
      </c>
      <c r="H181" s="233" t="s">
        <v>62</v>
      </c>
      <c r="I181" s="233" t="s">
        <v>5816</v>
      </c>
      <c r="J181" s="233" t="s">
        <v>1370</v>
      </c>
      <c r="K181" s="233" t="s">
        <v>2003</v>
      </c>
      <c r="L181" s="233" t="s">
        <v>370</v>
      </c>
      <c r="M181" s="236" t="s">
        <v>6604</v>
      </c>
      <c r="N181" s="233" t="s">
        <v>6589</v>
      </c>
      <c r="O181" s="239"/>
    </row>
    <row r="182" spans="1:15" ht="24">
      <c r="A182" s="233" t="s">
        <v>1369</v>
      </c>
      <c r="B182" s="233" t="s">
        <v>3206</v>
      </c>
      <c r="C182" s="233" t="s">
        <v>1098</v>
      </c>
      <c r="D182" s="233" t="s">
        <v>89</v>
      </c>
      <c r="E182" s="233" t="s">
        <v>1117</v>
      </c>
      <c r="F182" s="233" t="s">
        <v>1704</v>
      </c>
      <c r="G182" s="233" t="s">
        <v>5638</v>
      </c>
      <c r="H182" s="233" t="s">
        <v>62</v>
      </c>
      <c r="I182" s="233" t="s">
        <v>5639</v>
      </c>
      <c r="J182" s="233" t="s">
        <v>1370</v>
      </c>
      <c r="K182" s="233" t="s">
        <v>2003</v>
      </c>
      <c r="L182" s="233" t="s">
        <v>370</v>
      </c>
      <c r="M182" s="236" t="s">
        <v>6605</v>
      </c>
      <c r="N182" s="233" t="s">
        <v>6589</v>
      </c>
      <c r="O182" s="239"/>
    </row>
    <row r="183" spans="1:15">
      <c r="A183" s="233" t="s">
        <v>1369</v>
      </c>
      <c r="B183" s="233" t="s">
        <v>3212</v>
      </c>
      <c r="C183" s="233" t="s">
        <v>13</v>
      </c>
      <c r="D183" s="233" t="s">
        <v>89</v>
      </c>
      <c r="E183" s="233" t="s">
        <v>1117</v>
      </c>
      <c r="F183" s="233" t="s">
        <v>1680</v>
      </c>
      <c r="G183" s="233" t="s">
        <v>5455</v>
      </c>
      <c r="H183" s="233" t="s">
        <v>62</v>
      </c>
      <c r="I183" s="233" t="s">
        <v>5456</v>
      </c>
      <c r="J183" s="233" t="s">
        <v>1370</v>
      </c>
      <c r="K183" s="233" t="s">
        <v>2003</v>
      </c>
      <c r="L183" s="233" t="s">
        <v>370</v>
      </c>
      <c r="M183" s="236" t="s">
        <v>519</v>
      </c>
      <c r="N183" s="233" t="s">
        <v>6589</v>
      </c>
      <c r="O183" s="239"/>
    </row>
    <row r="184" spans="1:15">
      <c r="A184" s="233" t="s">
        <v>1369</v>
      </c>
      <c r="B184" s="233" t="s">
        <v>5747</v>
      </c>
      <c r="C184" s="233" t="s">
        <v>13</v>
      </c>
      <c r="D184" s="233" t="s">
        <v>89</v>
      </c>
      <c r="E184" s="233" t="s">
        <v>1117</v>
      </c>
      <c r="F184" s="233" t="s">
        <v>1708</v>
      </c>
      <c r="G184" s="233" t="s">
        <v>5746</v>
      </c>
      <c r="H184" s="233" t="s">
        <v>62</v>
      </c>
      <c r="I184" s="233" t="s">
        <v>5748</v>
      </c>
      <c r="J184" s="233" t="s">
        <v>1370</v>
      </c>
      <c r="K184" s="233" t="s">
        <v>2003</v>
      </c>
      <c r="L184" s="233" t="s">
        <v>370</v>
      </c>
      <c r="M184" s="236" t="s">
        <v>6606</v>
      </c>
      <c r="N184" s="233" t="s">
        <v>6589</v>
      </c>
      <c r="O184" s="239"/>
    </row>
    <row r="185" spans="1:15">
      <c r="A185" s="233" t="s">
        <v>1369</v>
      </c>
      <c r="B185" s="233" t="s">
        <v>5770</v>
      </c>
      <c r="C185" s="233" t="s">
        <v>13</v>
      </c>
      <c r="D185" s="233" t="s">
        <v>89</v>
      </c>
      <c r="E185" s="233" t="s">
        <v>1117</v>
      </c>
      <c r="F185" s="233" t="s">
        <v>1708</v>
      </c>
      <c r="G185" s="233" t="s">
        <v>5769</v>
      </c>
      <c r="H185" s="233" t="s">
        <v>62</v>
      </c>
      <c r="I185" s="233" t="s">
        <v>5771</v>
      </c>
      <c r="J185" s="233" t="s">
        <v>1370</v>
      </c>
      <c r="K185" s="233" t="s">
        <v>2003</v>
      </c>
      <c r="L185" s="233" t="s">
        <v>370</v>
      </c>
      <c r="M185" s="236" t="s">
        <v>205</v>
      </c>
      <c r="N185" s="233" t="s">
        <v>6589</v>
      </c>
      <c r="O185" s="239"/>
    </row>
    <row r="186" spans="1:15">
      <c r="A186" s="233" t="s">
        <v>1369</v>
      </c>
      <c r="B186" s="233" t="s">
        <v>5684</v>
      </c>
      <c r="C186" s="233" t="s">
        <v>13</v>
      </c>
      <c r="D186" s="233" t="s">
        <v>89</v>
      </c>
      <c r="E186" s="233" t="s">
        <v>1117</v>
      </c>
      <c r="F186" s="233" t="s">
        <v>1708</v>
      </c>
      <c r="G186" s="233" t="s">
        <v>5772</v>
      </c>
      <c r="H186" s="233" t="s">
        <v>62</v>
      </c>
      <c r="I186" s="233" t="s">
        <v>5773</v>
      </c>
      <c r="J186" s="233" t="s">
        <v>1370</v>
      </c>
      <c r="K186" s="233" t="s">
        <v>2003</v>
      </c>
      <c r="L186" s="233" t="s">
        <v>370</v>
      </c>
      <c r="M186" s="236" t="s">
        <v>6606</v>
      </c>
      <c r="N186" s="233" t="s">
        <v>6589</v>
      </c>
      <c r="O186" s="239"/>
    </row>
    <row r="187" spans="1:15" ht="24">
      <c r="A187" s="233" t="s">
        <v>1369</v>
      </c>
      <c r="B187" s="233" t="s">
        <v>5535</v>
      </c>
      <c r="C187" s="233" t="s">
        <v>13</v>
      </c>
      <c r="D187" s="233" t="s">
        <v>89</v>
      </c>
      <c r="E187" s="233" t="s">
        <v>1117</v>
      </c>
      <c r="F187" s="233" t="s">
        <v>1708</v>
      </c>
      <c r="G187" s="233" t="s">
        <v>5774</v>
      </c>
      <c r="H187" s="233" t="s">
        <v>62</v>
      </c>
      <c r="I187" s="233" t="s">
        <v>5775</v>
      </c>
      <c r="J187" s="233" t="s">
        <v>1370</v>
      </c>
      <c r="K187" s="233" t="s">
        <v>2003</v>
      </c>
      <c r="L187" s="233" t="s">
        <v>370</v>
      </c>
      <c r="M187" s="236" t="s">
        <v>1403</v>
      </c>
      <c r="N187" s="233" t="s">
        <v>6589</v>
      </c>
      <c r="O187" s="239"/>
    </row>
    <row r="188" spans="1:15">
      <c r="A188" s="233" t="s">
        <v>1369</v>
      </c>
      <c r="B188" s="233" t="s">
        <v>5620</v>
      </c>
      <c r="C188" s="233" t="s">
        <v>13</v>
      </c>
      <c r="D188" s="233" t="s">
        <v>314</v>
      </c>
      <c r="E188" s="233" t="s">
        <v>1117</v>
      </c>
      <c r="F188" s="233" t="s">
        <v>1704</v>
      </c>
      <c r="G188" s="233" t="s">
        <v>5619</v>
      </c>
      <c r="H188" s="233" t="s">
        <v>62</v>
      </c>
      <c r="I188" s="233" t="s">
        <v>5621</v>
      </c>
      <c r="J188" s="233" t="s">
        <v>5532</v>
      </c>
      <c r="K188" s="233" t="s">
        <v>2003</v>
      </c>
      <c r="L188" s="233" t="s">
        <v>370</v>
      </c>
      <c r="M188" s="236" t="s">
        <v>6607</v>
      </c>
      <c r="N188" s="233" t="s">
        <v>6589</v>
      </c>
      <c r="O188" s="239"/>
    </row>
    <row r="189" spans="1:15" ht="24">
      <c r="A189" s="233" t="s">
        <v>1369</v>
      </c>
      <c r="B189" s="233" t="s">
        <v>5623</v>
      </c>
      <c r="C189" s="233" t="s">
        <v>13</v>
      </c>
      <c r="D189" s="233" t="s">
        <v>89</v>
      </c>
      <c r="E189" s="233" t="s">
        <v>1117</v>
      </c>
      <c r="F189" s="233" t="s">
        <v>1704</v>
      </c>
      <c r="G189" s="233" t="s">
        <v>5622</v>
      </c>
      <c r="H189" s="233" t="s">
        <v>62</v>
      </c>
      <c r="I189" s="233" t="s">
        <v>5624</v>
      </c>
      <c r="J189" s="233" t="s">
        <v>1370</v>
      </c>
      <c r="K189" s="233" t="s">
        <v>2003</v>
      </c>
      <c r="L189" s="233" t="s">
        <v>370</v>
      </c>
      <c r="M189" s="236" t="s">
        <v>6607</v>
      </c>
      <c r="N189" s="233" t="s">
        <v>6589</v>
      </c>
      <c r="O189" s="239"/>
    </row>
    <row r="190" spans="1:15">
      <c r="A190" s="233" t="s">
        <v>1369</v>
      </c>
      <c r="B190" s="233" t="s">
        <v>5811</v>
      </c>
      <c r="C190" s="233" t="s">
        <v>1098</v>
      </c>
      <c r="D190" s="233" t="s">
        <v>89</v>
      </c>
      <c r="E190" s="233" t="s">
        <v>1117</v>
      </c>
      <c r="F190" s="233" t="s">
        <v>1708</v>
      </c>
      <c r="G190" s="233" t="s">
        <v>5810</v>
      </c>
      <c r="H190" s="233" t="s">
        <v>62</v>
      </c>
      <c r="I190" s="233" t="s">
        <v>5812</v>
      </c>
      <c r="J190" s="233" t="s">
        <v>1370</v>
      </c>
      <c r="K190" s="233" t="s">
        <v>2003</v>
      </c>
      <c r="L190" s="233" t="s">
        <v>370</v>
      </c>
      <c r="M190" s="236" t="s">
        <v>205</v>
      </c>
      <c r="N190" s="233" t="s">
        <v>6589</v>
      </c>
      <c r="O190" s="239"/>
    </row>
    <row r="191" spans="1:15" ht="24">
      <c r="A191" s="233" t="s">
        <v>1369</v>
      </c>
      <c r="B191" s="233" t="s">
        <v>5544</v>
      </c>
      <c r="C191" s="233" t="s">
        <v>13</v>
      </c>
      <c r="D191" s="233" t="s">
        <v>314</v>
      </c>
      <c r="E191" s="233" t="s">
        <v>1117</v>
      </c>
      <c r="F191" s="233" t="s">
        <v>1700</v>
      </c>
      <c r="G191" s="233" t="s">
        <v>5543</v>
      </c>
      <c r="H191" s="233" t="s">
        <v>62</v>
      </c>
      <c r="I191" s="233" t="s">
        <v>5545</v>
      </c>
      <c r="J191" s="233" t="s">
        <v>5532</v>
      </c>
      <c r="K191" s="233" t="s">
        <v>2003</v>
      </c>
      <c r="L191" s="233" t="s">
        <v>370</v>
      </c>
      <c r="M191" s="236" t="s">
        <v>6608</v>
      </c>
      <c r="N191" s="233" t="s">
        <v>6589</v>
      </c>
      <c r="O191" s="239"/>
    </row>
    <row r="192" spans="1:15" ht="24">
      <c r="A192" s="233" t="s">
        <v>1369</v>
      </c>
      <c r="B192" s="233" t="s">
        <v>5322</v>
      </c>
      <c r="C192" s="233" t="s">
        <v>13</v>
      </c>
      <c r="D192" s="233" t="s">
        <v>89</v>
      </c>
      <c r="E192" s="233" t="s">
        <v>1105</v>
      </c>
      <c r="F192" s="233" t="s">
        <v>1700</v>
      </c>
      <c r="G192" s="233" t="s">
        <v>5546</v>
      </c>
      <c r="H192" s="233" t="s">
        <v>62</v>
      </c>
      <c r="I192" s="233" t="s">
        <v>5545</v>
      </c>
      <c r="J192" s="233" t="s">
        <v>1370</v>
      </c>
      <c r="K192" s="233" t="s">
        <v>2003</v>
      </c>
      <c r="L192" s="233" t="s">
        <v>370</v>
      </c>
      <c r="M192" s="236" t="s">
        <v>6608</v>
      </c>
      <c r="N192" s="233" t="s">
        <v>6589</v>
      </c>
      <c r="O192" s="239"/>
    </row>
    <row r="193" spans="1:15" ht="24">
      <c r="A193" s="233" t="s">
        <v>1369</v>
      </c>
      <c r="B193" s="233" t="s">
        <v>5548</v>
      </c>
      <c r="C193" s="233" t="s">
        <v>13</v>
      </c>
      <c r="D193" s="233" t="s">
        <v>245</v>
      </c>
      <c r="E193" s="233" t="s">
        <v>1117</v>
      </c>
      <c r="F193" s="233" t="s">
        <v>1700</v>
      </c>
      <c r="G193" s="233" t="s">
        <v>5547</v>
      </c>
      <c r="H193" s="233" t="s">
        <v>62</v>
      </c>
      <c r="I193" s="233" t="s">
        <v>5549</v>
      </c>
      <c r="J193" s="233" t="s">
        <v>4576</v>
      </c>
      <c r="K193" s="233" t="s">
        <v>2003</v>
      </c>
      <c r="L193" s="233" t="s">
        <v>370</v>
      </c>
      <c r="M193" s="236" t="s">
        <v>6609</v>
      </c>
      <c r="N193" s="233" t="s">
        <v>6589</v>
      </c>
      <c r="O193" s="239"/>
    </row>
    <row r="194" spans="1:15" ht="24">
      <c r="A194" s="233" t="s">
        <v>1369</v>
      </c>
      <c r="B194" s="233" t="s">
        <v>5551</v>
      </c>
      <c r="C194" s="233" t="s">
        <v>13</v>
      </c>
      <c r="D194" s="233" t="s">
        <v>314</v>
      </c>
      <c r="E194" s="233" t="s">
        <v>1117</v>
      </c>
      <c r="F194" s="233" t="s">
        <v>1700</v>
      </c>
      <c r="G194" s="233" t="s">
        <v>5550</v>
      </c>
      <c r="H194" s="233" t="s">
        <v>62</v>
      </c>
      <c r="I194" s="233" t="s">
        <v>5552</v>
      </c>
      <c r="J194" s="233" t="s">
        <v>5532</v>
      </c>
      <c r="K194" s="233" t="s">
        <v>2003</v>
      </c>
      <c r="L194" s="233" t="s">
        <v>370</v>
      </c>
      <c r="M194" s="236" t="s">
        <v>6609</v>
      </c>
      <c r="N194" s="233" t="s">
        <v>6589</v>
      </c>
      <c r="O194" s="239"/>
    </row>
    <row r="195" spans="1:15" ht="24">
      <c r="A195" s="233" t="s">
        <v>1369</v>
      </c>
      <c r="B195" s="233" t="s">
        <v>5554</v>
      </c>
      <c r="C195" s="233" t="s">
        <v>13</v>
      </c>
      <c r="D195" s="233" t="s">
        <v>89</v>
      </c>
      <c r="E195" s="233" t="s">
        <v>1105</v>
      </c>
      <c r="F195" s="233" t="s">
        <v>1700</v>
      </c>
      <c r="G195" s="233" t="s">
        <v>5553</v>
      </c>
      <c r="H195" s="233" t="s">
        <v>62</v>
      </c>
      <c r="I195" s="233" t="s">
        <v>5555</v>
      </c>
      <c r="J195" s="233" t="s">
        <v>1370</v>
      </c>
      <c r="K195" s="233" t="s">
        <v>2003</v>
      </c>
      <c r="L195" s="233" t="s">
        <v>370</v>
      </c>
      <c r="M195" s="236" t="s">
        <v>6609</v>
      </c>
      <c r="N195" s="233" t="s">
        <v>6589</v>
      </c>
      <c r="O195" s="239"/>
    </row>
    <row r="196" spans="1:15">
      <c r="A196" s="233" t="s">
        <v>1369</v>
      </c>
      <c r="B196" s="233" t="s">
        <v>5805</v>
      </c>
      <c r="C196" s="233" t="s">
        <v>1098</v>
      </c>
      <c r="D196" s="233" t="s">
        <v>89</v>
      </c>
      <c r="E196" s="233" t="s">
        <v>1117</v>
      </c>
      <c r="F196" s="233" t="s">
        <v>1708</v>
      </c>
      <c r="G196" s="233" t="s">
        <v>5804</v>
      </c>
      <c r="H196" s="233" t="s">
        <v>62</v>
      </c>
      <c r="I196" s="233" t="s">
        <v>5806</v>
      </c>
      <c r="J196" s="233" t="s">
        <v>1370</v>
      </c>
      <c r="K196" s="233" t="s">
        <v>2003</v>
      </c>
      <c r="L196" s="233" t="s">
        <v>370</v>
      </c>
      <c r="M196" s="236" t="s">
        <v>6610</v>
      </c>
      <c r="N196" s="233" t="s">
        <v>6589</v>
      </c>
      <c r="O196" s="239"/>
    </row>
    <row r="197" spans="1:15" ht="24">
      <c r="A197" s="233" t="s">
        <v>1369</v>
      </c>
      <c r="B197" s="233" t="s">
        <v>5444</v>
      </c>
      <c r="C197" s="233" t="s">
        <v>13</v>
      </c>
      <c r="D197" s="233" t="s">
        <v>89</v>
      </c>
      <c r="E197" s="233" t="s">
        <v>1117</v>
      </c>
      <c r="F197" s="233" t="s">
        <v>1708</v>
      </c>
      <c r="G197" s="233" t="s">
        <v>5780</v>
      </c>
      <c r="H197" s="233" t="s">
        <v>62</v>
      </c>
      <c r="I197" s="233" t="s">
        <v>5781</v>
      </c>
      <c r="J197" s="233" t="s">
        <v>1370</v>
      </c>
      <c r="K197" s="233" t="s">
        <v>2003</v>
      </c>
      <c r="L197" s="233" t="s">
        <v>370</v>
      </c>
      <c r="M197" s="236" t="s">
        <v>6611</v>
      </c>
      <c r="N197" s="233" t="s">
        <v>6589</v>
      </c>
      <c r="O197" s="239"/>
    </row>
    <row r="198" spans="1:15">
      <c r="A198" s="233" t="s">
        <v>1369</v>
      </c>
      <c r="B198" s="233" t="s">
        <v>5422</v>
      </c>
      <c r="C198" s="233" t="s">
        <v>13</v>
      </c>
      <c r="D198" s="233" t="s">
        <v>89</v>
      </c>
      <c r="E198" s="233" t="s">
        <v>1117</v>
      </c>
      <c r="F198" s="233" t="s">
        <v>1708</v>
      </c>
      <c r="G198" s="233" t="s">
        <v>5784</v>
      </c>
      <c r="H198" s="233" t="s">
        <v>62</v>
      </c>
      <c r="I198" s="233" t="s">
        <v>5785</v>
      </c>
      <c r="J198" s="233" t="s">
        <v>1370</v>
      </c>
      <c r="K198" s="233" t="s">
        <v>2003</v>
      </c>
      <c r="L198" s="233" t="s">
        <v>370</v>
      </c>
      <c r="M198" s="236" t="s">
        <v>6610</v>
      </c>
      <c r="N198" s="233" t="s">
        <v>6589</v>
      </c>
      <c r="O198" s="239"/>
    </row>
    <row r="199" spans="1:15">
      <c r="A199" s="233" t="s">
        <v>1369</v>
      </c>
      <c r="B199" s="233" t="s">
        <v>5980</v>
      </c>
      <c r="C199" s="233" t="s">
        <v>1628</v>
      </c>
      <c r="D199" s="233" t="s">
        <v>89</v>
      </c>
      <c r="E199" s="233" t="s">
        <v>1117</v>
      </c>
      <c r="F199" s="233" t="s">
        <v>1708</v>
      </c>
      <c r="G199" s="233" t="s">
        <v>5979</v>
      </c>
      <c r="H199" s="233" t="s">
        <v>62</v>
      </c>
      <c r="I199" s="233" t="s">
        <v>5981</v>
      </c>
      <c r="J199" s="233" t="s">
        <v>1370</v>
      </c>
      <c r="K199" s="233" t="s">
        <v>2003</v>
      </c>
      <c r="L199" s="233" t="s">
        <v>370</v>
      </c>
      <c r="M199" s="236" t="s">
        <v>205</v>
      </c>
      <c r="N199" s="233" t="s">
        <v>6589</v>
      </c>
      <c r="O199" s="239"/>
    </row>
    <row r="200" spans="1:15" ht="72">
      <c r="A200" s="233" t="s">
        <v>1369</v>
      </c>
      <c r="B200" s="233" t="s">
        <v>6027</v>
      </c>
      <c r="C200" s="233" t="s">
        <v>1098</v>
      </c>
      <c r="D200" s="233" t="s">
        <v>96</v>
      </c>
      <c r="E200" s="233" t="s">
        <v>1117</v>
      </c>
      <c r="F200" s="233" t="s">
        <v>1767</v>
      </c>
      <c r="G200" s="233" t="s">
        <v>6026</v>
      </c>
      <c r="H200" s="233" t="s">
        <v>62</v>
      </c>
      <c r="I200" s="233" t="s">
        <v>6028</v>
      </c>
      <c r="J200" s="233" t="s">
        <v>1370</v>
      </c>
      <c r="K200" s="233" t="s">
        <v>2003</v>
      </c>
      <c r="L200" s="233" t="s">
        <v>370</v>
      </c>
      <c r="M200" s="236" t="s">
        <v>1770</v>
      </c>
      <c r="N200" s="233" t="s">
        <v>6589</v>
      </c>
      <c r="O200" s="239"/>
    </row>
    <row r="201" spans="1:15">
      <c r="A201" s="233" t="s">
        <v>1369</v>
      </c>
      <c r="B201" s="233" t="s">
        <v>5169</v>
      </c>
      <c r="C201" s="233" t="s">
        <v>13</v>
      </c>
      <c r="D201" s="233" t="s">
        <v>96</v>
      </c>
      <c r="E201" s="233" t="s">
        <v>1372</v>
      </c>
      <c r="F201" s="233" t="s">
        <v>1664</v>
      </c>
      <c r="G201" s="233" t="s">
        <v>5168</v>
      </c>
      <c r="H201" s="233" t="s">
        <v>62</v>
      </c>
      <c r="I201" s="233" t="s">
        <v>5170</v>
      </c>
      <c r="J201" s="233" t="s">
        <v>1370</v>
      </c>
      <c r="K201" s="233" t="s">
        <v>2003</v>
      </c>
      <c r="L201" s="233" t="s">
        <v>370</v>
      </c>
      <c r="M201" s="236" t="s">
        <v>427</v>
      </c>
      <c r="N201" s="233" t="s">
        <v>6589</v>
      </c>
      <c r="O201" s="239"/>
    </row>
    <row r="202" spans="1:15" ht="36">
      <c r="A202" s="233" t="s">
        <v>1369</v>
      </c>
      <c r="B202" s="233" t="s">
        <v>5501</v>
      </c>
      <c r="C202" s="233" t="s">
        <v>1098</v>
      </c>
      <c r="D202" s="233" t="s">
        <v>89</v>
      </c>
      <c r="E202" s="233" t="s">
        <v>1372</v>
      </c>
      <c r="F202" s="233" t="s">
        <v>1686</v>
      </c>
      <c r="G202" s="233" t="s">
        <v>5500</v>
      </c>
      <c r="H202" s="233" t="s">
        <v>62</v>
      </c>
      <c r="I202" s="233" t="s">
        <v>5502</v>
      </c>
      <c r="J202" s="233" t="s">
        <v>1370</v>
      </c>
      <c r="K202" s="233" t="s">
        <v>2003</v>
      </c>
      <c r="L202" s="233" t="s">
        <v>370</v>
      </c>
      <c r="M202" s="236" t="s">
        <v>901</v>
      </c>
      <c r="N202" s="233" t="s">
        <v>6589</v>
      </c>
      <c r="O202" s="239"/>
    </row>
    <row r="203" spans="1:15" ht="24">
      <c r="A203" s="233" t="s">
        <v>1369</v>
      </c>
      <c r="B203" s="233" t="s">
        <v>5512</v>
      </c>
      <c r="C203" s="233" t="s">
        <v>1628</v>
      </c>
      <c r="D203" s="233" t="s">
        <v>89</v>
      </c>
      <c r="E203" s="233" t="s">
        <v>1372</v>
      </c>
      <c r="F203" s="233" t="s">
        <v>1686</v>
      </c>
      <c r="G203" s="233" t="s">
        <v>5511</v>
      </c>
      <c r="H203" s="233" t="s">
        <v>62</v>
      </c>
      <c r="I203" s="233" t="s">
        <v>5513</v>
      </c>
      <c r="J203" s="233" t="s">
        <v>1370</v>
      </c>
      <c r="K203" s="233" t="s">
        <v>2003</v>
      </c>
      <c r="L203" s="233" t="s">
        <v>370</v>
      </c>
      <c r="M203" s="236" t="s">
        <v>901</v>
      </c>
      <c r="N203" s="233" t="s">
        <v>6589</v>
      </c>
      <c r="O203" s="238" t="s">
        <v>6682</v>
      </c>
    </row>
    <row r="204" spans="1:15" ht="24">
      <c r="A204" s="233" t="s">
        <v>1369</v>
      </c>
      <c r="B204" s="233" t="s">
        <v>5675</v>
      </c>
      <c r="C204" s="233" t="s">
        <v>13</v>
      </c>
      <c r="D204" s="233" t="s">
        <v>314</v>
      </c>
      <c r="E204" s="233" t="s">
        <v>1117</v>
      </c>
      <c r="F204" s="233" t="s">
        <v>1704</v>
      </c>
      <c r="G204" s="233" t="s">
        <v>5674</v>
      </c>
      <c r="H204" s="233" t="s">
        <v>62</v>
      </c>
      <c r="I204" s="233" t="s">
        <v>5676</v>
      </c>
      <c r="J204" s="233" t="s">
        <v>5532</v>
      </c>
      <c r="K204" s="233" t="s">
        <v>2003</v>
      </c>
      <c r="L204" s="233" t="s">
        <v>370</v>
      </c>
      <c r="M204" s="236" t="s">
        <v>6612</v>
      </c>
      <c r="N204" s="233" t="s">
        <v>6589</v>
      </c>
      <c r="O204" s="239"/>
    </row>
    <row r="205" spans="1:15" ht="24">
      <c r="A205" s="233" t="s">
        <v>1369</v>
      </c>
      <c r="B205" s="233" t="s">
        <v>5682</v>
      </c>
      <c r="C205" s="233" t="s">
        <v>13</v>
      </c>
      <c r="D205" s="233" t="s">
        <v>89</v>
      </c>
      <c r="E205" s="233" t="s">
        <v>1117</v>
      </c>
      <c r="F205" s="233" t="s">
        <v>1704</v>
      </c>
      <c r="G205" s="233" t="s">
        <v>5681</v>
      </c>
      <c r="H205" s="233" t="s">
        <v>62</v>
      </c>
      <c r="I205" s="233" t="s">
        <v>5676</v>
      </c>
      <c r="J205" s="233" t="s">
        <v>1370</v>
      </c>
      <c r="K205" s="233" t="s">
        <v>2003</v>
      </c>
      <c r="L205" s="233" t="s">
        <v>370</v>
      </c>
      <c r="M205" s="236" t="s">
        <v>6612</v>
      </c>
      <c r="N205" s="233" t="s">
        <v>6589</v>
      </c>
      <c r="O205" s="239"/>
    </row>
    <row r="206" spans="1:15" ht="24">
      <c r="A206" s="233" t="s">
        <v>1369</v>
      </c>
      <c r="B206" s="233" t="s">
        <v>5367</v>
      </c>
      <c r="C206" s="233" t="s">
        <v>13</v>
      </c>
      <c r="D206" s="233" t="s">
        <v>89</v>
      </c>
      <c r="E206" s="233" t="s">
        <v>1117</v>
      </c>
      <c r="F206" s="233" t="s">
        <v>1708</v>
      </c>
      <c r="G206" s="233" t="s">
        <v>5850</v>
      </c>
      <c r="H206" s="233" t="s">
        <v>62</v>
      </c>
      <c r="I206" s="233" t="s">
        <v>5851</v>
      </c>
      <c r="J206" s="233" t="s">
        <v>1370</v>
      </c>
      <c r="K206" s="233" t="s">
        <v>2003</v>
      </c>
      <c r="L206" s="233" t="s">
        <v>370</v>
      </c>
      <c r="M206" s="236" t="s">
        <v>1403</v>
      </c>
      <c r="N206" s="233" t="s">
        <v>6589</v>
      </c>
      <c r="O206" s="239"/>
    </row>
    <row r="207" spans="1:15" ht="24">
      <c r="A207" s="233" t="s">
        <v>1369</v>
      </c>
      <c r="B207" s="233" t="s">
        <v>5293</v>
      </c>
      <c r="C207" s="233" t="s">
        <v>1098</v>
      </c>
      <c r="D207" s="233" t="s">
        <v>89</v>
      </c>
      <c r="E207" s="233" t="s">
        <v>1372</v>
      </c>
      <c r="F207" s="233" t="s">
        <v>1670</v>
      </c>
      <c r="G207" s="233" t="s">
        <v>5292</v>
      </c>
      <c r="H207" s="233" t="s">
        <v>62</v>
      </c>
      <c r="I207" s="233" t="s">
        <v>5294</v>
      </c>
      <c r="J207" s="233" t="s">
        <v>1370</v>
      </c>
      <c r="K207" s="233" t="s">
        <v>2003</v>
      </c>
      <c r="L207" s="233" t="s">
        <v>370</v>
      </c>
      <c r="M207" s="236" t="s">
        <v>1340</v>
      </c>
      <c r="N207" s="233" t="s">
        <v>6589</v>
      </c>
      <c r="O207" s="239"/>
    </row>
    <row r="208" spans="1:15" ht="24">
      <c r="A208" s="233" t="s">
        <v>1369</v>
      </c>
      <c r="B208" s="233" t="s">
        <v>5296</v>
      </c>
      <c r="C208" s="233" t="s">
        <v>1098</v>
      </c>
      <c r="D208" s="233" t="s">
        <v>89</v>
      </c>
      <c r="E208" s="233" t="s">
        <v>1372</v>
      </c>
      <c r="F208" s="233" t="s">
        <v>1670</v>
      </c>
      <c r="G208" s="233" t="s">
        <v>5295</v>
      </c>
      <c r="H208" s="233" t="s">
        <v>62</v>
      </c>
      <c r="I208" s="233" t="s">
        <v>5297</v>
      </c>
      <c r="J208" s="233" t="s">
        <v>1370</v>
      </c>
      <c r="K208" s="233" t="s">
        <v>2003</v>
      </c>
      <c r="L208" s="233" t="s">
        <v>370</v>
      </c>
      <c r="M208" s="236" t="s">
        <v>1340</v>
      </c>
      <c r="N208" s="233" t="s">
        <v>6589</v>
      </c>
      <c r="O208" s="239"/>
    </row>
    <row r="209" spans="1:15">
      <c r="A209" s="233" t="s">
        <v>1369</v>
      </c>
      <c r="B209" s="233" t="s">
        <v>5229</v>
      </c>
      <c r="C209" s="233" t="s">
        <v>1098</v>
      </c>
      <c r="D209" s="233" t="s">
        <v>89</v>
      </c>
      <c r="E209" s="233" t="s">
        <v>1372</v>
      </c>
      <c r="F209" s="233" t="s">
        <v>1684</v>
      </c>
      <c r="G209" s="233" t="s">
        <v>5493</v>
      </c>
      <c r="H209" s="233" t="s">
        <v>62</v>
      </c>
      <c r="I209" s="233" t="s">
        <v>5494</v>
      </c>
      <c r="J209" s="233" t="s">
        <v>1370</v>
      </c>
      <c r="K209" s="233" t="s">
        <v>2003</v>
      </c>
      <c r="L209" s="233" t="s">
        <v>370</v>
      </c>
      <c r="M209" s="236" t="s">
        <v>981</v>
      </c>
      <c r="N209" s="233" t="s">
        <v>6589</v>
      </c>
      <c r="O209" s="238" t="s">
        <v>6682</v>
      </c>
    </row>
    <row r="210" spans="1:15">
      <c r="A210" s="233" t="s">
        <v>1369</v>
      </c>
      <c r="B210" s="233" t="s">
        <v>5250</v>
      </c>
      <c r="C210" s="233" t="s">
        <v>1098</v>
      </c>
      <c r="D210" s="233" t="s">
        <v>89</v>
      </c>
      <c r="E210" s="233" t="s">
        <v>1372</v>
      </c>
      <c r="F210" s="233" t="s">
        <v>1684</v>
      </c>
      <c r="G210" s="233" t="s">
        <v>5495</v>
      </c>
      <c r="H210" s="233" t="s">
        <v>62</v>
      </c>
      <c r="I210" s="233" t="s">
        <v>5496</v>
      </c>
      <c r="J210" s="233" t="s">
        <v>1370</v>
      </c>
      <c r="K210" s="233" t="s">
        <v>2003</v>
      </c>
      <c r="L210" s="233" t="s">
        <v>370</v>
      </c>
      <c r="M210" s="236" t="s">
        <v>981</v>
      </c>
      <c r="N210" s="233" t="s">
        <v>6589</v>
      </c>
      <c r="O210" s="238" t="s">
        <v>6682</v>
      </c>
    </row>
    <row r="211" spans="1:15">
      <c r="A211" s="233" t="s">
        <v>1369</v>
      </c>
      <c r="B211" s="233" t="s">
        <v>5867</v>
      </c>
      <c r="C211" s="233" t="s">
        <v>13</v>
      </c>
      <c r="D211" s="233" t="s">
        <v>89</v>
      </c>
      <c r="E211" s="233" t="s">
        <v>1117</v>
      </c>
      <c r="F211" s="233" t="s">
        <v>1708</v>
      </c>
      <c r="G211" s="233" t="s">
        <v>5866</v>
      </c>
      <c r="H211" s="233" t="s">
        <v>62</v>
      </c>
      <c r="I211" s="233" t="s">
        <v>5868</v>
      </c>
      <c r="J211" s="233" t="s">
        <v>1370</v>
      </c>
      <c r="K211" s="233" t="s">
        <v>2003</v>
      </c>
      <c r="L211" s="233" t="s">
        <v>370</v>
      </c>
      <c r="M211" s="236" t="s">
        <v>1483</v>
      </c>
      <c r="N211" s="233" t="s">
        <v>6589</v>
      </c>
      <c r="O211" s="239"/>
    </row>
    <row r="212" spans="1:15">
      <c r="A212" s="233" t="s">
        <v>1369</v>
      </c>
      <c r="B212" s="233" t="s">
        <v>5160</v>
      </c>
      <c r="C212" s="233" t="s">
        <v>1098</v>
      </c>
      <c r="D212" s="233" t="s">
        <v>96</v>
      </c>
      <c r="E212" s="233" t="s">
        <v>1372</v>
      </c>
      <c r="F212" s="233" t="s">
        <v>1661</v>
      </c>
      <c r="G212" s="233" t="s">
        <v>5159</v>
      </c>
      <c r="H212" s="233" t="s">
        <v>62</v>
      </c>
      <c r="I212" s="233" t="s">
        <v>5161</v>
      </c>
      <c r="J212" s="233" t="s">
        <v>1370</v>
      </c>
      <c r="K212" s="233" t="s">
        <v>2003</v>
      </c>
      <c r="L212" s="233" t="s">
        <v>370</v>
      </c>
      <c r="M212" s="236" t="s">
        <v>1398</v>
      </c>
      <c r="N212" s="233" t="s">
        <v>6589</v>
      </c>
      <c r="O212" s="239"/>
    </row>
    <row r="213" spans="1:15">
      <c r="A213" s="233" t="s">
        <v>1369</v>
      </c>
      <c r="B213" s="233" t="s">
        <v>5870</v>
      </c>
      <c r="C213" s="233" t="s">
        <v>13</v>
      </c>
      <c r="D213" s="233" t="s">
        <v>89</v>
      </c>
      <c r="E213" s="233" t="s">
        <v>1117</v>
      </c>
      <c r="F213" s="233" t="s">
        <v>1708</v>
      </c>
      <c r="G213" s="233" t="s">
        <v>5869</v>
      </c>
      <c r="H213" s="233" t="s">
        <v>62</v>
      </c>
      <c r="I213" s="233" t="s">
        <v>5871</v>
      </c>
      <c r="J213" s="233" t="s">
        <v>1370</v>
      </c>
      <c r="K213" s="233" t="s">
        <v>2003</v>
      </c>
      <c r="L213" s="233" t="s">
        <v>370</v>
      </c>
      <c r="M213" s="236" t="s">
        <v>6613</v>
      </c>
      <c r="N213" s="233" t="s">
        <v>6589</v>
      </c>
      <c r="O213" s="239"/>
    </row>
    <row r="214" spans="1:15">
      <c r="A214" s="233" t="s">
        <v>1369</v>
      </c>
      <c r="B214" s="233" t="s">
        <v>5167</v>
      </c>
      <c r="C214" s="233" t="s">
        <v>1098</v>
      </c>
      <c r="D214" s="233" t="s">
        <v>89</v>
      </c>
      <c r="E214" s="233" t="s">
        <v>1117</v>
      </c>
      <c r="F214" s="233" t="s">
        <v>1708</v>
      </c>
      <c r="G214" s="233" t="s">
        <v>5913</v>
      </c>
      <c r="H214" s="233" t="s">
        <v>62</v>
      </c>
      <c r="I214" s="233" t="s">
        <v>5914</v>
      </c>
      <c r="J214" s="233" t="s">
        <v>1370</v>
      </c>
      <c r="K214" s="233" t="s">
        <v>2003</v>
      </c>
      <c r="L214" s="233" t="s">
        <v>370</v>
      </c>
      <c r="M214" s="236" t="s">
        <v>6614</v>
      </c>
      <c r="N214" s="233" t="s">
        <v>6589</v>
      </c>
      <c r="O214" s="239"/>
    </row>
    <row r="215" spans="1:15" ht="24">
      <c r="A215" s="233" t="s">
        <v>1369</v>
      </c>
      <c r="B215" s="233" t="s">
        <v>5123</v>
      </c>
      <c r="C215" s="233" t="s">
        <v>13</v>
      </c>
      <c r="D215" s="233" t="s">
        <v>96</v>
      </c>
      <c r="E215" s="233" t="s">
        <v>1372</v>
      </c>
      <c r="F215" s="233" t="s">
        <v>1659</v>
      </c>
      <c r="G215" s="233" t="s">
        <v>5122</v>
      </c>
      <c r="H215" s="233" t="s">
        <v>62</v>
      </c>
      <c r="I215" s="233" t="s">
        <v>5124</v>
      </c>
      <c r="J215" s="233" t="s">
        <v>1370</v>
      </c>
      <c r="K215" s="233" t="s">
        <v>2003</v>
      </c>
      <c r="L215" s="233" t="s">
        <v>370</v>
      </c>
      <c r="M215" s="236" t="s">
        <v>1660</v>
      </c>
      <c r="N215" s="233" t="s">
        <v>6589</v>
      </c>
      <c r="O215" s="239"/>
    </row>
    <row r="216" spans="1:15" ht="24">
      <c r="A216" s="233" t="s">
        <v>1369</v>
      </c>
      <c r="B216" s="233" t="s">
        <v>5126</v>
      </c>
      <c r="C216" s="233" t="s">
        <v>13</v>
      </c>
      <c r="D216" s="233" t="s">
        <v>96</v>
      </c>
      <c r="E216" s="233" t="s">
        <v>1372</v>
      </c>
      <c r="F216" s="233" t="s">
        <v>1659</v>
      </c>
      <c r="G216" s="233" t="s">
        <v>5125</v>
      </c>
      <c r="H216" s="233" t="s">
        <v>62</v>
      </c>
      <c r="I216" s="233" t="s">
        <v>5127</v>
      </c>
      <c r="J216" s="233" t="s">
        <v>1370</v>
      </c>
      <c r="K216" s="233" t="s">
        <v>2003</v>
      </c>
      <c r="L216" s="233" t="s">
        <v>370</v>
      </c>
      <c r="M216" s="236" t="s">
        <v>1660</v>
      </c>
      <c r="N216" s="233" t="s">
        <v>6589</v>
      </c>
      <c r="O216" s="239"/>
    </row>
    <row r="217" spans="1:15" ht="24">
      <c r="A217" s="233" t="s">
        <v>1369</v>
      </c>
      <c r="B217" s="233" t="s">
        <v>5107</v>
      </c>
      <c r="C217" s="233" t="s">
        <v>13</v>
      </c>
      <c r="D217" s="233" t="s">
        <v>96</v>
      </c>
      <c r="E217" s="233" t="s">
        <v>1372</v>
      </c>
      <c r="F217" s="233" t="s">
        <v>1647</v>
      </c>
      <c r="G217" s="233" t="s">
        <v>5106</v>
      </c>
      <c r="H217" s="233" t="s">
        <v>62</v>
      </c>
      <c r="I217" s="233" t="s">
        <v>5108</v>
      </c>
      <c r="J217" s="233" t="s">
        <v>1370</v>
      </c>
      <c r="K217" s="233" t="s">
        <v>2003</v>
      </c>
      <c r="L217" s="233" t="s">
        <v>370</v>
      </c>
      <c r="M217" s="236" t="s">
        <v>1649</v>
      </c>
      <c r="N217" s="233" t="s">
        <v>6589</v>
      </c>
      <c r="O217" s="239"/>
    </row>
    <row r="218" spans="1:15" ht="24">
      <c r="A218" s="233" t="s">
        <v>1369</v>
      </c>
      <c r="B218" s="233" t="s">
        <v>5088</v>
      </c>
      <c r="C218" s="233" t="s">
        <v>13</v>
      </c>
      <c r="D218" s="233" t="s">
        <v>96</v>
      </c>
      <c r="E218" s="233" t="s">
        <v>1372</v>
      </c>
      <c r="F218" s="233" t="s">
        <v>1638</v>
      </c>
      <c r="G218" s="233" t="s">
        <v>5087</v>
      </c>
      <c r="H218" s="233" t="s">
        <v>62</v>
      </c>
      <c r="I218" s="233" t="s">
        <v>5089</v>
      </c>
      <c r="J218" s="233" t="s">
        <v>1370</v>
      </c>
      <c r="K218" s="233" t="s">
        <v>2003</v>
      </c>
      <c r="L218" s="233" t="s">
        <v>370</v>
      </c>
      <c r="M218" s="236" t="s">
        <v>1640</v>
      </c>
      <c r="N218" s="233" t="s">
        <v>6589</v>
      </c>
      <c r="O218" s="239"/>
    </row>
    <row r="219" spans="1:15" ht="24">
      <c r="A219" s="233" t="s">
        <v>1369</v>
      </c>
      <c r="B219" s="233" t="s">
        <v>5881</v>
      </c>
      <c r="C219" s="233" t="s">
        <v>13</v>
      </c>
      <c r="D219" s="233" t="s">
        <v>89</v>
      </c>
      <c r="E219" s="233" t="s">
        <v>1117</v>
      </c>
      <c r="F219" s="233" t="s">
        <v>1708</v>
      </c>
      <c r="G219" s="233" t="s">
        <v>5880</v>
      </c>
      <c r="H219" s="233" t="s">
        <v>62</v>
      </c>
      <c r="I219" s="233" t="s">
        <v>5882</v>
      </c>
      <c r="J219" s="233" t="s">
        <v>1370</v>
      </c>
      <c r="K219" s="233" t="s">
        <v>2003</v>
      </c>
      <c r="L219" s="233" t="s">
        <v>370</v>
      </c>
      <c r="M219" s="236" t="s">
        <v>205</v>
      </c>
      <c r="N219" s="233" t="s">
        <v>6589</v>
      </c>
      <c r="O219" s="239"/>
    </row>
    <row r="220" spans="1:15">
      <c r="A220" s="233" t="s">
        <v>1369</v>
      </c>
      <c r="B220" s="233" t="s">
        <v>5698</v>
      </c>
      <c r="C220" s="233" t="s">
        <v>13</v>
      </c>
      <c r="D220" s="233" t="s">
        <v>314</v>
      </c>
      <c r="E220" s="233" t="s">
        <v>1117</v>
      </c>
      <c r="F220" s="233" t="s">
        <v>1704</v>
      </c>
      <c r="G220" s="233" t="s">
        <v>5697</v>
      </c>
      <c r="H220" s="233" t="s">
        <v>62</v>
      </c>
      <c r="I220" s="233" t="s">
        <v>5699</v>
      </c>
      <c r="J220" s="233" t="s">
        <v>5532</v>
      </c>
      <c r="K220" s="233" t="s">
        <v>2003</v>
      </c>
      <c r="L220" s="233" t="s">
        <v>370</v>
      </c>
      <c r="M220" s="236" t="s">
        <v>1423</v>
      </c>
      <c r="N220" s="233" t="s">
        <v>6589</v>
      </c>
      <c r="O220" s="239"/>
    </row>
    <row r="221" spans="1:15" ht="72">
      <c r="A221" s="233" t="s">
        <v>1369</v>
      </c>
      <c r="B221" s="233" t="s">
        <v>5884</v>
      </c>
      <c r="C221" s="233" t="s">
        <v>13</v>
      </c>
      <c r="D221" s="233" t="s">
        <v>89</v>
      </c>
      <c r="E221" s="233" t="s">
        <v>1117</v>
      </c>
      <c r="F221" s="233" t="s">
        <v>1708</v>
      </c>
      <c r="G221" s="233" t="s">
        <v>5883</v>
      </c>
      <c r="H221" s="233" t="s">
        <v>62</v>
      </c>
      <c r="I221" s="233" t="s">
        <v>5885</v>
      </c>
      <c r="J221" s="233" t="s">
        <v>1370</v>
      </c>
      <c r="K221" s="233" t="s">
        <v>2003</v>
      </c>
      <c r="L221" s="233" t="s">
        <v>370</v>
      </c>
      <c r="M221" s="236" t="s">
        <v>6673</v>
      </c>
      <c r="N221" s="233" t="s">
        <v>6589</v>
      </c>
      <c r="O221" s="239"/>
    </row>
    <row r="222" spans="1:15" ht="24">
      <c r="A222" s="233" t="s">
        <v>1369</v>
      </c>
      <c r="B222" s="233" t="s">
        <v>5117</v>
      </c>
      <c r="C222" s="233" t="s">
        <v>13</v>
      </c>
      <c r="D222" s="233" t="s">
        <v>96</v>
      </c>
      <c r="E222" s="233" t="s">
        <v>1372</v>
      </c>
      <c r="F222" s="233" t="s">
        <v>1653</v>
      </c>
      <c r="G222" s="233" t="s">
        <v>5116</v>
      </c>
      <c r="H222" s="233" t="s">
        <v>62</v>
      </c>
      <c r="I222" s="233" t="s">
        <v>5118</v>
      </c>
      <c r="J222" s="233" t="s">
        <v>1370</v>
      </c>
      <c r="K222" s="233" t="s">
        <v>2003</v>
      </c>
      <c r="L222" s="233" t="s">
        <v>370</v>
      </c>
      <c r="M222" s="236" t="s">
        <v>1655</v>
      </c>
      <c r="N222" s="233" t="s">
        <v>6589</v>
      </c>
      <c r="O222" s="239"/>
    </row>
    <row r="223" spans="1:15">
      <c r="A223" s="233" t="s">
        <v>1369</v>
      </c>
      <c r="B223" s="233" t="s">
        <v>5208</v>
      </c>
      <c r="C223" s="233" t="s">
        <v>13</v>
      </c>
      <c r="D223" s="233" t="s">
        <v>89</v>
      </c>
      <c r="E223" s="233" t="s">
        <v>1372</v>
      </c>
      <c r="F223" s="233" t="s">
        <v>1666</v>
      </c>
      <c r="G223" s="233" t="s">
        <v>5207</v>
      </c>
      <c r="H223" s="233" t="s">
        <v>62</v>
      </c>
      <c r="I223" s="233" t="s">
        <v>5209</v>
      </c>
      <c r="J223" s="233" t="s">
        <v>1370</v>
      </c>
      <c r="K223" s="233" t="s">
        <v>2003</v>
      </c>
      <c r="L223" s="233" t="s">
        <v>370</v>
      </c>
      <c r="M223" s="236" t="s">
        <v>1000</v>
      </c>
      <c r="N223" s="233" t="s">
        <v>6589</v>
      </c>
      <c r="O223" s="239"/>
    </row>
    <row r="224" spans="1:15">
      <c r="A224" s="233" t="s">
        <v>1369</v>
      </c>
      <c r="B224" s="233" t="s">
        <v>5887</v>
      </c>
      <c r="C224" s="233" t="s">
        <v>13</v>
      </c>
      <c r="D224" s="233" t="s">
        <v>89</v>
      </c>
      <c r="E224" s="233" t="s">
        <v>1117</v>
      </c>
      <c r="F224" s="233" t="s">
        <v>1708</v>
      </c>
      <c r="G224" s="233" t="s">
        <v>5886</v>
      </c>
      <c r="H224" s="233" t="s">
        <v>62</v>
      </c>
      <c r="I224" s="233" t="s">
        <v>5888</v>
      </c>
      <c r="J224" s="233" t="s">
        <v>1370</v>
      </c>
      <c r="K224" s="233" t="s">
        <v>2003</v>
      </c>
      <c r="L224" s="233" t="s">
        <v>370</v>
      </c>
      <c r="M224" s="236" t="s">
        <v>1483</v>
      </c>
      <c r="N224" s="233" t="s">
        <v>6589</v>
      </c>
      <c r="O224" s="239"/>
    </row>
    <row r="225" spans="1:15" ht="24">
      <c r="A225" s="234" t="s">
        <v>1369</v>
      </c>
      <c r="B225" s="234" t="s">
        <v>1608</v>
      </c>
      <c r="C225" s="234" t="s">
        <v>1098</v>
      </c>
      <c r="D225" s="234" t="s">
        <v>96</v>
      </c>
      <c r="E225" s="235" t="s">
        <v>1372</v>
      </c>
      <c r="F225" s="234" t="s">
        <v>1605</v>
      </c>
      <c r="G225" s="234" t="s">
        <v>6080</v>
      </c>
      <c r="H225" s="234" t="s">
        <v>62</v>
      </c>
      <c r="I225" s="234" t="s">
        <v>1606</v>
      </c>
      <c r="J225" s="234" t="s">
        <v>1370</v>
      </c>
      <c r="K225" s="234" t="s">
        <v>6080</v>
      </c>
      <c r="L225" s="234" t="s">
        <v>370</v>
      </c>
      <c r="M225" s="237" t="s">
        <v>6681</v>
      </c>
      <c r="N225" s="234" t="s">
        <v>6589</v>
      </c>
      <c r="O225" s="239"/>
    </row>
    <row r="226" spans="1:15" ht="24">
      <c r="A226" s="233" t="s">
        <v>1369</v>
      </c>
      <c r="B226" s="233" t="s">
        <v>1608</v>
      </c>
      <c r="C226" s="233" t="s">
        <v>13</v>
      </c>
      <c r="D226" s="233" t="s">
        <v>96</v>
      </c>
      <c r="E226" s="233" t="s">
        <v>1372</v>
      </c>
      <c r="F226" s="233" t="s">
        <v>1641</v>
      </c>
      <c r="G226" s="233" t="s">
        <v>5090</v>
      </c>
      <c r="H226" s="233" t="s">
        <v>16</v>
      </c>
      <c r="I226" s="233" t="s">
        <v>1606</v>
      </c>
      <c r="J226" s="233" t="s">
        <v>1370</v>
      </c>
      <c r="K226" s="233" t="s">
        <v>2003</v>
      </c>
      <c r="L226" s="233" t="s">
        <v>370</v>
      </c>
      <c r="M226" s="236" t="s">
        <v>1643</v>
      </c>
      <c r="N226" s="233" t="s">
        <v>6589</v>
      </c>
      <c r="O226" s="239"/>
    </row>
    <row r="227" spans="1:15">
      <c r="A227" s="233" t="s">
        <v>1369</v>
      </c>
      <c r="B227" s="233" t="s">
        <v>5515</v>
      </c>
      <c r="C227" s="233" t="s">
        <v>1628</v>
      </c>
      <c r="D227" s="233" t="s">
        <v>89</v>
      </c>
      <c r="E227" s="233" t="s">
        <v>1372</v>
      </c>
      <c r="F227" s="233" t="s">
        <v>1686</v>
      </c>
      <c r="G227" s="233" t="s">
        <v>5514</v>
      </c>
      <c r="H227" s="233" t="s">
        <v>62</v>
      </c>
      <c r="I227" s="233" t="s">
        <v>5516</v>
      </c>
      <c r="J227" s="233" t="s">
        <v>1370</v>
      </c>
      <c r="K227" s="233" t="s">
        <v>2003</v>
      </c>
      <c r="L227" s="233" t="s">
        <v>370</v>
      </c>
      <c r="M227" s="236" t="s">
        <v>901</v>
      </c>
      <c r="N227" s="233" t="s">
        <v>6589</v>
      </c>
      <c r="O227" s="239"/>
    </row>
    <row r="228" spans="1:15" ht="24">
      <c r="A228" s="233" t="s">
        <v>1369</v>
      </c>
      <c r="B228" s="233" t="s">
        <v>5504</v>
      </c>
      <c r="C228" s="233" t="s">
        <v>1098</v>
      </c>
      <c r="D228" s="233" t="s">
        <v>89</v>
      </c>
      <c r="E228" s="233" t="s">
        <v>1372</v>
      </c>
      <c r="F228" s="233" t="s">
        <v>1686</v>
      </c>
      <c r="G228" s="233" t="s">
        <v>5503</v>
      </c>
      <c r="H228" s="233" t="s">
        <v>62</v>
      </c>
      <c r="I228" s="233" t="s">
        <v>5505</v>
      </c>
      <c r="J228" s="233" t="s">
        <v>1370</v>
      </c>
      <c r="K228" s="233" t="s">
        <v>2003</v>
      </c>
      <c r="L228" s="233" t="s">
        <v>370</v>
      </c>
      <c r="M228" s="236" t="s">
        <v>901</v>
      </c>
      <c r="N228" s="233" t="s">
        <v>6589</v>
      </c>
      <c r="O228" s="239"/>
    </row>
    <row r="229" spans="1:15" ht="24">
      <c r="A229" s="233" t="s">
        <v>1369</v>
      </c>
      <c r="B229" s="233" t="s">
        <v>5507</v>
      </c>
      <c r="C229" s="233" t="s">
        <v>1098</v>
      </c>
      <c r="D229" s="233" t="s">
        <v>89</v>
      </c>
      <c r="E229" s="233" t="s">
        <v>1372</v>
      </c>
      <c r="F229" s="233" t="s">
        <v>1686</v>
      </c>
      <c r="G229" s="233" t="s">
        <v>5506</v>
      </c>
      <c r="H229" s="233" t="s">
        <v>62</v>
      </c>
      <c r="I229" s="233" t="s">
        <v>5508</v>
      </c>
      <c r="J229" s="233" t="s">
        <v>1370</v>
      </c>
      <c r="K229" s="233" t="s">
        <v>2003</v>
      </c>
      <c r="L229" s="233" t="s">
        <v>370</v>
      </c>
      <c r="M229" s="236" t="s">
        <v>901</v>
      </c>
      <c r="N229" s="233" t="s">
        <v>6589</v>
      </c>
      <c r="O229" s="239"/>
    </row>
    <row r="230" spans="1:15" ht="24">
      <c r="A230" s="233" t="s">
        <v>1369</v>
      </c>
      <c r="B230" s="233" t="s">
        <v>5498</v>
      </c>
      <c r="C230" s="233" t="s">
        <v>13</v>
      </c>
      <c r="D230" s="233" t="s">
        <v>89</v>
      </c>
      <c r="E230" s="233" t="s">
        <v>1372</v>
      </c>
      <c r="F230" s="233" t="s">
        <v>1686</v>
      </c>
      <c r="G230" s="233" t="s">
        <v>5497</v>
      </c>
      <c r="H230" s="233" t="s">
        <v>62</v>
      </c>
      <c r="I230" s="233" t="s">
        <v>5499</v>
      </c>
      <c r="J230" s="233" t="s">
        <v>1370</v>
      </c>
      <c r="K230" s="233" t="s">
        <v>2003</v>
      </c>
      <c r="L230" s="233" t="s">
        <v>370</v>
      </c>
      <c r="M230" s="236" t="s">
        <v>901</v>
      </c>
      <c r="N230" s="233" t="s">
        <v>6589</v>
      </c>
      <c r="O230" s="239"/>
    </row>
    <row r="231" spans="1:15">
      <c r="A231" s="233" t="s">
        <v>1369</v>
      </c>
      <c r="B231" s="233" t="s">
        <v>5458</v>
      </c>
      <c r="C231" s="233" t="s">
        <v>1098</v>
      </c>
      <c r="D231" s="233" t="s">
        <v>89</v>
      </c>
      <c r="E231" s="233" t="s">
        <v>1372</v>
      </c>
      <c r="F231" s="233" t="s">
        <v>1680</v>
      </c>
      <c r="G231" s="233" t="s">
        <v>5457</v>
      </c>
      <c r="H231" s="233" t="s">
        <v>62</v>
      </c>
      <c r="I231" s="233" t="s">
        <v>5459</v>
      </c>
      <c r="J231" s="233" t="s">
        <v>1370</v>
      </c>
      <c r="K231" s="233" t="s">
        <v>2003</v>
      </c>
      <c r="L231" s="233" t="s">
        <v>370</v>
      </c>
      <c r="M231" s="236" t="s">
        <v>519</v>
      </c>
      <c r="N231" s="233" t="s">
        <v>6589</v>
      </c>
      <c r="O231" s="239"/>
    </row>
    <row r="232" spans="1:15">
      <c r="A232" s="233" t="s">
        <v>1369</v>
      </c>
      <c r="B232" s="233" t="s">
        <v>5466</v>
      </c>
      <c r="C232" s="233" t="s">
        <v>1628</v>
      </c>
      <c r="D232" s="233" t="s">
        <v>89</v>
      </c>
      <c r="E232" s="233" t="s">
        <v>1372</v>
      </c>
      <c r="F232" s="233" t="s">
        <v>1680</v>
      </c>
      <c r="G232" s="233" t="s">
        <v>5465</v>
      </c>
      <c r="H232" s="233" t="s">
        <v>62</v>
      </c>
      <c r="I232" s="233" t="s">
        <v>5467</v>
      </c>
      <c r="J232" s="233" t="s">
        <v>1370</v>
      </c>
      <c r="K232" s="233" t="s">
        <v>2003</v>
      </c>
      <c r="L232" s="233" t="s">
        <v>370</v>
      </c>
      <c r="M232" s="236" t="s">
        <v>519</v>
      </c>
      <c r="N232" s="233" t="s">
        <v>6589</v>
      </c>
      <c r="O232" s="239"/>
    </row>
    <row r="233" spans="1:15">
      <c r="A233" s="233" t="s">
        <v>1369</v>
      </c>
      <c r="B233" s="233" t="s">
        <v>5364</v>
      </c>
      <c r="C233" s="233" t="s">
        <v>1098</v>
      </c>
      <c r="D233" s="233" t="s">
        <v>89</v>
      </c>
      <c r="E233" s="233" t="s">
        <v>1117</v>
      </c>
      <c r="F233" s="233" t="s">
        <v>1708</v>
      </c>
      <c r="G233" s="233" t="s">
        <v>5973</v>
      </c>
      <c r="H233" s="233" t="s">
        <v>62</v>
      </c>
      <c r="I233" s="233" t="s">
        <v>5974</v>
      </c>
      <c r="J233" s="233" t="s">
        <v>1370</v>
      </c>
      <c r="K233" s="233" t="s">
        <v>2003</v>
      </c>
      <c r="L233" s="233" t="s">
        <v>370</v>
      </c>
      <c r="M233" s="236" t="s">
        <v>205</v>
      </c>
      <c r="N233" s="233" t="s">
        <v>6589</v>
      </c>
      <c r="O233" s="239"/>
    </row>
    <row r="234" spans="1:15" ht="24">
      <c r="A234" s="233" t="s">
        <v>1369</v>
      </c>
      <c r="B234" s="233" t="s">
        <v>5120</v>
      </c>
      <c r="C234" s="233" t="s">
        <v>13</v>
      </c>
      <c r="D234" s="233" t="s">
        <v>96</v>
      </c>
      <c r="E234" s="233" t="s">
        <v>1372</v>
      </c>
      <c r="F234" s="233" t="s">
        <v>1656</v>
      </c>
      <c r="G234" s="233" t="s">
        <v>5119</v>
      </c>
      <c r="H234" s="233" t="s">
        <v>62</v>
      </c>
      <c r="I234" s="233" t="s">
        <v>5121</v>
      </c>
      <c r="J234" s="233" t="s">
        <v>1370</v>
      </c>
      <c r="K234" s="233" t="s">
        <v>2003</v>
      </c>
      <c r="L234" s="233" t="s">
        <v>370</v>
      </c>
      <c r="M234" s="236" t="s">
        <v>1658</v>
      </c>
      <c r="N234" s="233" t="s">
        <v>6589</v>
      </c>
      <c r="O234" s="239"/>
    </row>
    <row r="235" spans="1:15" ht="24">
      <c r="A235" s="233" t="s">
        <v>1369</v>
      </c>
      <c r="B235" s="233" t="s">
        <v>5099</v>
      </c>
      <c r="C235" s="233" t="s">
        <v>13</v>
      </c>
      <c r="D235" s="233" t="s">
        <v>96</v>
      </c>
      <c r="E235" s="233" t="s">
        <v>1372</v>
      </c>
      <c r="F235" s="233" t="s">
        <v>1644</v>
      </c>
      <c r="G235" s="233" t="s">
        <v>5098</v>
      </c>
      <c r="H235" s="233" t="s">
        <v>62</v>
      </c>
      <c r="I235" s="233" t="s">
        <v>5100</v>
      </c>
      <c r="J235" s="233" t="s">
        <v>1370</v>
      </c>
      <c r="K235" s="233" t="s">
        <v>2003</v>
      </c>
      <c r="L235" s="233" t="s">
        <v>370</v>
      </c>
      <c r="M235" s="236" t="s">
        <v>1646</v>
      </c>
      <c r="N235" s="233" t="s">
        <v>6589</v>
      </c>
      <c r="O235" s="239"/>
    </row>
    <row r="236" spans="1:15">
      <c r="A236" s="233" t="s">
        <v>1369</v>
      </c>
      <c r="B236" s="233" t="s">
        <v>5214</v>
      </c>
      <c r="C236" s="233" t="s">
        <v>13</v>
      </c>
      <c r="D236" s="233" t="s">
        <v>89</v>
      </c>
      <c r="E236" s="233" t="s">
        <v>1117</v>
      </c>
      <c r="F236" s="233" t="s">
        <v>1708</v>
      </c>
      <c r="G236" s="233" t="s">
        <v>5889</v>
      </c>
      <c r="H236" s="233" t="s">
        <v>62</v>
      </c>
      <c r="I236" s="233" t="s">
        <v>5890</v>
      </c>
      <c r="J236" s="233" t="s">
        <v>1370</v>
      </c>
      <c r="K236" s="233" t="s">
        <v>2003</v>
      </c>
      <c r="L236" s="233" t="s">
        <v>370</v>
      </c>
      <c r="M236" s="236" t="s">
        <v>6615</v>
      </c>
      <c r="N236" s="233" t="s">
        <v>6589</v>
      </c>
      <c r="O236" s="239"/>
    </row>
    <row r="237" spans="1:15" ht="24">
      <c r="A237" s="233" t="s">
        <v>1369</v>
      </c>
      <c r="B237" s="233" t="s">
        <v>5562</v>
      </c>
      <c r="C237" s="233" t="s">
        <v>13</v>
      </c>
      <c r="D237" s="233" t="s">
        <v>245</v>
      </c>
      <c r="E237" s="233" t="s">
        <v>1117</v>
      </c>
      <c r="F237" s="233" t="s">
        <v>1700</v>
      </c>
      <c r="G237" s="233" t="s">
        <v>5561</v>
      </c>
      <c r="H237" s="233" t="s">
        <v>62</v>
      </c>
      <c r="I237" s="233" t="s">
        <v>5563</v>
      </c>
      <c r="J237" s="233" t="s">
        <v>4576</v>
      </c>
      <c r="K237" s="233" t="s">
        <v>2003</v>
      </c>
      <c r="L237" s="233" t="s">
        <v>370</v>
      </c>
      <c r="M237" s="236" t="s">
        <v>6609</v>
      </c>
      <c r="N237" s="233" t="s">
        <v>6589</v>
      </c>
      <c r="O237" s="239"/>
    </row>
    <row r="238" spans="1:15" ht="24">
      <c r="A238" s="233" t="s">
        <v>1369</v>
      </c>
      <c r="B238" s="233" t="s">
        <v>5701</v>
      </c>
      <c r="C238" s="233" t="s">
        <v>13</v>
      </c>
      <c r="D238" s="233" t="s">
        <v>314</v>
      </c>
      <c r="E238" s="233" t="s">
        <v>1117</v>
      </c>
      <c r="F238" s="233" t="s">
        <v>1704</v>
      </c>
      <c r="G238" s="233" t="s">
        <v>5700</v>
      </c>
      <c r="H238" s="233" t="s">
        <v>62</v>
      </c>
      <c r="I238" s="233" t="s">
        <v>5702</v>
      </c>
      <c r="J238" s="233" t="s">
        <v>5532</v>
      </c>
      <c r="K238" s="233" t="s">
        <v>2003</v>
      </c>
      <c r="L238" s="233" t="s">
        <v>370</v>
      </c>
      <c r="M238" s="236" t="s">
        <v>1423</v>
      </c>
      <c r="N238" s="233" t="s">
        <v>6589</v>
      </c>
      <c r="O238" s="239"/>
    </row>
    <row r="239" spans="1:15" ht="24">
      <c r="A239" s="233" t="s">
        <v>1369</v>
      </c>
      <c r="B239" s="233" t="s">
        <v>5892</v>
      </c>
      <c r="C239" s="233" t="s">
        <v>13</v>
      </c>
      <c r="D239" s="233" t="s">
        <v>89</v>
      </c>
      <c r="E239" s="233" t="s">
        <v>1117</v>
      </c>
      <c r="F239" s="233" t="s">
        <v>1708</v>
      </c>
      <c r="G239" s="233" t="s">
        <v>5891</v>
      </c>
      <c r="H239" s="233" t="s">
        <v>62</v>
      </c>
      <c r="I239" s="233" t="s">
        <v>5893</v>
      </c>
      <c r="J239" s="233" t="s">
        <v>1370</v>
      </c>
      <c r="K239" s="233" t="s">
        <v>2003</v>
      </c>
      <c r="L239" s="233" t="s">
        <v>370</v>
      </c>
      <c r="M239" s="236" t="s">
        <v>1403</v>
      </c>
      <c r="N239" s="233" t="s">
        <v>6589</v>
      </c>
      <c r="O239" s="239"/>
    </row>
    <row r="240" spans="1:15">
      <c r="A240" s="233" t="s">
        <v>1369</v>
      </c>
      <c r="B240" s="233" t="s">
        <v>5316</v>
      </c>
      <c r="C240" s="233" t="s">
        <v>13</v>
      </c>
      <c r="D240" s="233" t="s">
        <v>89</v>
      </c>
      <c r="E240" s="233" t="s">
        <v>1117</v>
      </c>
      <c r="F240" s="233" t="s">
        <v>1708</v>
      </c>
      <c r="G240" s="233" t="s">
        <v>5906</v>
      </c>
      <c r="H240" s="233" t="s">
        <v>62</v>
      </c>
      <c r="I240" s="233" t="s">
        <v>5907</v>
      </c>
      <c r="J240" s="233" t="s">
        <v>1370</v>
      </c>
      <c r="K240" s="233" t="s">
        <v>2003</v>
      </c>
      <c r="L240" s="233" t="s">
        <v>370</v>
      </c>
      <c r="M240" s="236" t="s">
        <v>1403</v>
      </c>
      <c r="N240" s="233" t="s">
        <v>6589</v>
      </c>
      <c r="O240" s="239"/>
    </row>
    <row r="241" spans="1:15" ht="24">
      <c r="A241" s="233" t="s">
        <v>1369</v>
      </c>
      <c r="B241" s="233" t="s">
        <v>5272</v>
      </c>
      <c r="C241" s="233" t="s">
        <v>1628</v>
      </c>
      <c r="D241" s="233" t="s">
        <v>245</v>
      </c>
      <c r="E241" s="233" t="s">
        <v>4312</v>
      </c>
      <c r="F241" s="233" t="s">
        <v>1704</v>
      </c>
      <c r="G241" s="233" t="s">
        <v>5729</v>
      </c>
      <c r="H241" s="233" t="s">
        <v>62</v>
      </c>
      <c r="I241" s="233" t="s">
        <v>5713</v>
      </c>
      <c r="J241" s="233" t="s">
        <v>4576</v>
      </c>
      <c r="K241" s="233" t="s">
        <v>2003</v>
      </c>
      <c r="L241" s="233" t="s">
        <v>370</v>
      </c>
      <c r="M241" s="236" t="s">
        <v>1423</v>
      </c>
      <c r="N241" s="233" t="s">
        <v>6589</v>
      </c>
      <c r="O241" s="239"/>
    </row>
    <row r="242" spans="1:15" ht="24">
      <c r="A242" s="233" t="s">
        <v>1369</v>
      </c>
      <c r="B242" s="233" t="s">
        <v>5712</v>
      </c>
      <c r="C242" s="233" t="s">
        <v>13</v>
      </c>
      <c r="D242" s="233" t="s">
        <v>314</v>
      </c>
      <c r="E242" s="233" t="s">
        <v>1105</v>
      </c>
      <c r="F242" s="233" t="s">
        <v>1704</v>
      </c>
      <c r="G242" s="233" t="s">
        <v>5711</v>
      </c>
      <c r="H242" s="233" t="s">
        <v>62</v>
      </c>
      <c r="I242" s="233" t="s">
        <v>5713</v>
      </c>
      <c r="J242" s="233" t="s">
        <v>5532</v>
      </c>
      <c r="K242" s="233" t="s">
        <v>2003</v>
      </c>
      <c r="L242" s="233" t="s">
        <v>370</v>
      </c>
      <c r="M242" s="236" t="s">
        <v>1423</v>
      </c>
      <c r="N242" s="233" t="s">
        <v>6589</v>
      </c>
      <c r="O242" s="239"/>
    </row>
    <row r="243" spans="1:15" ht="24">
      <c r="A243" s="233" t="s">
        <v>1369</v>
      </c>
      <c r="B243" s="233" t="s">
        <v>5715</v>
      </c>
      <c r="C243" s="233" t="s">
        <v>13</v>
      </c>
      <c r="D243" s="233" t="s">
        <v>89</v>
      </c>
      <c r="E243" s="233" t="s">
        <v>1105</v>
      </c>
      <c r="F243" s="233" t="s">
        <v>1704</v>
      </c>
      <c r="G243" s="233" t="s">
        <v>5714</v>
      </c>
      <c r="H243" s="233" t="s">
        <v>62</v>
      </c>
      <c r="I243" s="233" t="s">
        <v>5713</v>
      </c>
      <c r="J243" s="233" t="s">
        <v>1370</v>
      </c>
      <c r="K243" s="233" t="s">
        <v>2003</v>
      </c>
      <c r="L243" s="233" t="s">
        <v>370</v>
      </c>
      <c r="M243" s="236" t="s">
        <v>1423</v>
      </c>
      <c r="N243" s="233" t="s">
        <v>6589</v>
      </c>
      <c r="O243" s="239"/>
    </row>
    <row r="244" spans="1:15" ht="24">
      <c r="A244" s="233" t="s">
        <v>1369</v>
      </c>
      <c r="B244" s="233" t="s">
        <v>5355</v>
      </c>
      <c r="C244" s="233" t="s">
        <v>1098</v>
      </c>
      <c r="D244" s="233" t="s">
        <v>89</v>
      </c>
      <c r="E244" s="233" t="s">
        <v>1117</v>
      </c>
      <c r="F244" s="233" t="s">
        <v>1708</v>
      </c>
      <c r="G244" s="233" t="s">
        <v>5956</v>
      </c>
      <c r="H244" s="233" t="s">
        <v>62</v>
      </c>
      <c r="I244" s="233" t="s">
        <v>5957</v>
      </c>
      <c r="J244" s="233" t="s">
        <v>1370</v>
      </c>
      <c r="K244" s="233" t="s">
        <v>2003</v>
      </c>
      <c r="L244" s="233" t="s">
        <v>370</v>
      </c>
      <c r="M244" s="236" t="s">
        <v>1403</v>
      </c>
      <c r="N244" s="233" t="s">
        <v>6589</v>
      </c>
      <c r="O244" s="239"/>
    </row>
    <row r="245" spans="1:15" ht="24">
      <c r="A245" s="233" t="s">
        <v>1369</v>
      </c>
      <c r="B245" s="233" t="s">
        <v>5358</v>
      </c>
      <c r="C245" s="233" t="s">
        <v>1628</v>
      </c>
      <c r="D245" s="233" t="s">
        <v>89</v>
      </c>
      <c r="E245" s="233" t="s">
        <v>1372</v>
      </c>
      <c r="F245" s="233" t="s">
        <v>1680</v>
      </c>
      <c r="G245" s="233" t="s">
        <v>5463</v>
      </c>
      <c r="H245" s="233" t="s">
        <v>62</v>
      </c>
      <c r="I245" s="233" t="s">
        <v>5464</v>
      </c>
      <c r="J245" s="233" t="s">
        <v>1370</v>
      </c>
      <c r="K245" s="233" t="s">
        <v>2003</v>
      </c>
      <c r="L245" s="233" t="s">
        <v>370</v>
      </c>
      <c r="M245" s="236" t="s">
        <v>519</v>
      </c>
      <c r="N245" s="233" t="s">
        <v>6589</v>
      </c>
      <c r="O245" s="239"/>
    </row>
    <row r="246" spans="1:15" ht="24">
      <c r="A246" s="233" t="s">
        <v>1369</v>
      </c>
      <c r="B246" s="233" t="s">
        <v>5361</v>
      </c>
      <c r="C246" s="233" t="s">
        <v>1098</v>
      </c>
      <c r="D246" s="233" t="s">
        <v>89</v>
      </c>
      <c r="E246" s="233" t="s">
        <v>1372</v>
      </c>
      <c r="F246" s="233" t="s">
        <v>1686</v>
      </c>
      <c r="G246" s="233" t="s">
        <v>5509</v>
      </c>
      <c r="H246" s="233" t="s">
        <v>62</v>
      </c>
      <c r="I246" s="233" t="s">
        <v>5510</v>
      </c>
      <c r="J246" s="233" t="s">
        <v>1370</v>
      </c>
      <c r="K246" s="233" t="s">
        <v>2003</v>
      </c>
      <c r="L246" s="233" t="s">
        <v>370</v>
      </c>
      <c r="M246" s="236" t="s">
        <v>901</v>
      </c>
      <c r="N246" s="233" t="s">
        <v>6589</v>
      </c>
      <c r="O246" s="239"/>
    </row>
    <row r="247" spans="1:15" ht="24">
      <c r="A247" s="233" t="s">
        <v>1369</v>
      </c>
      <c r="B247" s="233" t="s">
        <v>5541</v>
      </c>
      <c r="C247" s="233" t="s">
        <v>1098</v>
      </c>
      <c r="D247" s="233" t="s">
        <v>89</v>
      </c>
      <c r="E247" s="233" t="s">
        <v>1117</v>
      </c>
      <c r="F247" s="233" t="s">
        <v>1696</v>
      </c>
      <c r="G247" s="233" t="s">
        <v>5540</v>
      </c>
      <c r="H247" s="233" t="s">
        <v>62</v>
      </c>
      <c r="I247" s="233" t="s">
        <v>5542</v>
      </c>
      <c r="J247" s="233" t="s">
        <v>1370</v>
      </c>
      <c r="K247" s="233" t="s">
        <v>2003</v>
      </c>
      <c r="L247" s="233" t="s">
        <v>370</v>
      </c>
      <c r="M247" s="236" t="s">
        <v>6616</v>
      </c>
      <c r="N247" s="233" t="s">
        <v>6589</v>
      </c>
      <c r="O247" s="239"/>
    </row>
    <row r="248" spans="1:15">
      <c r="A248" s="233" t="s">
        <v>1369</v>
      </c>
      <c r="B248" s="233" t="s">
        <v>5447</v>
      </c>
      <c r="C248" s="233" t="s">
        <v>1098</v>
      </c>
      <c r="D248" s="233" t="s">
        <v>89</v>
      </c>
      <c r="E248" s="233" t="s">
        <v>1117</v>
      </c>
      <c r="F248" s="233" t="s">
        <v>1708</v>
      </c>
      <c r="G248" s="233" t="s">
        <v>5939</v>
      </c>
      <c r="H248" s="233" t="s">
        <v>62</v>
      </c>
      <c r="I248" s="233" t="s">
        <v>5940</v>
      </c>
      <c r="J248" s="233" t="s">
        <v>1370</v>
      </c>
      <c r="K248" s="233" t="s">
        <v>2003</v>
      </c>
      <c r="L248" s="233" t="s">
        <v>370</v>
      </c>
      <c r="M248" s="236" t="s">
        <v>6617</v>
      </c>
      <c r="N248" s="233" t="s">
        <v>6589</v>
      </c>
      <c r="O248" s="239"/>
    </row>
    <row r="249" spans="1:15" ht="24">
      <c r="A249" s="233" t="s">
        <v>1369</v>
      </c>
      <c r="B249" s="233" t="s">
        <v>5518</v>
      </c>
      <c r="C249" s="233" t="s">
        <v>1098</v>
      </c>
      <c r="D249" s="233" t="s">
        <v>89</v>
      </c>
      <c r="E249" s="233" t="s">
        <v>1372</v>
      </c>
      <c r="F249" s="233" t="s">
        <v>1686</v>
      </c>
      <c r="G249" s="233" t="s">
        <v>5517</v>
      </c>
      <c r="H249" s="233" t="s">
        <v>62</v>
      </c>
      <c r="I249" s="233" t="s">
        <v>5519</v>
      </c>
      <c r="J249" s="233" t="s">
        <v>1370</v>
      </c>
      <c r="K249" s="233" t="s">
        <v>2003</v>
      </c>
      <c r="L249" s="233" t="s">
        <v>370</v>
      </c>
      <c r="M249" s="236" t="s">
        <v>901</v>
      </c>
      <c r="N249" s="233" t="s">
        <v>6589</v>
      </c>
      <c r="O249" s="239"/>
    </row>
    <row r="250" spans="1:15" ht="24">
      <c r="A250" s="234" t="s">
        <v>1369</v>
      </c>
      <c r="B250" s="234" t="s">
        <v>1371</v>
      </c>
      <c r="C250" s="234" t="s">
        <v>13</v>
      </c>
      <c r="D250" s="234" t="s">
        <v>89</v>
      </c>
      <c r="E250" s="235" t="s">
        <v>1372</v>
      </c>
      <c r="F250" s="234" t="s">
        <v>1367</v>
      </c>
      <c r="G250" s="234" t="s">
        <v>6080</v>
      </c>
      <c r="H250" s="234" t="s">
        <v>511</v>
      </c>
      <c r="I250" s="234" t="s">
        <v>1368</v>
      </c>
      <c r="J250" s="234" t="s">
        <v>1370</v>
      </c>
      <c r="K250" s="234" t="s">
        <v>6080</v>
      </c>
      <c r="L250" s="234" t="s">
        <v>370</v>
      </c>
      <c r="M250" s="234" t="s">
        <v>519</v>
      </c>
      <c r="N250" s="234" t="s">
        <v>6589</v>
      </c>
      <c r="O250" s="238"/>
    </row>
    <row r="251" spans="1:15">
      <c r="A251" s="233" t="s">
        <v>5092</v>
      </c>
      <c r="B251" s="233" t="s">
        <v>5387</v>
      </c>
      <c r="C251" s="233" t="s">
        <v>13</v>
      </c>
      <c r="D251" s="233" t="s">
        <v>89</v>
      </c>
      <c r="E251" s="233" t="s">
        <v>1372</v>
      </c>
      <c r="F251" s="233" t="s">
        <v>1676</v>
      </c>
      <c r="G251" s="233" t="s">
        <v>5386</v>
      </c>
      <c r="H251" s="233" t="s">
        <v>62</v>
      </c>
      <c r="I251" s="233" t="s">
        <v>5388</v>
      </c>
      <c r="J251" s="233" t="s">
        <v>1370</v>
      </c>
      <c r="K251" s="233" t="s">
        <v>2003</v>
      </c>
      <c r="L251" s="233" t="s">
        <v>370</v>
      </c>
      <c r="M251" s="236" t="s">
        <v>356</v>
      </c>
      <c r="N251" s="233" t="s">
        <v>6589</v>
      </c>
      <c r="O251" s="239"/>
    </row>
    <row r="252" spans="1:15" ht="24">
      <c r="A252" s="233" t="s">
        <v>5092</v>
      </c>
      <c r="B252" s="233" t="s">
        <v>5394</v>
      </c>
      <c r="C252" s="233" t="s">
        <v>1098</v>
      </c>
      <c r="D252" s="233" t="s">
        <v>89</v>
      </c>
      <c r="E252" s="233" t="s">
        <v>1372</v>
      </c>
      <c r="F252" s="233" t="s">
        <v>1676</v>
      </c>
      <c r="G252" s="233" t="s">
        <v>5393</v>
      </c>
      <c r="H252" s="233" t="s">
        <v>62</v>
      </c>
      <c r="I252" s="233" t="s">
        <v>5395</v>
      </c>
      <c r="J252" s="233" t="s">
        <v>1370</v>
      </c>
      <c r="K252" s="233" t="s">
        <v>2003</v>
      </c>
      <c r="L252" s="233" t="s">
        <v>370</v>
      </c>
      <c r="M252" s="236" t="s">
        <v>356</v>
      </c>
      <c r="N252" s="233" t="s">
        <v>6589</v>
      </c>
      <c r="O252" s="239"/>
    </row>
    <row r="253" spans="1:15" ht="24">
      <c r="A253" s="233" t="s">
        <v>5092</v>
      </c>
      <c r="B253" s="233" t="s">
        <v>5402</v>
      </c>
      <c r="C253" s="233" t="s">
        <v>1098</v>
      </c>
      <c r="D253" s="233" t="s">
        <v>89</v>
      </c>
      <c r="E253" s="233" t="s">
        <v>1372</v>
      </c>
      <c r="F253" s="233" t="s">
        <v>1676</v>
      </c>
      <c r="G253" s="233" t="s">
        <v>5401</v>
      </c>
      <c r="H253" s="233" t="s">
        <v>4549</v>
      </c>
      <c r="I253" s="233" t="s">
        <v>5403</v>
      </c>
      <c r="J253" s="233" t="s">
        <v>1370</v>
      </c>
      <c r="K253" s="233" t="s">
        <v>2003</v>
      </c>
      <c r="L253" s="233" t="s">
        <v>370</v>
      </c>
      <c r="M253" s="236" t="s">
        <v>356</v>
      </c>
      <c r="N253" s="233" t="s">
        <v>6589</v>
      </c>
      <c r="O253" s="239"/>
    </row>
    <row r="254" spans="1:15">
      <c r="A254" s="233" t="s">
        <v>5092</v>
      </c>
      <c r="B254" s="233" t="s">
        <v>5399</v>
      </c>
      <c r="C254" s="233" t="s">
        <v>1098</v>
      </c>
      <c r="D254" s="233" t="s">
        <v>89</v>
      </c>
      <c r="E254" s="233" t="s">
        <v>1372</v>
      </c>
      <c r="F254" s="233" t="s">
        <v>1676</v>
      </c>
      <c r="G254" s="233" t="s">
        <v>5398</v>
      </c>
      <c r="H254" s="233" t="s">
        <v>62</v>
      </c>
      <c r="I254" s="233" t="s">
        <v>5400</v>
      </c>
      <c r="J254" s="233" t="s">
        <v>1370</v>
      </c>
      <c r="K254" s="233" t="s">
        <v>2003</v>
      </c>
      <c r="L254" s="233" t="s">
        <v>370</v>
      </c>
      <c r="M254" s="236" t="s">
        <v>356</v>
      </c>
      <c r="N254" s="233" t="s">
        <v>6589</v>
      </c>
      <c r="O254" s="239"/>
    </row>
    <row r="255" spans="1:15" ht="24">
      <c r="A255" s="233" t="s">
        <v>5092</v>
      </c>
      <c r="B255" s="233" t="s">
        <v>3643</v>
      </c>
      <c r="C255" s="233" t="s">
        <v>13</v>
      </c>
      <c r="D255" s="233" t="s">
        <v>89</v>
      </c>
      <c r="E255" s="233" t="s">
        <v>1372</v>
      </c>
      <c r="F255" s="233" t="s">
        <v>1676</v>
      </c>
      <c r="G255" s="233" t="s">
        <v>5389</v>
      </c>
      <c r="H255" s="233" t="s">
        <v>62</v>
      </c>
      <c r="I255" s="233" t="s">
        <v>5390</v>
      </c>
      <c r="J255" s="233" t="s">
        <v>1370</v>
      </c>
      <c r="K255" s="233" t="s">
        <v>2003</v>
      </c>
      <c r="L255" s="233" t="s">
        <v>370</v>
      </c>
      <c r="M255" s="236" t="s">
        <v>356</v>
      </c>
      <c r="N255" s="233" t="s">
        <v>6589</v>
      </c>
      <c r="O255" s="239"/>
    </row>
    <row r="256" spans="1:15">
      <c r="A256" s="233" t="s">
        <v>5092</v>
      </c>
      <c r="B256" s="233" t="s">
        <v>5304</v>
      </c>
      <c r="C256" s="233" t="s">
        <v>15</v>
      </c>
      <c r="D256" s="233" t="s">
        <v>89</v>
      </c>
      <c r="E256" s="233" t="s">
        <v>1372</v>
      </c>
      <c r="F256" s="233" t="s">
        <v>1670</v>
      </c>
      <c r="G256" s="233" t="s">
        <v>5303</v>
      </c>
      <c r="H256" s="233" t="s">
        <v>62</v>
      </c>
      <c r="I256" s="233" t="s">
        <v>5305</v>
      </c>
      <c r="J256" s="233" t="s">
        <v>1370</v>
      </c>
      <c r="K256" s="233" t="s">
        <v>2003</v>
      </c>
      <c r="L256" s="233" t="s">
        <v>370</v>
      </c>
      <c r="M256" s="236" t="s">
        <v>1340</v>
      </c>
      <c r="N256" s="233" t="s">
        <v>6589</v>
      </c>
      <c r="O256" s="239"/>
    </row>
    <row r="257" spans="1:15">
      <c r="A257" s="233" t="s">
        <v>5092</v>
      </c>
      <c r="B257" s="233" t="s">
        <v>5275</v>
      </c>
      <c r="C257" s="233" t="s">
        <v>1628</v>
      </c>
      <c r="D257" s="233" t="s">
        <v>89</v>
      </c>
      <c r="E257" s="233" t="s">
        <v>1372</v>
      </c>
      <c r="F257" s="233" t="s">
        <v>1670</v>
      </c>
      <c r="G257" s="233" t="s">
        <v>5274</v>
      </c>
      <c r="H257" s="233" t="s">
        <v>62</v>
      </c>
      <c r="I257" s="233" t="s">
        <v>5276</v>
      </c>
      <c r="J257" s="233" t="s">
        <v>1370</v>
      </c>
      <c r="K257" s="233" t="s">
        <v>2003</v>
      </c>
      <c r="L257" s="233" t="s">
        <v>370</v>
      </c>
      <c r="M257" s="236" t="s">
        <v>1340</v>
      </c>
      <c r="N257" s="233" t="s">
        <v>6589</v>
      </c>
      <c r="O257" s="239"/>
    </row>
    <row r="258" spans="1:15" ht="24">
      <c r="A258" s="233" t="s">
        <v>5092</v>
      </c>
      <c r="B258" s="233" t="s">
        <v>5808</v>
      </c>
      <c r="C258" s="233" t="s">
        <v>1098</v>
      </c>
      <c r="D258" s="233" t="s">
        <v>89</v>
      </c>
      <c r="E258" s="233" t="s">
        <v>1117</v>
      </c>
      <c r="F258" s="233" t="s">
        <v>1708</v>
      </c>
      <c r="G258" s="233" t="s">
        <v>5807</v>
      </c>
      <c r="H258" s="233" t="s">
        <v>62</v>
      </c>
      <c r="I258" s="233" t="s">
        <v>5809</v>
      </c>
      <c r="J258" s="233" t="s">
        <v>1370</v>
      </c>
      <c r="K258" s="233" t="s">
        <v>2003</v>
      </c>
      <c r="L258" s="233" t="s">
        <v>370</v>
      </c>
      <c r="M258" s="236" t="s">
        <v>1483</v>
      </c>
      <c r="N258" s="233" t="s">
        <v>6589</v>
      </c>
      <c r="O258" s="239"/>
    </row>
    <row r="259" spans="1:15">
      <c r="A259" s="233" t="s">
        <v>5092</v>
      </c>
      <c r="B259" s="233" t="s">
        <v>5787</v>
      </c>
      <c r="C259" s="233" t="s">
        <v>13</v>
      </c>
      <c r="D259" s="233" t="s">
        <v>89</v>
      </c>
      <c r="E259" s="233" t="s">
        <v>1117</v>
      </c>
      <c r="F259" s="233" t="s">
        <v>1708</v>
      </c>
      <c r="G259" s="233" t="s">
        <v>5786</v>
      </c>
      <c r="H259" s="233" t="s">
        <v>62</v>
      </c>
      <c r="I259" s="233" t="s">
        <v>5788</v>
      </c>
      <c r="J259" s="233" t="s">
        <v>1370</v>
      </c>
      <c r="K259" s="233" t="s">
        <v>2003</v>
      </c>
      <c r="L259" s="233" t="s">
        <v>370</v>
      </c>
      <c r="M259" s="236" t="s">
        <v>1483</v>
      </c>
      <c r="N259" s="233" t="s">
        <v>6589</v>
      </c>
      <c r="O259" s="239"/>
    </row>
    <row r="260" spans="1:15">
      <c r="A260" s="233" t="s">
        <v>5092</v>
      </c>
      <c r="B260" s="233" t="s">
        <v>5790</v>
      </c>
      <c r="C260" s="233" t="s">
        <v>13</v>
      </c>
      <c r="D260" s="233" t="s">
        <v>89</v>
      </c>
      <c r="E260" s="233" t="s">
        <v>1117</v>
      </c>
      <c r="F260" s="233" t="s">
        <v>1708</v>
      </c>
      <c r="G260" s="233" t="s">
        <v>5789</v>
      </c>
      <c r="H260" s="233" t="s">
        <v>62</v>
      </c>
      <c r="I260" s="233" t="s">
        <v>5791</v>
      </c>
      <c r="J260" s="233" t="s">
        <v>1370</v>
      </c>
      <c r="K260" s="233" t="s">
        <v>2003</v>
      </c>
      <c r="L260" s="233" t="s">
        <v>370</v>
      </c>
      <c r="M260" s="236" t="s">
        <v>1483</v>
      </c>
      <c r="N260" s="233" t="s">
        <v>6589</v>
      </c>
      <c r="O260" s="239"/>
    </row>
    <row r="261" spans="1:15">
      <c r="A261" s="233" t="s">
        <v>5092</v>
      </c>
      <c r="B261" s="233" t="s">
        <v>5178</v>
      </c>
      <c r="C261" s="233" t="s">
        <v>13</v>
      </c>
      <c r="D261" s="233" t="s">
        <v>96</v>
      </c>
      <c r="E261" s="233" t="s">
        <v>1372</v>
      </c>
      <c r="F261" s="233" t="s">
        <v>1664</v>
      </c>
      <c r="G261" s="233" t="s">
        <v>5177</v>
      </c>
      <c r="H261" s="233" t="s">
        <v>62</v>
      </c>
      <c r="I261" s="233" t="s">
        <v>5179</v>
      </c>
      <c r="J261" s="233" t="s">
        <v>1370</v>
      </c>
      <c r="K261" s="233" t="s">
        <v>2003</v>
      </c>
      <c r="L261" s="233" t="s">
        <v>370</v>
      </c>
      <c r="M261" s="236" t="s">
        <v>427</v>
      </c>
      <c r="N261" s="233" t="s">
        <v>6589</v>
      </c>
      <c r="O261" s="239"/>
    </row>
    <row r="262" spans="1:15" ht="24">
      <c r="A262" s="233" t="s">
        <v>5092</v>
      </c>
      <c r="B262" s="233" t="s">
        <v>5405</v>
      </c>
      <c r="C262" s="233" t="s">
        <v>13</v>
      </c>
      <c r="D262" s="233" t="s">
        <v>89</v>
      </c>
      <c r="E262" s="233" t="s">
        <v>1372</v>
      </c>
      <c r="F262" s="233" t="s">
        <v>1676</v>
      </c>
      <c r="G262" s="233" t="s">
        <v>5404</v>
      </c>
      <c r="H262" s="233" t="s">
        <v>62</v>
      </c>
      <c r="I262" s="233" t="s">
        <v>5406</v>
      </c>
      <c r="J262" s="233" t="s">
        <v>1370</v>
      </c>
      <c r="K262" s="233" t="s">
        <v>2003</v>
      </c>
      <c r="L262" s="233" t="s">
        <v>370</v>
      </c>
      <c r="M262" s="236" t="s">
        <v>356</v>
      </c>
      <c r="N262" s="233" t="s">
        <v>6589</v>
      </c>
      <c r="O262" s="239"/>
    </row>
    <row r="263" spans="1:15" ht="24">
      <c r="A263" s="233" t="s">
        <v>5092</v>
      </c>
      <c r="B263" s="233" t="s">
        <v>5373</v>
      </c>
      <c r="C263" s="233" t="s">
        <v>1098</v>
      </c>
      <c r="D263" s="233" t="s">
        <v>89</v>
      </c>
      <c r="E263" s="233" t="s">
        <v>1372</v>
      </c>
      <c r="F263" s="233" t="s">
        <v>1672</v>
      </c>
      <c r="G263" s="233" t="s">
        <v>5372</v>
      </c>
      <c r="H263" s="233" t="s">
        <v>62</v>
      </c>
      <c r="I263" s="233" t="s">
        <v>5374</v>
      </c>
      <c r="J263" s="233" t="s">
        <v>1370</v>
      </c>
      <c r="K263" s="233" t="s">
        <v>2003</v>
      </c>
      <c r="L263" s="233" t="s">
        <v>370</v>
      </c>
      <c r="M263" s="236" t="s">
        <v>582</v>
      </c>
      <c r="N263" s="233" t="s">
        <v>6589</v>
      </c>
      <c r="O263" s="239"/>
    </row>
    <row r="264" spans="1:15">
      <c r="A264" s="233" t="s">
        <v>5092</v>
      </c>
      <c r="B264" s="233" t="s">
        <v>5307</v>
      </c>
      <c r="C264" s="233" t="s">
        <v>1098</v>
      </c>
      <c r="D264" s="233" t="s">
        <v>89</v>
      </c>
      <c r="E264" s="233" t="s">
        <v>1372</v>
      </c>
      <c r="F264" s="233" t="s">
        <v>1670</v>
      </c>
      <c r="G264" s="233" t="s">
        <v>5306</v>
      </c>
      <c r="H264" s="233" t="s">
        <v>62</v>
      </c>
      <c r="I264" s="233" t="s">
        <v>5308</v>
      </c>
      <c r="J264" s="233" t="s">
        <v>1370</v>
      </c>
      <c r="K264" s="233" t="s">
        <v>2003</v>
      </c>
      <c r="L264" s="233" t="s">
        <v>370</v>
      </c>
      <c r="M264" s="236" t="s">
        <v>1340</v>
      </c>
      <c r="N264" s="233" t="s">
        <v>6589</v>
      </c>
      <c r="O264" s="239"/>
    </row>
    <row r="265" spans="1:15" ht="24">
      <c r="A265" s="233" t="s">
        <v>5092</v>
      </c>
      <c r="B265" s="233" t="s">
        <v>5376</v>
      </c>
      <c r="C265" s="233" t="s">
        <v>1098</v>
      </c>
      <c r="D265" s="233" t="s">
        <v>89</v>
      </c>
      <c r="E265" s="233" t="s">
        <v>1372</v>
      </c>
      <c r="F265" s="233" t="s">
        <v>1672</v>
      </c>
      <c r="G265" s="233" t="s">
        <v>5375</v>
      </c>
      <c r="H265" s="233" t="s">
        <v>62</v>
      </c>
      <c r="I265" s="233" t="s">
        <v>5377</v>
      </c>
      <c r="J265" s="233" t="s">
        <v>1370</v>
      </c>
      <c r="K265" s="233" t="s">
        <v>2003</v>
      </c>
      <c r="L265" s="233" t="s">
        <v>370</v>
      </c>
      <c r="M265" s="236" t="s">
        <v>582</v>
      </c>
      <c r="N265" s="233" t="s">
        <v>6589</v>
      </c>
      <c r="O265" s="239"/>
    </row>
    <row r="266" spans="1:15">
      <c r="A266" s="233" t="s">
        <v>5092</v>
      </c>
      <c r="B266" s="233" t="s">
        <v>5942</v>
      </c>
      <c r="C266" s="233" t="s">
        <v>1098</v>
      </c>
      <c r="D266" s="233" t="s">
        <v>89</v>
      </c>
      <c r="E266" s="233" t="s">
        <v>1117</v>
      </c>
      <c r="F266" s="233" t="s">
        <v>1708</v>
      </c>
      <c r="G266" s="233" t="s">
        <v>5941</v>
      </c>
      <c r="H266" s="233" t="s">
        <v>62</v>
      </c>
      <c r="I266" s="233" t="s">
        <v>5943</v>
      </c>
      <c r="J266" s="233" t="s">
        <v>1370</v>
      </c>
      <c r="K266" s="233" t="s">
        <v>2003</v>
      </c>
      <c r="L266" s="233" t="s">
        <v>370</v>
      </c>
      <c r="M266" s="236" t="s">
        <v>1403</v>
      </c>
      <c r="N266" s="233" t="s">
        <v>6589</v>
      </c>
      <c r="O266" s="239"/>
    </row>
    <row r="267" spans="1:15" ht="24">
      <c r="A267" s="233" t="s">
        <v>5092</v>
      </c>
      <c r="B267" s="233" t="s">
        <v>5110</v>
      </c>
      <c r="C267" s="233" t="s">
        <v>13</v>
      </c>
      <c r="D267" s="233" t="s">
        <v>96</v>
      </c>
      <c r="E267" s="233" t="s">
        <v>1372</v>
      </c>
      <c r="F267" s="233" t="s">
        <v>1647</v>
      </c>
      <c r="G267" s="233" t="s">
        <v>5109</v>
      </c>
      <c r="H267" s="233" t="s">
        <v>62</v>
      </c>
      <c r="I267" s="233" t="s">
        <v>5108</v>
      </c>
      <c r="J267" s="233" t="s">
        <v>1370</v>
      </c>
      <c r="K267" s="233" t="s">
        <v>2003</v>
      </c>
      <c r="L267" s="233" t="s">
        <v>370</v>
      </c>
      <c r="M267" s="236" t="s">
        <v>1649</v>
      </c>
      <c r="N267" s="233" t="s">
        <v>6589</v>
      </c>
      <c r="O267" s="239"/>
    </row>
    <row r="268" spans="1:15" ht="24">
      <c r="A268" s="233" t="s">
        <v>5092</v>
      </c>
      <c r="B268" s="233" t="s">
        <v>5093</v>
      </c>
      <c r="C268" s="233" t="s">
        <v>13</v>
      </c>
      <c r="D268" s="233" t="s">
        <v>96</v>
      </c>
      <c r="E268" s="233" t="s">
        <v>1372</v>
      </c>
      <c r="F268" s="233" t="s">
        <v>1641</v>
      </c>
      <c r="G268" s="233" t="s">
        <v>5091</v>
      </c>
      <c r="H268" s="233" t="s">
        <v>62</v>
      </c>
      <c r="I268" s="233" t="s">
        <v>5094</v>
      </c>
      <c r="J268" s="233" t="s">
        <v>1370</v>
      </c>
      <c r="K268" s="233" t="s">
        <v>2003</v>
      </c>
      <c r="L268" s="233" t="s">
        <v>370</v>
      </c>
      <c r="M268" s="236" t="s">
        <v>1643</v>
      </c>
      <c r="N268" s="233" t="s">
        <v>6589</v>
      </c>
      <c r="O268" s="239"/>
    </row>
    <row r="269" spans="1:15" ht="24">
      <c r="A269" s="233" t="s">
        <v>5092</v>
      </c>
      <c r="B269" s="233" t="s">
        <v>5102</v>
      </c>
      <c r="C269" s="233" t="s">
        <v>1098</v>
      </c>
      <c r="D269" s="233" t="s">
        <v>96</v>
      </c>
      <c r="E269" s="233" t="s">
        <v>1372</v>
      </c>
      <c r="F269" s="233" t="s">
        <v>1644</v>
      </c>
      <c r="G269" s="233" t="s">
        <v>5101</v>
      </c>
      <c r="H269" s="233" t="s">
        <v>62</v>
      </c>
      <c r="I269" s="233" t="s">
        <v>5103</v>
      </c>
      <c r="J269" s="233" t="s">
        <v>1370</v>
      </c>
      <c r="K269" s="233" t="s">
        <v>2003</v>
      </c>
      <c r="L269" s="233" t="s">
        <v>370</v>
      </c>
      <c r="M269" s="236" t="s">
        <v>1646</v>
      </c>
      <c r="N269" s="233" t="s">
        <v>6589</v>
      </c>
      <c r="O269" s="239"/>
    </row>
    <row r="270" spans="1:15" ht="24">
      <c r="A270" s="233" t="s">
        <v>5092</v>
      </c>
      <c r="B270" s="233" t="s">
        <v>5570</v>
      </c>
      <c r="C270" s="233" t="s">
        <v>1098</v>
      </c>
      <c r="D270" s="233" t="s">
        <v>89</v>
      </c>
      <c r="E270" s="233" t="s">
        <v>1117</v>
      </c>
      <c r="F270" s="233" t="s">
        <v>1700</v>
      </c>
      <c r="G270" s="233" t="s">
        <v>5569</v>
      </c>
      <c r="H270" s="233" t="s">
        <v>62</v>
      </c>
      <c r="I270" s="233" t="s">
        <v>5566</v>
      </c>
      <c r="J270" s="233" t="s">
        <v>1370</v>
      </c>
      <c r="K270" s="233" t="s">
        <v>2003</v>
      </c>
      <c r="L270" s="233" t="s">
        <v>370</v>
      </c>
      <c r="M270" s="236" t="s">
        <v>6590</v>
      </c>
      <c r="N270" s="233" t="s">
        <v>6589</v>
      </c>
      <c r="O270" s="239"/>
    </row>
    <row r="271" spans="1:15">
      <c r="A271" s="233" t="s">
        <v>5092</v>
      </c>
      <c r="B271" s="233" t="s">
        <v>5139</v>
      </c>
      <c r="C271" s="233" t="s">
        <v>13</v>
      </c>
      <c r="D271" s="233" t="s">
        <v>96</v>
      </c>
      <c r="E271" s="233" t="s">
        <v>1372</v>
      </c>
      <c r="F271" s="233" t="s">
        <v>1661</v>
      </c>
      <c r="G271" s="233" t="s">
        <v>5138</v>
      </c>
      <c r="H271" s="233" t="s">
        <v>62</v>
      </c>
      <c r="I271" s="233" t="s">
        <v>5140</v>
      </c>
      <c r="J271" s="233" t="s">
        <v>1370</v>
      </c>
      <c r="K271" s="233" t="s">
        <v>2003</v>
      </c>
      <c r="L271" s="233" t="s">
        <v>370</v>
      </c>
      <c r="M271" s="236" t="s">
        <v>1398</v>
      </c>
      <c r="N271" s="233" t="s">
        <v>6589</v>
      </c>
      <c r="O271" s="239"/>
    </row>
    <row r="272" spans="1:15" ht="24">
      <c r="A272" s="233" t="s">
        <v>5092</v>
      </c>
      <c r="B272" s="233" t="s">
        <v>5911</v>
      </c>
      <c r="C272" s="233" t="s">
        <v>13</v>
      </c>
      <c r="D272" s="233" t="s">
        <v>89</v>
      </c>
      <c r="E272" s="233" t="s">
        <v>1117</v>
      </c>
      <c r="F272" s="233" t="s">
        <v>1708</v>
      </c>
      <c r="G272" s="233" t="s">
        <v>5910</v>
      </c>
      <c r="H272" s="233" t="s">
        <v>62</v>
      </c>
      <c r="I272" s="233" t="s">
        <v>5912</v>
      </c>
      <c r="J272" s="233" t="s">
        <v>1370</v>
      </c>
      <c r="K272" s="233" t="s">
        <v>2003</v>
      </c>
      <c r="L272" s="233" t="s">
        <v>370</v>
      </c>
      <c r="M272" s="236" t="s">
        <v>1483</v>
      </c>
      <c r="N272" s="233" t="s">
        <v>6589</v>
      </c>
      <c r="O272" s="239"/>
    </row>
    <row r="273" spans="1:15">
      <c r="A273" s="233" t="s">
        <v>5092</v>
      </c>
      <c r="B273" s="233" t="s">
        <v>5220</v>
      </c>
      <c r="C273" s="233" t="s">
        <v>13</v>
      </c>
      <c r="D273" s="233" t="s">
        <v>89</v>
      </c>
      <c r="E273" s="233" t="s">
        <v>1372</v>
      </c>
      <c r="F273" s="233" t="s">
        <v>1666</v>
      </c>
      <c r="G273" s="233" t="s">
        <v>5219</v>
      </c>
      <c r="H273" s="233" t="s">
        <v>62</v>
      </c>
      <c r="I273" s="233" t="s">
        <v>5221</v>
      </c>
      <c r="J273" s="233" t="s">
        <v>1370</v>
      </c>
      <c r="K273" s="233" t="s">
        <v>2003</v>
      </c>
      <c r="L273" s="233" t="s">
        <v>370</v>
      </c>
      <c r="M273" s="236" t="s">
        <v>1000</v>
      </c>
      <c r="N273" s="233" t="s">
        <v>6589</v>
      </c>
      <c r="O273" s="239"/>
    </row>
    <row r="274" spans="1:15">
      <c r="A274" s="233" t="s">
        <v>5142</v>
      </c>
      <c r="B274" s="233" t="s">
        <v>5181</v>
      </c>
      <c r="C274" s="233" t="s">
        <v>13</v>
      </c>
      <c r="D274" s="233" t="s">
        <v>96</v>
      </c>
      <c r="E274" s="233" t="s">
        <v>1372</v>
      </c>
      <c r="F274" s="233" t="s">
        <v>1664</v>
      </c>
      <c r="G274" s="233" t="s">
        <v>5180</v>
      </c>
      <c r="H274" s="233" t="s">
        <v>62</v>
      </c>
      <c r="I274" s="233" t="s">
        <v>5182</v>
      </c>
      <c r="J274" s="233" t="s">
        <v>4226</v>
      </c>
      <c r="K274" s="233" t="s">
        <v>2003</v>
      </c>
      <c r="L274" s="233" t="s">
        <v>370</v>
      </c>
      <c r="M274" s="236" t="s">
        <v>427</v>
      </c>
      <c r="N274" s="233" t="s">
        <v>6589</v>
      </c>
      <c r="O274" s="239"/>
    </row>
    <row r="275" spans="1:15">
      <c r="A275" s="233" t="s">
        <v>5142</v>
      </c>
      <c r="B275" s="233" t="s">
        <v>5950</v>
      </c>
      <c r="C275" s="233" t="s">
        <v>1098</v>
      </c>
      <c r="D275" s="233" t="s">
        <v>89</v>
      </c>
      <c r="E275" s="233" t="s">
        <v>1117</v>
      </c>
      <c r="F275" s="233" t="s">
        <v>1708</v>
      </c>
      <c r="G275" s="233" t="s">
        <v>5949</v>
      </c>
      <c r="H275" s="233" t="s">
        <v>62</v>
      </c>
      <c r="I275" s="233" t="s">
        <v>5948</v>
      </c>
      <c r="J275" s="233" t="s">
        <v>4226</v>
      </c>
      <c r="K275" s="233" t="s">
        <v>2003</v>
      </c>
      <c r="L275" s="233" t="s">
        <v>370</v>
      </c>
      <c r="M275" s="236" t="s">
        <v>1403</v>
      </c>
      <c r="N275" s="233" t="s">
        <v>6589</v>
      </c>
      <c r="O275" s="239"/>
    </row>
    <row r="276" spans="1:15" ht="24">
      <c r="A276" s="233" t="s">
        <v>5142</v>
      </c>
      <c r="B276" s="233" t="s">
        <v>5143</v>
      </c>
      <c r="C276" s="233" t="s">
        <v>13</v>
      </c>
      <c r="D276" s="233" t="s">
        <v>96</v>
      </c>
      <c r="E276" s="233" t="s">
        <v>1372</v>
      </c>
      <c r="F276" s="233" t="s">
        <v>1661</v>
      </c>
      <c r="G276" s="233" t="s">
        <v>5141</v>
      </c>
      <c r="H276" s="233" t="s">
        <v>62</v>
      </c>
      <c r="I276" s="233" t="s">
        <v>5144</v>
      </c>
      <c r="J276" s="233" t="s">
        <v>4226</v>
      </c>
      <c r="K276" s="233" t="s">
        <v>2003</v>
      </c>
      <c r="L276" s="233" t="s">
        <v>370</v>
      </c>
      <c r="M276" s="236" t="s">
        <v>1398</v>
      </c>
      <c r="N276" s="233" t="s">
        <v>6589</v>
      </c>
      <c r="O276" s="239"/>
    </row>
    <row r="277" spans="1:15">
      <c r="A277" s="233" t="s">
        <v>5129</v>
      </c>
      <c r="B277" s="233" t="s">
        <v>2568</v>
      </c>
      <c r="C277" s="233" t="s">
        <v>13</v>
      </c>
      <c r="D277" s="233" t="s">
        <v>96</v>
      </c>
      <c r="E277" s="233" t="s">
        <v>1372</v>
      </c>
      <c r="F277" s="233" t="s">
        <v>1664</v>
      </c>
      <c r="G277" s="233" t="s">
        <v>5171</v>
      </c>
      <c r="H277" s="233" t="s">
        <v>62</v>
      </c>
      <c r="I277" s="233" t="s">
        <v>5172</v>
      </c>
      <c r="J277" s="233" t="s">
        <v>1103</v>
      </c>
      <c r="K277" s="233" t="s">
        <v>2003</v>
      </c>
      <c r="L277" s="233" t="s">
        <v>370</v>
      </c>
      <c r="M277" s="236" t="s">
        <v>427</v>
      </c>
      <c r="N277" s="233" t="s">
        <v>6589</v>
      </c>
      <c r="O277" s="239"/>
    </row>
    <row r="278" spans="1:15">
      <c r="A278" s="233" t="s">
        <v>5129</v>
      </c>
      <c r="B278" s="233" t="s">
        <v>2571</v>
      </c>
      <c r="C278" s="233" t="s">
        <v>13</v>
      </c>
      <c r="D278" s="233" t="s">
        <v>89</v>
      </c>
      <c r="E278" s="233" t="s">
        <v>1372</v>
      </c>
      <c r="F278" s="233" t="s">
        <v>1661</v>
      </c>
      <c r="G278" s="233" t="s">
        <v>5128</v>
      </c>
      <c r="H278" s="233" t="s">
        <v>62</v>
      </c>
      <c r="I278" s="233" t="s">
        <v>5130</v>
      </c>
      <c r="J278" s="233" t="s">
        <v>1103</v>
      </c>
      <c r="K278" s="233" t="s">
        <v>2003</v>
      </c>
      <c r="L278" s="233" t="s">
        <v>370</v>
      </c>
      <c r="M278" s="236" t="s">
        <v>1398</v>
      </c>
      <c r="N278" s="233" t="s">
        <v>6589</v>
      </c>
      <c r="O278" s="239"/>
    </row>
    <row r="279" spans="1:15">
      <c r="A279" s="233" t="s">
        <v>5166</v>
      </c>
      <c r="B279" s="233" t="s">
        <v>5267</v>
      </c>
      <c r="C279" s="233" t="s">
        <v>1098</v>
      </c>
      <c r="D279" s="233" t="s">
        <v>89</v>
      </c>
      <c r="E279" s="233" t="s">
        <v>1372</v>
      </c>
      <c r="F279" s="233" t="s">
        <v>1670</v>
      </c>
      <c r="G279" s="233" t="s">
        <v>5266</v>
      </c>
      <c r="H279" s="233" t="s">
        <v>62</v>
      </c>
      <c r="I279" s="233" t="s">
        <v>5268</v>
      </c>
      <c r="J279" s="233" t="s">
        <v>1370</v>
      </c>
      <c r="K279" s="233" t="s">
        <v>2003</v>
      </c>
      <c r="L279" s="233" t="s">
        <v>370</v>
      </c>
      <c r="M279" s="236" t="s">
        <v>1340</v>
      </c>
      <c r="N279" s="233" t="s">
        <v>6589</v>
      </c>
      <c r="O279" s="239"/>
    </row>
    <row r="280" spans="1:15">
      <c r="A280" s="233" t="s">
        <v>5166</v>
      </c>
      <c r="B280" s="233" t="s">
        <v>3765</v>
      </c>
      <c r="C280" s="233" t="s">
        <v>1098</v>
      </c>
      <c r="D280" s="233" t="s">
        <v>89</v>
      </c>
      <c r="E280" s="233" t="s">
        <v>1372</v>
      </c>
      <c r="F280" s="233" t="s">
        <v>1670</v>
      </c>
      <c r="G280" s="233" t="s">
        <v>5269</v>
      </c>
      <c r="H280" s="233" t="s">
        <v>62</v>
      </c>
      <c r="I280" s="233" t="s">
        <v>5270</v>
      </c>
      <c r="J280" s="233" t="s">
        <v>1370</v>
      </c>
      <c r="K280" s="233" t="s">
        <v>2003</v>
      </c>
      <c r="L280" s="233" t="s">
        <v>370</v>
      </c>
      <c r="M280" s="236" t="s">
        <v>1340</v>
      </c>
      <c r="N280" s="233" t="s">
        <v>6589</v>
      </c>
      <c r="O280" s="239"/>
    </row>
    <row r="281" spans="1:15" ht="24">
      <c r="A281" s="233" t="s">
        <v>5166</v>
      </c>
      <c r="B281" s="233" t="s">
        <v>3696</v>
      </c>
      <c r="C281" s="233" t="s">
        <v>15</v>
      </c>
      <c r="D281" s="233" t="s">
        <v>89</v>
      </c>
      <c r="E281" s="233" t="s">
        <v>1117</v>
      </c>
      <c r="F281" s="233" t="s">
        <v>1708</v>
      </c>
      <c r="G281" s="233" t="s">
        <v>5994</v>
      </c>
      <c r="H281" s="233" t="s">
        <v>62</v>
      </c>
      <c r="I281" s="233" t="s">
        <v>5995</v>
      </c>
      <c r="J281" s="233" t="s">
        <v>1370</v>
      </c>
      <c r="K281" s="233" t="s">
        <v>2003</v>
      </c>
      <c r="L281" s="233" t="s">
        <v>370</v>
      </c>
      <c r="M281" s="236" t="s">
        <v>205</v>
      </c>
      <c r="N281" s="233" t="s">
        <v>6589</v>
      </c>
      <c r="O281" s="239"/>
    </row>
    <row r="282" spans="1:15">
      <c r="A282" s="233" t="s">
        <v>5166</v>
      </c>
      <c r="B282" s="233" t="s">
        <v>5796</v>
      </c>
      <c r="C282" s="233" t="s">
        <v>1098</v>
      </c>
      <c r="D282" s="233" t="s">
        <v>89</v>
      </c>
      <c r="E282" s="233" t="s">
        <v>1117</v>
      </c>
      <c r="F282" s="233" t="s">
        <v>1708</v>
      </c>
      <c r="G282" s="233" t="s">
        <v>5795</v>
      </c>
      <c r="H282" s="233" t="s">
        <v>62</v>
      </c>
      <c r="I282" s="233" t="s">
        <v>5797</v>
      </c>
      <c r="J282" s="233" t="s">
        <v>1370</v>
      </c>
      <c r="K282" s="233" t="s">
        <v>2003</v>
      </c>
      <c r="L282" s="233" t="s">
        <v>370</v>
      </c>
      <c r="M282" s="236" t="s">
        <v>205</v>
      </c>
      <c r="N282" s="233" t="s">
        <v>6589</v>
      </c>
      <c r="O282" s="239"/>
    </row>
    <row r="283" spans="1:15" ht="36">
      <c r="A283" s="233" t="s">
        <v>5166</v>
      </c>
      <c r="B283" s="233" t="s">
        <v>2076</v>
      </c>
      <c r="C283" s="233" t="s">
        <v>13</v>
      </c>
      <c r="D283" s="233" t="s">
        <v>89</v>
      </c>
      <c r="E283" s="233" t="s">
        <v>1117</v>
      </c>
      <c r="F283" s="233" t="s">
        <v>1708</v>
      </c>
      <c r="G283" s="233" t="s">
        <v>5739</v>
      </c>
      <c r="H283" s="233" t="s">
        <v>62</v>
      </c>
      <c r="I283" s="233" t="s">
        <v>5740</v>
      </c>
      <c r="J283" s="233" t="s">
        <v>1370</v>
      </c>
      <c r="K283" s="233" t="s">
        <v>2003</v>
      </c>
      <c r="L283" s="233" t="s">
        <v>370</v>
      </c>
      <c r="M283" s="236" t="s">
        <v>146</v>
      </c>
      <c r="N283" s="233" t="s">
        <v>6589</v>
      </c>
      <c r="O283" s="239"/>
    </row>
    <row r="284" spans="1:15">
      <c r="A284" s="233" t="s">
        <v>5166</v>
      </c>
      <c r="B284" s="233" t="s">
        <v>3726</v>
      </c>
      <c r="C284" s="233" t="s">
        <v>13</v>
      </c>
      <c r="D284" s="233" t="s">
        <v>89</v>
      </c>
      <c r="E284" s="233" t="s">
        <v>1117</v>
      </c>
      <c r="F284" s="233" t="s">
        <v>1704</v>
      </c>
      <c r="G284" s="233" t="s">
        <v>5585</v>
      </c>
      <c r="H284" s="233" t="s">
        <v>62</v>
      </c>
      <c r="I284" s="233" t="s">
        <v>5586</v>
      </c>
      <c r="J284" s="233" t="s">
        <v>1370</v>
      </c>
      <c r="K284" s="233" t="s">
        <v>2003</v>
      </c>
      <c r="L284" s="233" t="s">
        <v>370</v>
      </c>
      <c r="M284" s="236" t="s">
        <v>6605</v>
      </c>
      <c r="N284" s="233" t="s">
        <v>6589</v>
      </c>
      <c r="O284" s="239"/>
    </row>
    <row r="285" spans="1:15" ht="36">
      <c r="A285" s="233" t="s">
        <v>5166</v>
      </c>
      <c r="B285" s="233" t="s">
        <v>5588</v>
      </c>
      <c r="C285" s="233" t="s">
        <v>13</v>
      </c>
      <c r="D285" s="233" t="s">
        <v>89</v>
      </c>
      <c r="E285" s="233" t="s">
        <v>1117</v>
      </c>
      <c r="F285" s="233" t="s">
        <v>1704</v>
      </c>
      <c r="G285" s="233" t="s">
        <v>5587</v>
      </c>
      <c r="H285" s="233" t="s">
        <v>62</v>
      </c>
      <c r="I285" s="233" t="s">
        <v>5589</v>
      </c>
      <c r="J285" s="233" t="s">
        <v>1370</v>
      </c>
      <c r="K285" s="233" t="s">
        <v>2003</v>
      </c>
      <c r="L285" s="233" t="s">
        <v>370</v>
      </c>
      <c r="M285" s="236" t="s">
        <v>6605</v>
      </c>
      <c r="N285" s="233" t="s">
        <v>6589</v>
      </c>
      <c r="O285" s="239"/>
    </row>
    <row r="286" spans="1:15">
      <c r="A286" s="233" t="s">
        <v>5166</v>
      </c>
      <c r="B286" s="233" t="s">
        <v>5742</v>
      </c>
      <c r="C286" s="233" t="s">
        <v>13</v>
      </c>
      <c r="D286" s="233" t="s">
        <v>89</v>
      </c>
      <c r="E286" s="233" t="s">
        <v>1117</v>
      </c>
      <c r="F286" s="233" t="s">
        <v>1708</v>
      </c>
      <c r="G286" s="233" t="s">
        <v>5741</v>
      </c>
      <c r="H286" s="233" t="s">
        <v>62</v>
      </c>
      <c r="I286" s="233" t="s">
        <v>5743</v>
      </c>
      <c r="J286" s="233" t="s">
        <v>1370</v>
      </c>
      <c r="K286" s="233" t="s">
        <v>2003</v>
      </c>
      <c r="L286" s="233" t="s">
        <v>370</v>
      </c>
      <c r="M286" s="236" t="s">
        <v>1403</v>
      </c>
      <c r="N286" s="233" t="s">
        <v>6589</v>
      </c>
      <c r="O286" s="239"/>
    </row>
    <row r="287" spans="1:15" ht="36">
      <c r="A287" s="233" t="s">
        <v>5166</v>
      </c>
      <c r="B287" s="233" t="s">
        <v>3989</v>
      </c>
      <c r="C287" s="233" t="s">
        <v>13</v>
      </c>
      <c r="D287" s="233" t="s">
        <v>89</v>
      </c>
      <c r="E287" s="233" t="s">
        <v>1117</v>
      </c>
      <c r="F287" s="233" t="s">
        <v>1704</v>
      </c>
      <c r="G287" s="233" t="s">
        <v>5598</v>
      </c>
      <c r="H287" s="233" t="s">
        <v>62</v>
      </c>
      <c r="I287" s="233" t="s">
        <v>5599</v>
      </c>
      <c r="J287" s="233" t="s">
        <v>1370</v>
      </c>
      <c r="K287" s="233" t="s">
        <v>2003</v>
      </c>
      <c r="L287" s="233" t="s">
        <v>370</v>
      </c>
      <c r="M287" s="236" t="s">
        <v>6605</v>
      </c>
      <c r="N287" s="233" t="s">
        <v>6589</v>
      </c>
      <c r="O287" s="239"/>
    </row>
    <row r="288" spans="1:15" ht="36">
      <c r="A288" s="233" t="s">
        <v>5166</v>
      </c>
      <c r="B288" s="233" t="s">
        <v>5826</v>
      </c>
      <c r="C288" s="233" t="s">
        <v>1098</v>
      </c>
      <c r="D288" s="233" t="s">
        <v>89</v>
      </c>
      <c r="E288" s="233" t="s">
        <v>1117</v>
      </c>
      <c r="F288" s="233" t="s">
        <v>1708</v>
      </c>
      <c r="G288" s="233" t="s">
        <v>5825</v>
      </c>
      <c r="H288" s="233" t="s">
        <v>62</v>
      </c>
      <c r="I288" s="233" t="s">
        <v>5827</v>
      </c>
      <c r="J288" s="233" t="s">
        <v>1370</v>
      </c>
      <c r="K288" s="233" t="s">
        <v>2003</v>
      </c>
      <c r="L288" s="233" t="s">
        <v>370</v>
      </c>
      <c r="M288" s="236" t="s">
        <v>1403</v>
      </c>
      <c r="N288" s="233" t="s">
        <v>6589</v>
      </c>
      <c r="O288" s="238" t="s">
        <v>6682</v>
      </c>
    </row>
    <row r="289" spans="1:15" ht="36">
      <c r="A289" s="233" t="s">
        <v>5166</v>
      </c>
      <c r="B289" s="233" t="s">
        <v>5833</v>
      </c>
      <c r="C289" s="233" t="s">
        <v>1098</v>
      </c>
      <c r="D289" s="233" t="s">
        <v>89</v>
      </c>
      <c r="E289" s="233" t="s">
        <v>1117</v>
      </c>
      <c r="F289" s="233" t="s">
        <v>1708</v>
      </c>
      <c r="G289" s="233" t="s">
        <v>5832</v>
      </c>
      <c r="H289" s="233" t="s">
        <v>62</v>
      </c>
      <c r="I289" s="233" t="s">
        <v>5834</v>
      </c>
      <c r="J289" s="233" t="s">
        <v>1370</v>
      </c>
      <c r="K289" s="233" t="s">
        <v>2003</v>
      </c>
      <c r="L289" s="233" t="s">
        <v>370</v>
      </c>
      <c r="M289" s="236" t="s">
        <v>1403</v>
      </c>
      <c r="N289" s="233" t="s">
        <v>6589</v>
      </c>
      <c r="O289" s="238" t="s">
        <v>6682</v>
      </c>
    </row>
    <row r="290" spans="1:15" ht="24">
      <c r="A290" s="233" t="s">
        <v>5166</v>
      </c>
      <c r="B290" s="233" t="s">
        <v>2580</v>
      </c>
      <c r="C290" s="233" t="s">
        <v>1098</v>
      </c>
      <c r="D290" s="233" t="s">
        <v>89</v>
      </c>
      <c r="E290" s="233" t="s">
        <v>1117</v>
      </c>
      <c r="F290" s="233" t="s">
        <v>1682</v>
      </c>
      <c r="G290" s="233" t="s">
        <v>5476</v>
      </c>
      <c r="H290" s="233" t="s">
        <v>62</v>
      </c>
      <c r="I290" s="233" t="s">
        <v>5477</v>
      </c>
      <c r="J290" s="233" t="s">
        <v>1370</v>
      </c>
      <c r="K290" s="233" t="s">
        <v>2003</v>
      </c>
      <c r="L290" s="233" t="s">
        <v>370</v>
      </c>
      <c r="M290" s="236" t="s">
        <v>90</v>
      </c>
      <c r="N290" s="233" t="s">
        <v>6589</v>
      </c>
      <c r="O290" s="239"/>
    </row>
    <row r="291" spans="1:15">
      <c r="A291" s="233" t="s">
        <v>5166</v>
      </c>
      <c r="B291" s="233" t="s">
        <v>2583</v>
      </c>
      <c r="C291" s="233" t="s">
        <v>13</v>
      </c>
      <c r="D291" s="233" t="s">
        <v>314</v>
      </c>
      <c r="E291" s="233" t="s">
        <v>1117</v>
      </c>
      <c r="F291" s="233" t="s">
        <v>1704</v>
      </c>
      <c r="G291" s="233" t="s">
        <v>5600</v>
      </c>
      <c r="H291" s="233" t="s">
        <v>62</v>
      </c>
      <c r="I291" s="233" t="s">
        <v>5385</v>
      </c>
      <c r="J291" s="233" t="s">
        <v>5532</v>
      </c>
      <c r="K291" s="233" t="s">
        <v>2003</v>
      </c>
      <c r="L291" s="233" t="s">
        <v>370</v>
      </c>
      <c r="M291" s="236" t="s">
        <v>6618</v>
      </c>
      <c r="N291" s="233" t="s">
        <v>6589</v>
      </c>
      <c r="O291" s="239"/>
    </row>
    <row r="292" spans="1:15">
      <c r="A292" s="233" t="s">
        <v>5166</v>
      </c>
      <c r="B292" s="233" t="s">
        <v>3744</v>
      </c>
      <c r="C292" s="233" t="s">
        <v>13</v>
      </c>
      <c r="D292" s="233" t="s">
        <v>89</v>
      </c>
      <c r="E292" s="233" t="s">
        <v>1105</v>
      </c>
      <c r="F292" s="233" t="s">
        <v>1704</v>
      </c>
      <c r="G292" s="233" t="s">
        <v>5601</v>
      </c>
      <c r="H292" s="233" t="s">
        <v>62</v>
      </c>
      <c r="I292" s="233" t="s">
        <v>5385</v>
      </c>
      <c r="J292" s="233" t="s">
        <v>1370</v>
      </c>
      <c r="K292" s="233" t="s">
        <v>2003</v>
      </c>
      <c r="L292" s="233" t="s">
        <v>370</v>
      </c>
      <c r="M292" s="236" t="s">
        <v>6618</v>
      </c>
      <c r="N292" s="233" t="s">
        <v>6589</v>
      </c>
      <c r="O292" s="239"/>
    </row>
    <row r="293" spans="1:15">
      <c r="A293" s="233" t="s">
        <v>5166</v>
      </c>
      <c r="B293" s="233" t="s">
        <v>2437</v>
      </c>
      <c r="C293" s="233" t="s">
        <v>13</v>
      </c>
      <c r="D293" s="233" t="s">
        <v>89</v>
      </c>
      <c r="E293" s="233" t="s">
        <v>1117</v>
      </c>
      <c r="F293" s="233" t="s">
        <v>1674</v>
      </c>
      <c r="G293" s="233" t="s">
        <v>5384</v>
      </c>
      <c r="H293" s="233" t="s">
        <v>62</v>
      </c>
      <c r="I293" s="233" t="s">
        <v>5385</v>
      </c>
      <c r="J293" s="233" t="s">
        <v>1370</v>
      </c>
      <c r="K293" s="233" t="s">
        <v>2003</v>
      </c>
      <c r="L293" s="233" t="s">
        <v>370</v>
      </c>
      <c r="M293" s="236" t="s">
        <v>117</v>
      </c>
      <c r="N293" s="233" t="s">
        <v>6589</v>
      </c>
      <c r="O293" s="239"/>
    </row>
    <row r="294" spans="1:15">
      <c r="A294" s="233" t="s">
        <v>5166</v>
      </c>
      <c r="B294" s="233" t="s">
        <v>2440</v>
      </c>
      <c r="C294" s="233" t="s">
        <v>13</v>
      </c>
      <c r="D294" s="233" t="s">
        <v>89</v>
      </c>
      <c r="E294" s="233" t="s">
        <v>1117</v>
      </c>
      <c r="F294" s="233" t="s">
        <v>1708</v>
      </c>
      <c r="G294" s="233" t="s">
        <v>5744</v>
      </c>
      <c r="H294" s="233" t="s">
        <v>62</v>
      </c>
      <c r="I294" s="233" t="s">
        <v>5745</v>
      </c>
      <c r="J294" s="233" t="s">
        <v>1370</v>
      </c>
      <c r="K294" s="233" t="s">
        <v>2003</v>
      </c>
      <c r="L294" s="233" t="s">
        <v>370</v>
      </c>
      <c r="M294" s="236" t="s">
        <v>6603</v>
      </c>
      <c r="N294" s="233" t="s">
        <v>6589</v>
      </c>
      <c r="O294" s="239"/>
    </row>
    <row r="295" spans="1:15" ht="24">
      <c r="A295" s="233" t="s">
        <v>5166</v>
      </c>
      <c r="B295" s="233" t="s">
        <v>2507</v>
      </c>
      <c r="C295" s="233" t="s">
        <v>13</v>
      </c>
      <c r="D295" s="233" t="s">
        <v>314</v>
      </c>
      <c r="E295" s="233" t="s">
        <v>1117</v>
      </c>
      <c r="F295" s="233" t="s">
        <v>1704</v>
      </c>
      <c r="G295" s="233" t="s">
        <v>5602</v>
      </c>
      <c r="H295" s="233" t="s">
        <v>62</v>
      </c>
      <c r="I295" s="233" t="s">
        <v>5603</v>
      </c>
      <c r="J295" s="233" t="s">
        <v>5532</v>
      </c>
      <c r="K295" s="233" t="s">
        <v>2003</v>
      </c>
      <c r="L295" s="233" t="s">
        <v>370</v>
      </c>
      <c r="M295" s="236" t="s">
        <v>1423</v>
      </c>
      <c r="N295" s="233" t="s">
        <v>6589</v>
      </c>
      <c r="O295" s="239"/>
    </row>
    <row r="296" spans="1:15" ht="24">
      <c r="A296" s="233" t="s">
        <v>5166</v>
      </c>
      <c r="B296" s="233" t="s">
        <v>2510</v>
      </c>
      <c r="C296" s="233" t="s">
        <v>13</v>
      </c>
      <c r="D296" s="233" t="s">
        <v>89</v>
      </c>
      <c r="E296" s="233" t="s">
        <v>1105</v>
      </c>
      <c r="F296" s="233" t="s">
        <v>1704</v>
      </c>
      <c r="G296" s="233" t="s">
        <v>5604</v>
      </c>
      <c r="H296" s="233" t="s">
        <v>62</v>
      </c>
      <c r="I296" s="233" t="s">
        <v>5603</v>
      </c>
      <c r="J296" s="233" t="s">
        <v>1370</v>
      </c>
      <c r="K296" s="233" t="s">
        <v>2003</v>
      </c>
      <c r="L296" s="233" t="s">
        <v>370</v>
      </c>
      <c r="M296" s="236" t="s">
        <v>1423</v>
      </c>
      <c r="N296" s="233" t="s">
        <v>6589</v>
      </c>
      <c r="O296" s="239"/>
    </row>
    <row r="297" spans="1:15" ht="24">
      <c r="A297" s="233" t="s">
        <v>5166</v>
      </c>
      <c r="B297" s="233" t="s">
        <v>3063</v>
      </c>
      <c r="C297" s="233" t="s">
        <v>13</v>
      </c>
      <c r="D297" s="233" t="s">
        <v>89</v>
      </c>
      <c r="E297" s="233" t="s">
        <v>1117</v>
      </c>
      <c r="F297" s="233" t="s">
        <v>1704</v>
      </c>
      <c r="G297" s="233" t="s">
        <v>5605</v>
      </c>
      <c r="H297" s="233" t="s">
        <v>62</v>
      </c>
      <c r="I297" s="233" t="s">
        <v>5606</v>
      </c>
      <c r="J297" s="233" t="s">
        <v>1370</v>
      </c>
      <c r="K297" s="233" t="s">
        <v>2003</v>
      </c>
      <c r="L297" s="233" t="s">
        <v>370</v>
      </c>
      <c r="M297" s="236" t="s">
        <v>6605</v>
      </c>
      <c r="N297" s="233" t="s">
        <v>6589</v>
      </c>
      <c r="O297" s="239"/>
    </row>
    <row r="298" spans="1:15">
      <c r="A298" s="233" t="s">
        <v>5166</v>
      </c>
      <c r="B298" s="233" t="s">
        <v>3814</v>
      </c>
      <c r="C298" s="233" t="s">
        <v>13</v>
      </c>
      <c r="D298" s="233" t="s">
        <v>89</v>
      </c>
      <c r="E298" s="233" t="s">
        <v>1117</v>
      </c>
      <c r="F298" s="233" t="s">
        <v>1708</v>
      </c>
      <c r="G298" s="233" t="s">
        <v>5749</v>
      </c>
      <c r="H298" s="233" t="s">
        <v>62</v>
      </c>
      <c r="I298" s="233" t="s">
        <v>5750</v>
      </c>
      <c r="J298" s="233" t="s">
        <v>1370</v>
      </c>
      <c r="K298" s="233" t="s">
        <v>2003</v>
      </c>
      <c r="L298" s="233" t="s">
        <v>370</v>
      </c>
      <c r="M298" s="236" t="s">
        <v>1403</v>
      </c>
      <c r="N298" s="233" t="s">
        <v>6589</v>
      </c>
      <c r="O298" s="239"/>
    </row>
    <row r="299" spans="1:15">
      <c r="A299" s="233" t="s">
        <v>5166</v>
      </c>
      <c r="B299" s="233" t="s">
        <v>5793</v>
      </c>
      <c r="C299" s="233" t="s">
        <v>1098</v>
      </c>
      <c r="D299" s="233" t="s">
        <v>89</v>
      </c>
      <c r="E299" s="233" t="s">
        <v>1117</v>
      </c>
      <c r="F299" s="233" t="s">
        <v>1708</v>
      </c>
      <c r="G299" s="233" t="s">
        <v>5792</v>
      </c>
      <c r="H299" s="233" t="s">
        <v>62</v>
      </c>
      <c r="I299" s="233" t="s">
        <v>5794</v>
      </c>
      <c r="J299" s="233" t="s">
        <v>1370</v>
      </c>
      <c r="K299" s="233" t="s">
        <v>2003</v>
      </c>
      <c r="L299" s="233" t="s">
        <v>370</v>
      </c>
      <c r="M299" s="236" t="s">
        <v>1483</v>
      </c>
      <c r="N299" s="233" t="s">
        <v>6589</v>
      </c>
      <c r="O299" s="239"/>
    </row>
    <row r="300" spans="1:15">
      <c r="A300" s="233" t="s">
        <v>5166</v>
      </c>
      <c r="B300" s="233" t="s">
        <v>2513</v>
      </c>
      <c r="C300" s="233" t="s">
        <v>13</v>
      </c>
      <c r="D300" s="233" t="s">
        <v>89</v>
      </c>
      <c r="E300" s="233" t="s">
        <v>1117</v>
      </c>
      <c r="F300" s="233" t="s">
        <v>1708</v>
      </c>
      <c r="G300" s="233" t="s">
        <v>5751</v>
      </c>
      <c r="H300" s="233" t="s">
        <v>62</v>
      </c>
      <c r="I300" s="233" t="s">
        <v>5752</v>
      </c>
      <c r="J300" s="233" t="s">
        <v>1370</v>
      </c>
      <c r="K300" s="233" t="s">
        <v>2003</v>
      </c>
      <c r="L300" s="233" t="s">
        <v>370</v>
      </c>
      <c r="M300" s="236" t="s">
        <v>1483</v>
      </c>
      <c r="N300" s="233" t="s">
        <v>6589</v>
      </c>
      <c r="O300" s="239"/>
    </row>
    <row r="301" spans="1:15">
      <c r="A301" s="233" t="s">
        <v>5166</v>
      </c>
      <c r="B301" s="233" t="s">
        <v>2452</v>
      </c>
      <c r="C301" s="233" t="s">
        <v>13</v>
      </c>
      <c r="D301" s="233" t="s">
        <v>89</v>
      </c>
      <c r="E301" s="233" t="s">
        <v>1117</v>
      </c>
      <c r="F301" s="233" t="s">
        <v>1708</v>
      </c>
      <c r="G301" s="233" t="s">
        <v>5753</v>
      </c>
      <c r="H301" s="233" t="s">
        <v>62</v>
      </c>
      <c r="I301" s="233" t="s">
        <v>5754</v>
      </c>
      <c r="J301" s="233" t="s">
        <v>1370</v>
      </c>
      <c r="K301" s="233" t="s">
        <v>2003</v>
      </c>
      <c r="L301" s="233" t="s">
        <v>370</v>
      </c>
      <c r="M301" s="236" t="s">
        <v>1483</v>
      </c>
      <c r="N301" s="233" t="s">
        <v>6589</v>
      </c>
      <c r="O301" s="239"/>
    </row>
    <row r="302" spans="1:15">
      <c r="A302" s="233" t="s">
        <v>5166</v>
      </c>
      <c r="B302" s="233" t="s">
        <v>2525</v>
      </c>
      <c r="C302" s="233" t="s">
        <v>1098</v>
      </c>
      <c r="D302" s="233" t="s">
        <v>89</v>
      </c>
      <c r="E302" s="233" t="s">
        <v>1372</v>
      </c>
      <c r="F302" s="233" t="s">
        <v>1682</v>
      </c>
      <c r="G302" s="233" t="s">
        <v>5481</v>
      </c>
      <c r="H302" s="233" t="s">
        <v>62</v>
      </c>
      <c r="I302" s="233" t="s">
        <v>5482</v>
      </c>
      <c r="J302" s="233" t="s">
        <v>1370</v>
      </c>
      <c r="K302" s="233" t="s">
        <v>2003</v>
      </c>
      <c r="L302" s="233" t="s">
        <v>370</v>
      </c>
      <c r="M302" s="236" t="s">
        <v>90</v>
      </c>
      <c r="N302" s="233" t="s">
        <v>6589</v>
      </c>
      <c r="O302" s="239"/>
    </row>
    <row r="303" spans="1:15">
      <c r="A303" s="233" t="s">
        <v>5166</v>
      </c>
      <c r="B303" s="233" t="s">
        <v>2416</v>
      </c>
      <c r="C303" s="233" t="s">
        <v>13</v>
      </c>
      <c r="D303" s="233" t="s">
        <v>89</v>
      </c>
      <c r="E303" s="233" t="s">
        <v>1117</v>
      </c>
      <c r="F303" s="233" t="s">
        <v>1708</v>
      </c>
      <c r="G303" s="233" t="s">
        <v>5755</v>
      </c>
      <c r="H303" s="233" t="s">
        <v>62</v>
      </c>
      <c r="I303" s="233" t="s">
        <v>5756</v>
      </c>
      <c r="J303" s="233" t="s">
        <v>1370</v>
      </c>
      <c r="K303" s="233" t="s">
        <v>2003</v>
      </c>
      <c r="L303" s="233" t="s">
        <v>370</v>
      </c>
      <c r="M303" s="236" t="s">
        <v>1483</v>
      </c>
      <c r="N303" s="233" t="s">
        <v>6589</v>
      </c>
      <c r="O303" s="239"/>
    </row>
    <row r="304" spans="1:15">
      <c r="A304" s="233" t="s">
        <v>5166</v>
      </c>
      <c r="B304" s="233" t="s">
        <v>3617</v>
      </c>
      <c r="C304" s="233" t="s">
        <v>13</v>
      </c>
      <c r="D304" s="233" t="s">
        <v>89</v>
      </c>
      <c r="E304" s="233" t="s">
        <v>1117</v>
      </c>
      <c r="F304" s="233" t="s">
        <v>1708</v>
      </c>
      <c r="G304" s="233" t="s">
        <v>5757</v>
      </c>
      <c r="H304" s="233" t="s">
        <v>62</v>
      </c>
      <c r="I304" s="233" t="s">
        <v>5758</v>
      </c>
      <c r="J304" s="233" t="s">
        <v>1370</v>
      </c>
      <c r="K304" s="233" t="s">
        <v>2003</v>
      </c>
      <c r="L304" s="233" t="s">
        <v>370</v>
      </c>
      <c r="M304" s="236" t="s">
        <v>6619</v>
      </c>
      <c r="N304" s="233" t="s">
        <v>6589</v>
      </c>
      <c r="O304" s="239"/>
    </row>
    <row r="305" spans="1:15">
      <c r="A305" s="233" t="s">
        <v>5166</v>
      </c>
      <c r="B305" s="233" t="s">
        <v>2422</v>
      </c>
      <c r="C305" s="233" t="s">
        <v>1098</v>
      </c>
      <c r="D305" s="233" t="s">
        <v>89</v>
      </c>
      <c r="E305" s="233" t="s">
        <v>1117</v>
      </c>
      <c r="F305" s="233" t="s">
        <v>1708</v>
      </c>
      <c r="G305" s="233" t="s">
        <v>5802</v>
      </c>
      <c r="H305" s="233" t="s">
        <v>62</v>
      </c>
      <c r="I305" s="233" t="s">
        <v>5803</v>
      </c>
      <c r="J305" s="233" t="s">
        <v>1370</v>
      </c>
      <c r="K305" s="233" t="s">
        <v>2003</v>
      </c>
      <c r="L305" s="233" t="s">
        <v>370</v>
      </c>
      <c r="M305" s="236" t="s">
        <v>6619</v>
      </c>
      <c r="N305" s="233" t="s">
        <v>6589</v>
      </c>
      <c r="O305" s="239"/>
    </row>
    <row r="306" spans="1:15" ht="24">
      <c r="A306" s="233" t="s">
        <v>5166</v>
      </c>
      <c r="B306" s="233" t="s">
        <v>5760</v>
      </c>
      <c r="C306" s="233" t="s">
        <v>13</v>
      </c>
      <c r="D306" s="233" t="s">
        <v>89</v>
      </c>
      <c r="E306" s="233" t="s">
        <v>1117</v>
      </c>
      <c r="F306" s="233" t="s">
        <v>1708</v>
      </c>
      <c r="G306" s="233" t="s">
        <v>5759</v>
      </c>
      <c r="H306" s="233" t="s">
        <v>62</v>
      </c>
      <c r="I306" s="233" t="s">
        <v>5761</v>
      </c>
      <c r="J306" s="233" t="s">
        <v>1370</v>
      </c>
      <c r="K306" s="233" t="s">
        <v>2003</v>
      </c>
      <c r="L306" s="233" t="s">
        <v>370</v>
      </c>
      <c r="M306" s="236" t="s">
        <v>6620</v>
      </c>
      <c r="N306" s="233" t="s">
        <v>6589</v>
      </c>
      <c r="O306" s="239"/>
    </row>
    <row r="307" spans="1:15" ht="24">
      <c r="A307" s="233" t="s">
        <v>5166</v>
      </c>
      <c r="B307" s="233" t="s">
        <v>5763</v>
      </c>
      <c r="C307" s="233" t="s">
        <v>13</v>
      </c>
      <c r="D307" s="233" t="s">
        <v>89</v>
      </c>
      <c r="E307" s="233" t="s">
        <v>1117</v>
      </c>
      <c r="F307" s="233" t="s">
        <v>1708</v>
      </c>
      <c r="G307" s="233" t="s">
        <v>5762</v>
      </c>
      <c r="H307" s="233" t="s">
        <v>62</v>
      </c>
      <c r="I307" s="233" t="s">
        <v>5764</v>
      </c>
      <c r="J307" s="233" t="s">
        <v>1370</v>
      </c>
      <c r="K307" s="233" t="s">
        <v>2003</v>
      </c>
      <c r="L307" s="233" t="s">
        <v>370</v>
      </c>
      <c r="M307" s="236" t="s">
        <v>6620</v>
      </c>
      <c r="N307" s="233" t="s">
        <v>6589</v>
      </c>
      <c r="O307" s="239"/>
    </row>
    <row r="308" spans="1:15" ht="24">
      <c r="A308" s="233" t="s">
        <v>5166</v>
      </c>
      <c r="B308" s="233" t="s">
        <v>3793</v>
      </c>
      <c r="C308" s="233" t="s">
        <v>13</v>
      </c>
      <c r="D308" s="233" t="s">
        <v>89</v>
      </c>
      <c r="E308" s="233" t="s">
        <v>1117</v>
      </c>
      <c r="F308" s="233" t="s">
        <v>1708</v>
      </c>
      <c r="G308" s="233" t="s">
        <v>5765</v>
      </c>
      <c r="H308" s="233" t="s">
        <v>62</v>
      </c>
      <c r="I308" s="233" t="s">
        <v>5766</v>
      </c>
      <c r="J308" s="233" t="s">
        <v>1370</v>
      </c>
      <c r="K308" s="233" t="s">
        <v>2003</v>
      </c>
      <c r="L308" s="233" t="s">
        <v>370</v>
      </c>
      <c r="M308" s="236" t="s">
        <v>6621</v>
      </c>
      <c r="N308" s="233" t="s">
        <v>6589</v>
      </c>
      <c r="O308" s="239"/>
    </row>
    <row r="309" spans="1:15" ht="24">
      <c r="A309" s="233" t="s">
        <v>5166</v>
      </c>
      <c r="B309" s="233" t="s">
        <v>3848</v>
      </c>
      <c r="C309" s="233" t="s">
        <v>13</v>
      </c>
      <c r="D309" s="233" t="s">
        <v>89</v>
      </c>
      <c r="E309" s="233" t="s">
        <v>1117</v>
      </c>
      <c r="F309" s="233" t="s">
        <v>1708</v>
      </c>
      <c r="G309" s="233" t="s">
        <v>5767</v>
      </c>
      <c r="H309" s="233" t="s">
        <v>62</v>
      </c>
      <c r="I309" s="233" t="s">
        <v>5768</v>
      </c>
      <c r="J309" s="233" t="s">
        <v>1370</v>
      </c>
      <c r="K309" s="233" t="s">
        <v>2003</v>
      </c>
      <c r="L309" s="233" t="s">
        <v>370</v>
      </c>
      <c r="M309" s="236" t="s">
        <v>6621</v>
      </c>
      <c r="N309" s="233" t="s">
        <v>6589</v>
      </c>
      <c r="O309" s="239"/>
    </row>
    <row r="310" spans="1:15" ht="36">
      <c r="A310" s="233" t="s">
        <v>5166</v>
      </c>
      <c r="B310" s="233" t="s">
        <v>4056</v>
      </c>
      <c r="C310" s="233" t="s">
        <v>13</v>
      </c>
      <c r="D310" s="233" t="s">
        <v>314</v>
      </c>
      <c r="E310" s="233" t="s">
        <v>1117</v>
      </c>
      <c r="F310" s="233" t="s">
        <v>1704</v>
      </c>
      <c r="G310" s="233" t="s">
        <v>5607</v>
      </c>
      <c r="H310" s="233" t="s">
        <v>62</v>
      </c>
      <c r="I310" s="233" t="s">
        <v>5608</v>
      </c>
      <c r="J310" s="233" t="s">
        <v>5532</v>
      </c>
      <c r="K310" s="233" t="s">
        <v>2003</v>
      </c>
      <c r="L310" s="233" t="s">
        <v>370</v>
      </c>
      <c r="M310" s="236" t="s">
        <v>6622</v>
      </c>
      <c r="N310" s="233" t="s">
        <v>6589</v>
      </c>
      <c r="O310" s="239"/>
    </row>
    <row r="311" spans="1:15" ht="36">
      <c r="A311" s="233" t="s">
        <v>5166</v>
      </c>
      <c r="B311" s="233" t="s">
        <v>4059</v>
      </c>
      <c r="C311" s="233" t="s">
        <v>13</v>
      </c>
      <c r="D311" s="233" t="s">
        <v>89</v>
      </c>
      <c r="E311" s="233" t="s">
        <v>1105</v>
      </c>
      <c r="F311" s="233" t="s">
        <v>1704</v>
      </c>
      <c r="G311" s="233" t="s">
        <v>5609</v>
      </c>
      <c r="H311" s="233" t="s">
        <v>62</v>
      </c>
      <c r="I311" s="233" t="s">
        <v>5610</v>
      </c>
      <c r="J311" s="233" t="s">
        <v>1370</v>
      </c>
      <c r="K311" s="233" t="s">
        <v>2003</v>
      </c>
      <c r="L311" s="233" t="s">
        <v>370</v>
      </c>
      <c r="M311" s="236" t="s">
        <v>6622</v>
      </c>
      <c r="N311" s="233" t="s">
        <v>6589</v>
      </c>
      <c r="O311" s="239"/>
    </row>
    <row r="312" spans="1:15" ht="36">
      <c r="A312" s="233" t="s">
        <v>5166</v>
      </c>
      <c r="B312" s="233" t="s">
        <v>4080</v>
      </c>
      <c r="C312" s="233" t="s">
        <v>13</v>
      </c>
      <c r="D312" s="233" t="s">
        <v>314</v>
      </c>
      <c r="E312" s="233" t="s">
        <v>1117</v>
      </c>
      <c r="F312" s="233" t="s">
        <v>1704</v>
      </c>
      <c r="G312" s="233" t="s">
        <v>5611</v>
      </c>
      <c r="H312" s="233" t="s">
        <v>62</v>
      </c>
      <c r="I312" s="233" t="s">
        <v>5612</v>
      </c>
      <c r="J312" s="233" t="s">
        <v>5532</v>
      </c>
      <c r="K312" s="233" t="s">
        <v>2003</v>
      </c>
      <c r="L312" s="233" t="s">
        <v>370</v>
      </c>
      <c r="M312" s="236" t="s">
        <v>6622</v>
      </c>
      <c r="N312" s="233" t="s">
        <v>6589</v>
      </c>
      <c r="O312" s="239"/>
    </row>
    <row r="313" spans="1:15" ht="36">
      <c r="A313" s="233" t="s">
        <v>5166</v>
      </c>
      <c r="B313" s="233" t="s">
        <v>4065</v>
      </c>
      <c r="C313" s="233" t="s">
        <v>13</v>
      </c>
      <c r="D313" s="233" t="s">
        <v>89</v>
      </c>
      <c r="E313" s="233" t="s">
        <v>1105</v>
      </c>
      <c r="F313" s="233" t="s">
        <v>1704</v>
      </c>
      <c r="G313" s="233" t="s">
        <v>5613</v>
      </c>
      <c r="H313" s="233" t="s">
        <v>62</v>
      </c>
      <c r="I313" s="233" t="s">
        <v>5614</v>
      </c>
      <c r="J313" s="233" t="s">
        <v>1370</v>
      </c>
      <c r="K313" s="233" t="s">
        <v>2003</v>
      </c>
      <c r="L313" s="233" t="s">
        <v>370</v>
      </c>
      <c r="M313" s="236" t="s">
        <v>6622</v>
      </c>
      <c r="N313" s="233" t="s">
        <v>6589</v>
      </c>
      <c r="O313" s="239"/>
    </row>
    <row r="314" spans="1:15" ht="36">
      <c r="A314" s="233" t="s">
        <v>5166</v>
      </c>
      <c r="B314" s="233" t="s">
        <v>4068</v>
      </c>
      <c r="C314" s="233" t="s">
        <v>13</v>
      </c>
      <c r="D314" s="233" t="s">
        <v>314</v>
      </c>
      <c r="E314" s="233" t="s">
        <v>1117</v>
      </c>
      <c r="F314" s="233" t="s">
        <v>1704</v>
      </c>
      <c r="G314" s="233" t="s">
        <v>5615</v>
      </c>
      <c r="H314" s="233" t="s">
        <v>62</v>
      </c>
      <c r="I314" s="233" t="s">
        <v>5616</v>
      </c>
      <c r="J314" s="233" t="s">
        <v>5532</v>
      </c>
      <c r="K314" s="233" t="s">
        <v>2003</v>
      </c>
      <c r="L314" s="233" t="s">
        <v>370</v>
      </c>
      <c r="M314" s="236" t="s">
        <v>6622</v>
      </c>
      <c r="N314" s="233" t="s">
        <v>6589</v>
      </c>
      <c r="O314" s="239"/>
    </row>
    <row r="315" spans="1:15" ht="36">
      <c r="A315" s="233" t="s">
        <v>5166</v>
      </c>
      <c r="B315" s="233" t="s">
        <v>3620</v>
      </c>
      <c r="C315" s="233" t="s">
        <v>13</v>
      </c>
      <c r="D315" s="233" t="s">
        <v>89</v>
      </c>
      <c r="E315" s="233" t="s">
        <v>1105</v>
      </c>
      <c r="F315" s="233" t="s">
        <v>1704</v>
      </c>
      <c r="G315" s="233" t="s">
        <v>5617</v>
      </c>
      <c r="H315" s="233" t="s">
        <v>62</v>
      </c>
      <c r="I315" s="233" t="s">
        <v>5618</v>
      </c>
      <c r="J315" s="233" t="s">
        <v>1370</v>
      </c>
      <c r="K315" s="233" t="s">
        <v>2003</v>
      </c>
      <c r="L315" s="233" t="s">
        <v>370</v>
      </c>
      <c r="M315" s="236" t="s">
        <v>6622</v>
      </c>
      <c r="N315" s="233" t="s">
        <v>6589</v>
      </c>
      <c r="O315" s="239"/>
    </row>
    <row r="316" spans="1:15">
      <c r="A316" s="233" t="s">
        <v>5166</v>
      </c>
      <c r="B316" s="233" t="s">
        <v>2455</v>
      </c>
      <c r="C316" s="233" t="s">
        <v>13</v>
      </c>
      <c r="D316" s="233" t="s">
        <v>314</v>
      </c>
      <c r="E316" s="233" t="s">
        <v>1117</v>
      </c>
      <c r="F316" s="233" t="s">
        <v>1704</v>
      </c>
      <c r="G316" s="233" t="s">
        <v>5625</v>
      </c>
      <c r="H316" s="233" t="s">
        <v>62</v>
      </c>
      <c r="I316" s="233" t="s">
        <v>5626</v>
      </c>
      <c r="J316" s="233" t="s">
        <v>5532</v>
      </c>
      <c r="K316" s="233" t="s">
        <v>2003</v>
      </c>
      <c r="L316" s="233" t="s">
        <v>370</v>
      </c>
      <c r="M316" s="236" t="s">
        <v>1423</v>
      </c>
      <c r="N316" s="233" t="s">
        <v>6589</v>
      </c>
      <c r="O316" s="239"/>
    </row>
    <row r="317" spans="1:15">
      <c r="A317" s="233" t="s">
        <v>5166</v>
      </c>
      <c r="B317" s="233" t="s">
        <v>5628</v>
      </c>
      <c r="C317" s="233" t="s">
        <v>13</v>
      </c>
      <c r="D317" s="233" t="s">
        <v>89</v>
      </c>
      <c r="E317" s="233" t="s">
        <v>1105</v>
      </c>
      <c r="F317" s="233" t="s">
        <v>1704</v>
      </c>
      <c r="G317" s="233" t="s">
        <v>5627</v>
      </c>
      <c r="H317" s="233" t="s">
        <v>62</v>
      </c>
      <c r="I317" s="233" t="s">
        <v>5629</v>
      </c>
      <c r="J317" s="233" t="s">
        <v>1370</v>
      </c>
      <c r="K317" s="233" t="s">
        <v>2003</v>
      </c>
      <c r="L317" s="233" t="s">
        <v>370</v>
      </c>
      <c r="M317" s="236" t="s">
        <v>1423</v>
      </c>
      <c r="N317" s="233" t="s">
        <v>6589</v>
      </c>
      <c r="O317" s="239"/>
    </row>
    <row r="318" spans="1:15" ht="24">
      <c r="A318" s="233" t="s">
        <v>5166</v>
      </c>
      <c r="B318" s="233" t="s">
        <v>2192</v>
      </c>
      <c r="C318" s="233" t="s">
        <v>1098</v>
      </c>
      <c r="D318" s="233" t="s">
        <v>89</v>
      </c>
      <c r="E318" s="233" t="s">
        <v>1117</v>
      </c>
      <c r="F318" s="233" t="s">
        <v>1708</v>
      </c>
      <c r="G318" s="233" t="s">
        <v>5835</v>
      </c>
      <c r="H318" s="233" t="s">
        <v>62</v>
      </c>
      <c r="I318" s="233" t="s">
        <v>5836</v>
      </c>
      <c r="J318" s="233" t="s">
        <v>1370</v>
      </c>
      <c r="K318" s="233" t="s">
        <v>2003</v>
      </c>
      <c r="L318" s="233" t="s">
        <v>370</v>
      </c>
      <c r="M318" s="236" t="s">
        <v>6623</v>
      </c>
      <c r="N318" s="233" t="s">
        <v>6589</v>
      </c>
      <c r="O318" s="239"/>
    </row>
    <row r="319" spans="1:15" ht="24">
      <c r="A319" s="233" t="s">
        <v>5166</v>
      </c>
      <c r="B319" s="233" t="s">
        <v>2195</v>
      </c>
      <c r="C319" s="233" t="s">
        <v>1098</v>
      </c>
      <c r="D319" s="233" t="s">
        <v>89</v>
      </c>
      <c r="E319" s="233" t="s">
        <v>1117</v>
      </c>
      <c r="F319" s="233" t="s">
        <v>1708</v>
      </c>
      <c r="G319" s="233" t="s">
        <v>5837</v>
      </c>
      <c r="H319" s="233" t="s">
        <v>62</v>
      </c>
      <c r="I319" s="233" t="s">
        <v>5838</v>
      </c>
      <c r="J319" s="233" t="s">
        <v>1370</v>
      </c>
      <c r="K319" s="233" t="s">
        <v>2003</v>
      </c>
      <c r="L319" s="233" t="s">
        <v>370</v>
      </c>
      <c r="M319" s="236" t="s">
        <v>6623</v>
      </c>
      <c r="N319" s="233" t="s">
        <v>6589</v>
      </c>
      <c r="O319" s="239"/>
    </row>
    <row r="320" spans="1:15" ht="48">
      <c r="A320" s="233" t="s">
        <v>5166</v>
      </c>
      <c r="B320" s="233" t="s">
        <v>2198</v>
      </c>
      <c r="C320" s="233" t="s">
        <v>1098</v>
      </c>
      <c r="D320" s="233" t="s">
        <v>89</v>
      </c>
      <c r="E320" s="233" t="s">
        <v>1117</v>
      </c>
      <c r="F320" s="233" t="s">
        <v>1708</v>
      </c>
      <c r="G320" s="233" t="s">
        <v>5828</v>
      </c>
      <c r="H320" s="233" t="s">
        <v>62</v>
      </c>
      <c r="I320" s="233" t="s">
        <v>5829</v>
      </c>
      <c r="J320" s="233" t="s">
        <v>1370</v>
      </c>
      <c r="K320" s="233" t="s">
        <v>2003</v>
      </c>
      <c r="L320" s="233" t="s">
        <v>370</v>
      </c>
      <c r="M320" s="236" t="s">
        <v>6624</v>
      </c>
      <c r="N320" s="233" t="s">
        <v>6589</v>
      </c>
      <c r="O320" s="239"/>
    </row>
    <row r="321" spans="1:15" ht="48">
      <c r="A321" s="233" t="s">
        <v>5166</v>
      </c>
      <c r="B321" s="233" t="s">
        <v>2201</v>
      </c>
      <c r="C321" s="233" t="s">
        <v>1098</v>
      </c>
      <c r="D321" s="233" t="s">
        <v>89</v>
      </c>
      <c r="E321" s="233" t="s">
        <v>1117</v>
      </c>
      <c r="F321" s="233" t="s">
        <v>1708</v>
      </c>
      <c r="G321" s="233" t="s">
        <v>5830</v>
      </c>
      <c r="H321" s="233" t="s">
        <v>62</v>
      </c>
      <c r="I321" s="233" t="s">
        <v>5831</v>
      </c>
      <c r="J321" s="233" t="s">
        <v>1370</v>
      </c>
      <c r="K321" s="233" t="s">
        <v>2003</v>
      </c>
      <c r="L321" s="233" t="s">
        <v>370</v>
      </c>
      <c r="M321" s="236" t="s">
        <v>6624</v>
      </c>
      <c r="N321" s="233" t="s">
        <v>6589</v>
      </c>
      <c r="O321" s="239"/>
    </row>
    <row r="322" spans="1:15">
      <c r="A322" s="233" t="s">
        <v>5166</v>
      </c>
      <c r="B322" s="233" t="s">
        <v>2204</v>
      </c>
      <c r="C322" s="233" t="s">
        <v>13</v>
      </c>
      <c r="D322" s="233" t="s">
        <v>314</v>
      </c>
      <c r="E322" s="233" t="s">
        <v>1117</v>
      </c>
      <c r="F322" s="233" t="s">
        <v>1708</v>
      </c>
      <c r="G322" s="233" t="s">
        <v>5776</v>
      </c>
      <c r="H322" s="233" t="s">
        <v>62</v>
      </c>
      <c r="I322" s="233" t="s">
        <v>5777</v>
      </c>
      <c r="J322" s="233" t="s">
        <v>5532</v>
      </c>
      <c r="K322" s="233" t="s">
        <v>2003</v>
      </c>
      <c r="L322" s="233" t="s">
        <v>370</v>
      </c>
      <c r="M322" s="236" t="s">
        <v>1403</v>
      </c>
      <c r="N322" s="233" t="s">
        <v>6589</v>
      </c>
      <c r="O322" s="239"/>
    </row>
    <row r="323" spans="1:15">
      <c r="A323" s="233" t="s">
        <v>5166</v>
      </c>
      <c r="B323" s="233" t="s">
        <v>2207</v>
      </c>
      <c r="C323" s="233" t="s">
        <v>13</v>
      </c>
      <c r="D323" s="233" t="s">
        <v>89</v>
      </c>
      <c r="E323" s="233" t="s">
        <v>1117</v>
      </c>
      <c r="F323" s="233" t="s">
        <v>1708</v>
      </c>
      <c r="G323" s="233" t="s">
        <v>5778</v>
      </c>
      <c r="H323" s="233" t="s">
        <v>62</v>
      </c>
      <c r="I323" s="233" t="s">
        <v>5779</v>
      </c>
      <c r="J323" s="233" t="s">
        <v>1370</v>
      </c>
      <c r="K323" s="233" t="s">
        <v>2003</v>
      </c>
      <c r="L323" s="233" t="s">
        <v>370</v>
      </c>
      <c r="M323" s="236" t="s">
        <v>1403</v>
      </c>
      <c r="N323" s="233" t="s">
        <v>6589</v>
      </c>
      <c r="O323" s="239"/>
    </row>
    <row r="324" spans="1:15" ht="24">
      <c r="A324" s="233" t="s">
        <v>5166</v>
      </c>
      <c r="B324" s="233" t="s">
        <v>5479</v>
      </c>
      <c r="C324" s="233" t="s">
        <v>1098</v>
      </c>
      <c r="D324" s="233" t="s">
        <v>89</v>
      </c>
      <c r="E324" s="233" t="s">
        <v>1372</v>
      </c>
      <c r="F324" s="233" t="s">
        <v>1682</v>
      </c>
      <c r="G324" s="233" t="s">
        <v>5478</v>
      </c>
      <c r="H324" s="233" t="s">
        <v>62</v>
      </c>
      <c r="I324" s="233" t="s">
        <v>5480</v>
      </c>
      <c r="J324" s="233" t="s">
        <v>1370</v>
      </c>
      <c r="K324" s="233" t="s">
        <v>2003</v>
      </c>
      <c r="L324" s="233" t="s">
        <v>370</v>
      </c>
      <c r="M324" s="236" t="s">
        <v>90</v>
      </c>
      <c r="N324" s="233" t="s">
        <v>6589</v>
      </c>
      <c r="O324" s="239"/>
    </row>
    <row r="325" spans="1:15" ht="24">
      <c r="A325" s="233" t="s">
        <v>5166</v>
      </c>
      <c r="B325" s="233" t="s">
        <v>5417</v>
      </c>
      <c r="C325" s="233" t="s">
        <v>1098</v>
      </c>
      <c r="D325" s="233" t="s">
        <v>89</v>
      </c>
      <c r="E325" s="233" t="s">
        <v>1117</v>
      </c>
      <c r="F325" s="233" t="s">
        <v>1678</v>
      </c>
      <c r="G325" s="233" t="s">
        <v>5416</v>
      </c>
      <c r="H325" s="233" t="s">
        <v>62</v>
      </c>
      <c r="I325" s="233" t="s">
        <v>5418</v>
      </c>
      <c r="J325" s="233" t="s">
        <v>1370</v>
      </c>
      <c r="K325" s="233" t="s">
        <v>2003</v>
      </c>
      <c r="L325" s="233" t="s">
        <v>370</v>
      </c>
      <c r="M325" s="236" t="s">
        <v>864</v>
      </c>
      <c r="N325" s="233" t="s">
        <v>6589</v>
      </c>
      <c r="O325" s="239"/>
    </row>
    <row r="326" spans="1:15" ht="24">
      <c r="A326" s="233" t="s">
        <v>5166</v>
      </c>
      <c r="B326" s="233" t="s">
        <v>3033</v>
      </c>
      <c r="C326" s="233" t="s">
        <v>1098</v>
      </c>
      <c r="D326" s="233" t="s">
        <v>89</v>
      </c>
      <c r="E326" s="233" t="s">
        <v>1117</v>
      </c>
      <c r="F326" s="233" t="s">
        <v>1678</v>
      </c>
      <c r="G326" s="233" t="s">
        <v>5419</v>
      </c>
      <c r="H326" s="233" t="s">
        <v>62</v>
      </c>
      <c r="I326" s="233" t="s">
        <v>5420</v>
      </c>
      <c r="J326" s="233" t="s">
        <v>1370</v>
      </c>
      <c r="K326" s="233" t="s">
        <v>2003</v>
      </c>
      <c r="L326" s="233" t="s">
        <v>370</v>
      </c>
      <c r="M326" s="236" t="s">
        <v>864</v>
      </c>
      <c r="N326" s="233" t="s">
        <v>6589</v>
      </c>
      <c r="O326" s="239"/>
    </row>
    <row r="327" spans="1:15">
      <c r="A327" s="233" t="s">
        <v>5166</v>
      </c>
      <c r="B327" s="233" t="s">
        <v>3732</v>
      </c>
      <c r="C327" s="233" t="s">
        <v>1098</v>
      </c>
      <c r="D327" s="233" t="s">
        <v>314</v>
      </c>
      <c r="E327" s="233" t="s">
        <v>1117</v>
      </c>
      <c r="F327" s="233" t="s">
        <v>1704</v>
      </c>
      <c r="G327" s="233" t="s">
        <v>5640</v>
      </c>
      <c r="H327" s="233" t="s">
        <v>62</v>
      </c>
      <c r="I327" s="233" t="s">
        <v>5641</v>
      </c>
      <c r="J327" s="233" t="s">
        <v>5532</v>
      </c>
      <c r="K327" s="233" t="s">
        <v>2003</v>
      </c>
      <c r="L327" s="233" t="s">
        <v>370</v>
      </c>
      <c r="M327" s="236" t="s">
        <v>1423</v>
      </c>
      <c r="N327" s="233" t="s">
        <v>6589</v>
      </c>
      <c r="O327" s="239"/>
    </row>
    <row r="328" spans="1:15">
      <c r="A328" s="233" t="s">
        <v>5166</v>
      </c>
      <c r="B328" s="233" t="s">
        <v>3215</v>
      </c>
      <c r="C328" s="233" t="s">
        <v>1628</v>
      </c>
      <c r="D328" s="233" t="s">
        <v>89</v>
      </c>
      <c r="E328" s="233" t="s">
        <v>1117</v>
      </c>
      <c r="F328" s="233" t="s">
        <v>1708</v>
      </c>
      <c r="G328" s="233" t="s">
        <v>5839</v>
      </c>
      <c r="H328" s="233" t="s">
        <v>62</v>
      </c>
      <c r="I328" s="233" t="s">
        <v>5840</v>
      </c>
      <c r="J328" s="233" t="s">
        <v>1370</v>
      </c>
      <c r="K328" s="233" t="s">
        <v>2003</v>
      </c>
      <c r="L328" s="233" t="s">
        <v>370</v>
      </c>
      <c r="M328" s="236" t="s">
        <v>205</v>
      </c>
      <c r="N328" s="233" t="s">
        <v>6589</v>
      </c>
      <c r="O328" s="239"/>
    </row>
    <row r="329" spans="1:15" ht="24">
      <c r="A329" s="233" t="s">
        <v>5166</v>
      </c>
      <c r="B329" s="233" t="s">
        <v>3218</v>
      </c>
      <c r="C329" s="233" t="s">
        <v>1628</v>
      </c>
      <c r="D329" s="233" t="s">
        <v>89</v>
      </c>
      <c r="E329" s="233" t="s">
        <v>1117</v>
      </c>
      <c r="F329" s="233" t="s">
        <v>1708</v>
      </c>
      <c r="G329" s="233" t="s">
        <v>5841</v>
      </c>
      <c r="H329" s="233" t="s">
        <v>62</v>
      </c>
      <c r="I329" s="233" t="s">
        <v>5842</v>
      </c>
      <c r="J329" s="233" t="s">
        <v>1370</v>
      </c>
      <c r="K329" s="233" t="s">
        <v>2003</v>
      </c>
      <c r="L329" s="233" t="s">
        <v>370</v>
      </c>
      <c r="M329" s="236" t="s">
        <v>205</v>
      </c>
      <c r="N329" s="233" t="s">
        <v>6589</v>
      </c>
      <c r="O329" s="239"/>
    </row>
    <row r="330" spans="1:15" ht="24">
      <c r="A330" s="233" t="s">
        <v>5166</v>
      </c>
      <c r="B330" s="233" t="s">
        <v>3129</v>
      </c>
      <c r="C330" s="233" t="s">
        <v>1628</v>
      </c>
      <c r="D330" s="233" t="s">
        <v>89</v>
      </c>
      <c r="E330" s="233" t="s">
        <v>1117</v>
      </c>
      <c r="F330" s="233" t="s">
        <v>1708</v>
      </c>
      <c r="G330" s="233" t="s">
        <v>5843</v>
      </c>
      <c r="H330" s="233" t="s">
        <v>62</v>
      </c>
      <c r="I330" s="233" t="s">
        <v>5844</v>
      </c>
      <c r="J330" s="233" t="s">
        <v>1370</v>
      </c>
      <c r="K330" s="233" t="s">
        <v>2003</v>
      </c>
      <c r="L330" s="233" t="s">
        <v>370</v>
      </c>
      <c r="M330" s="236" t="s">
        <v>205</v>
      </c>
      <c r="N330" s="233" t="s">
        <v>6589</v>
      </c>
      <c r="O330" s="239"/>
    </row>
    <row r="331" spans="1:15">
      <c r="A331" s="233" t="s">
        <v>5166</v>
      </c>
      <c r="B331" s="233" t="s">
        <v>3134</v>
      </c>
      <c r="C331" s="233" t="s">
        <v>1098</v>
      </c>
      <c r="D331" s="233" t="s">
        <v>89</v>
      </c>
      <c r="E331" s="233" t="s">
        <v>1117</v>
      </c>
      <c r="F331" s="233" t="s">
        <v>1708</v>
      </c>
      <c r="G331" s="233" t="s">
        <v>5800</v>
      </c>
      <c r="H331" s="233" t="s">
        <v>62</v>
      </c>
      <c r="I331" s="233" t="s">
        <v>5801</v>
      </c>
      <c r="J331" s="233" t="s">
        <v>1370</v>
      </c>
      <c r="K331" s="233" t="s">
        <v>2003</v>
      </c>
      <c r="L331" s="233" t="s">
        <v>370</v>
      </c>
      <c r="M331" s="236" t="s">
        <v>205</v>
      </c>
      <c r="N331" s="233" t="s">
        <v>6589</v>
      </c>
      <c r="O331" s="239"/>
    </row>
    <row r="332" spans="1:15" ht="36">
      <c r="A332" s="233" t="s">
        <v>5166</v>
      </c>
      <c r="B332" s="233" t="s">
        <v>4083</v>
      </c>
      <c r="C332" s="233" t="s">
        <v>13</v>
      </c>
      <c r="D332" s="233" t="s">
        <v>89</v>
      </c>
      <c r="E332" s="233" t="s">
        <v>1117</v>
      </c>
      <c r="F332" s="233" t="s">
        <v>1704</v>
      </c>
      <c r="G332" s="233" t="s">
        <v>5630</v>
      </c>
      <c r="H332" s="233" t="s">
        <v>62</v>
      </c>
      <c r="I332" s="233" t="s">
        <v>5631</v>
      </c>
      <c r="J332" s="233" t="s">
        <v>1370</v>
      </c>
      <c r="K332" s="233" t="s">
        <v>2003</v>
      </c>
      <c r="L332" s="233" t="s">
        <v>370</v>
      </c>
      <c r="M332" s="236" t="s">
        <v>6605</v>
      </c>
      <c r="N332" s="233" t="s">
        <v>6589</v>
      </c>
      <c r="O332" s="239"/>
    </row>
    <row r="333" spans="1:15">
      <c r="A333" s="233" t="s">
        <v>5166</v>
      </c>
      <c r="B333" s="233" t="s">
        <v>2380</v>
      </c>
      <c r="C333" s="233" t="s">
        <v>13</v>
      </c>
      <c r="D333" s="233" t="s">
        <v>89</v>
      </c>
      <c r="E333" s="233" t="s">
        <v>1372</v>
      </c>
      <c r="F333" s="233" t="s">
        <v>1708</v>
      </c>
      <c r="G333" s="233" t="s">
        <v>5782</v>
      </c>
      <c r="H333" s="233" t="s">
        <v>62</v>
      </c>
      <c r="I333" s="233" t="s">
        <v>5783</v>
      </c>
      <c r="J333" s="233" t="s">
        <v>1370</v>
      </c>
      <c r="K333" s="233" t="s">
        <v>2003</v>
      </c>
      <c r="L333" s="233" t="s">
        <v>370</v>
      </c>
      <c r="M333" s="236" t="s">
        <v>205</v>
      </c>
      <c r="N333" s="233" t="s">
        <v>6589</v>
      </c>
      <c r="O333" s="239"/>
    </row>
    <row r="334" spans="1:15">
      <c r="A334" s="233" t="s">
        <v>5166</v>
      </c>
      <c r="B334" s="233" t="s">
        <v>2383</v>
      </c>
      <c r="C334" s="233" t="s">
        <v>1098</v>
      </c>
      <c r="D334" s="233" t="s">
        <v>89</v>
      </c>
      <c r="E334" s="233" t="s">
        <v>1117</v>
      </c>
      <c r="F334" s="233" t="s">
        <v>1708</v>
      </c>
      <c r="G334" s="233" t="s">
        <v>5798</v>
      </c>
      <c r="H334" s="233" t="s">
        <v>62</v>
      </c>
      <c r="I334" s="233" t="s">
        <v>5799</v>
      </c>
      <c r="J334" s="233" t="s">
        <v>1370</v>
      </c>
      <c r="K334" s="233" t="s">
        <v>2003</v>
      </c>
      <c r="L334" s="233" t="s">
        <v>370</v>
      </c>
      <c r="M334" s="236" t="s">
        <v>205</v>
      </c>
      <c r="N334" s="233" t="s">
        <v>6589</v>
      </c>
      <c r="O334" s="239"/>
    </row>
    <row r="335" spans="1:15" ht="24">
      <c r="A335" s="233" t="s">
        <v>5166</v>
      </c>
      <c r="B335" s="233" t="s">
        <v>2362</v>
      </c>
      <c r="C335" s="233" t="s">
        <v>13</v>
      </c>
      <c r="D335" s="233" t="s">
        <v>314</v>
      </c>
      <c r="E335" s="233" t="s">
        <v>1117</v>
      </c>
      <c r="F335" s="233" t="s">
        <v>1704</v>
      </c>
      <c r="G335" s="233" t="s">
        <v>5632</v>
      </c>
      <c r="H335" s="233" t="s">
        <v>62</v>
      </c>
      <c r="I335" s="233" t="s">
        <v>5633</v>
      </c>
      <c r="J335" s="233" t="s">
        <v>5532</v>
      </c>
      <c r="K335" s="233" t="s">
        <v>2003</v>
      </c>
      <c r="L335" s="233" t="s">
        <v>370</v>
      </c>
      <c r="M335" s="236" t="s">
        <v>6625</v>
      </c>
      <c r="N335" s="233" t="s">
        <v>6589</v>
      </c>
      <c r="O335" s="239"/>
    </row>
    <row r="336" spans="1:15" ht="24">
      <c r="A336" s="233" t="s">
        <v>5166</v>
      </c>
      <c r="B336" s="233" t="s">
        <v>3048</v>
      </c>
      <c r="C336" s="233" t="s">
        <v>13</v>
      </c>
      <c r="D336" s="233" t="s">
        <v>89</v>
      </c>
      <c r="E336" s="233" t="s">
        <v>1105</v>
      </c>
      <c r="F336" s="233" t="s">
        <v>1704</v>
      </c>
      <c r="G336" s="233" t="s">
        <v>5634</v>
      </c>
      <c r="H336" s="233" t="s">
        <v>62</v>
      </c>
      <c r="I336" s="233" t="s">
        <v>5633</v>
      </c>
      <c r="J336" s="233" t="s">
        <v>1370</v>
      </c>
      <c r="K336" s="233" t="s">
        <v>2003</v>
      </c>
      <c r="L336" s="233" t="s">
        <v>370</v>
      </c>
      <c r="M336" s="236" t="s">
        <v>6625</v>
      </c>
      <c r="N336" s="233" t="s">
        <v>6589</v>
      </c>
      <c r="O336" s="239"/>
    </row>
    <row r="337" spans="1:15">
      <c r="A337" s="233" t="s">
        <v>5166</v>
      </c>
      <c r="B337" s="233" t="s">
        <v>2222</v>
      </c>
      <c r="C337" s="233" t="s">
        <v>13</v>
      </c>
      <c r="D337" s="233" t="s">
        <v>314</v>
      </c>
      <c r="E337" s="233" t="s">
        <v>1117</v>
      </c>
      <c r="F337" s="233" t="s">
        <v>1704</v>
      </c>
      <c r="G337" s="233" t="s">
        <v>5635</v>
      </c>
      <c r="H337" s="233" t="s">
        <v>62</v>
      </c>
      <c r="I337" s="233" t="s">
        <v>5636</v>
      </c>
      <c r="J337" s="233" t="s">
        <v>5532</v>
      </c>
      <c r="K337" s="233" t="s">
        <v>2003</v>
      </c>
      <c r="L337" s="233" t="s">
        <v>370</v>
      </c>
      <c r="M337" s="236" t="s">
        <v>6605</v>
      </c>
      <c r="N337" s="233" t="s">
        <v>6589</v>
      </c>
      <c r="O337" s="239"/>
    </row>
    <row r="338" spans="1:15">
      <c r="A338" s="233" t="s">
        <v>5166</v>
      </c>
      <c r="B338" s="233" t="s">
        <v>5581</v>
      </c>
      <c r="C338" s="233" t="s">
        <v>13</v>
      </c>
      <c r="D338" s="233" t="s">
        <v>89</v>
      </c>
      <c r="E338" s="233" t="s">
        <v>1105</v>
      </c>
      <c r="F338" s="233" t="s">
        <v>1704</v>
      </c>
      <c r="G338" s="233" t="s">
        <v>5637</v>
      </c>
      <c r="H338" s="233" t="s">
        <v>62</v>
      </c>
      <c r="I338" s="233" t="s">
        <v>5636</v>
      </c>
      <c r="J338" s="233" t="s">
        <v>1370</v>
      </c>
      <c r="K338" s="233" t="s">
        <v>2003</v>
      </c>
      <c r="L338" s="233" t="s">
        <v>370</v>
      </c>
      <c r="M338" s="236" t="s">
        <v>6605</v>
      </c>
      <c r="N338" s="233" t="s">
        <v>6589</v>
      </c>
      <c r="O338" s="239"/>
    </row>
    <row r="339" spans="1:15">
      <c r="A339" s="233" t="s">
        <v>5166</v>
      </c>
      <c r="B339" s="233" t="s">
        <v>3637</v>
      </c>
      <c r="C339" s="233" t="s">
        <v>13</v>
      </c>
      <c r="D339" s="233" t="s">
        <v>314</v>
      </c>
      <c r="E339" s="233" t="s">
        <v>1117</v>
      </c>
      <c r="F339" s="233" t="s">
        <v>1704</v>
      </c>
      <c r="G339" s="233" t="s">
        <v>5655</v>
      </c>
      <c r="H339" s="233" t="s">
        <v>62</v>
      </c>
      <c r="I339" s="233" t="s">
        <v>5656</v>
      </c>
      <c r="J339" s="233" t="s">
        <v>5532</v>
      </c>
      <c r="K339" s="233" t="s">
        <v>2003</v>
      </c>
      <c r="L339" s="233" t="s">
        <v>370</v>
      </c>
      <c r="M339" s="236" t="s">
        <v>1423</v>
      </c>
      <c r="N339" s="233" t="s">
        <v>6589</v>
      </c>
      <c r="O339" s="239"/>
    </row>
    <row r="340" spans="1:15">
      <c r="A340" s="233" t="s">
        <v>5166</v>
      </c>
      <c r="B340" s="233" t="s">
        <v>2528</v>
      </c>
      <c r="C340" s="233" t="s">
        <v>13</v>
      </c>
      <c r="D340" s="233" t="s">
        <v>89</v>
      </c>
      <c r="E340" s="233" t="s">
        <v>1105</v>
      </c>
      <c r="F340" s="233" t="s">
        <v>1704</v>
      </c>
      <c r="G340" s="233" t="s">
        <v>5657</v>
      </c>
      <c r="H340" s="233" t="s">
        <v>62</v>
      </c>
      <c r="I340" s="233" t="s">
        <v>5656</v>
      </c>
      <c r="J340" s="233" t="s">
        <v>1370</v>
      </c>
      <c r="K340" s="233" t="s">
        <v>2003</v>
      </c>
      <c r="L340" s="233" t="s">
        <v>370</v>
      </c>
      <c r="M340" s="236" t="s">
        <v>1423</v>
      </c>
      <c r="N340" s="233" t="s">
        <v>6589</v>
      </c>
      <c r="O340" s="239"/>
    </row>
    <row r="341" spans="1:15">
      <c r="A341" s="233" t="s">
        <v>5166</v>
      </c>
      <c r="B341" s="233" t="s">
        <v>3123</v>
      </c>
      <c r="C341" s="233" t="s">
        <v>13</v>
      </c>
      <c r="D341" s="233" t="s">
        <v>96</v>
      </c>
      <c r="E341" s="233" t="s">
        <v>1372</v>
      </c>
      <c r="F341" s="233" t="s">
        <v>1664</v>
      </c>
      <c r="G341" s="233" t="s">
        <v>5199</v>
      </c>
      <c r="H341" s="233" t="s">
        <v>62</v>
      </c>
      <c r="I341" s="233" t="s">
        <v>5200</v>
      </c>
      <c r="J341" s="233" t="s">
        <v>1370</v>
      </c>
      <c r="K341" s="233" t="s">
        <v>2003</v>
      </c>
      <c r="L341" s="233" t="s">
        <v>370</v>
      </c>
      <c r="M341" s="236" t="s">
        <v>427</v>
      </c>
      <c r="N341" s="233" t="s">
        <v>6589</v>
      </c>
      <c r="O341" s="239"/>
    </row>
    <row r="342" spans="1:15" ht="24">
      <c r="A342" s="233" t="s">
        <v>5166</v>
      </c>
      <c r="B342" s="233" t="s">
        <v>3640</v>
      </c>
      <c r="C342" s="233" t="s">
        <v>13</v>
      </c>
      <c r="D342" s="233" t="s">
        <v>314</v>
      </c>
      <c r="E342" s="233" t="s">
        <v>1117</v>
      </c>
      <c r="F342" s="233" t="s">
        <v>1704</v>
      </c>
      <c r="G342" s="233" t="s">
        <v>5658</v>
      </c>
      <c r="H342" s="233" t="s">
        <v>62</v>
      </c>
      <c r="I342" s="233" t="s">
        <v>5659</v>
      </c>
      <c r="J342" s="233" t="s">
        <v>5532</v>
      </c>
      <c r="K342" s="233" t="s">
        <v>2003</v>
      </c>
      <c r="L342" s="233" t="s">
        <v>370</v>
      </c>
      <c r="M342" s="236" t="s">
        <v>1423</v>
      </c>
      <c r="N342" s="233" t="s">
        <v>6589</v>
      </c>
      <c r="O342" s="239"/>
    </row>
    <row r="343" spans="1:15" ht="24">
      <c r="A343" s="233" t="s">
        <v>5166</v>
      </c>
      <c r="B343" s="233" t="s">
        <v>3090</v>
      </c>
      <c r="C343" s="233" t="s">
        <v>13</v>
      </c>
      <c r="D343" s="233" t="s">
        <v>89</v>
      </c>
      <c r="E343" s="233" t="s">
        <v>1105</v>
      </c>
      <c r="F343" s="233" t="s">
        <v>1704</v>
      </c>
      <c r="G343" s="233" t="s">
        <v>5660</v>
      </c>
      <c r="H343" s="233" t="s">
        <v>62</v>
      </c>
      <c r="I343" s="233" t="s">
        <v>5659</v>
      </c>
      <c r="J343" s="233" t="s">
        <v>1370</v>
      </c>
      <c r="K343" s="233" t="s">
        <v>2003</v>
      </c>
      <c r="L343" s="233" t="s">
        <v>370</v>
      </c>
      <c r="M343" s="236" t="s">
        <v>1423</v>
      </c>
      <c r="N343" s="233" t="s">
        <v>6589</v>
      </c>
      <c r="O343" s="239"/>
    </row>
    <row r="344" spans="1:15" ht="24">
      <c r="A344" s="233" t="s">
        <v>5166</v>
      </c>
      <c r="B344" s="233" t="s">
        <v>4022</v>
      </c>
      <c r="C344" s="233" t="s">
        <v>1628</v>
      </c>
      <c r="D344" s="233" t="s">
        <v>89</v>
      </c>
      <c r="E344" s="233" t="s">
        <v>1372</v>
      </c>
      <c r="F344" s="233" t="s">
        <v>1672</v>
      </c>
      <c r="G344" s="233" t="s">
        <v>5382</v>
      </c>
      <c r="H344" s="233" t="s">
        <v>62</v>
      </c>
      <c r="I344" s="233" t="s">
        <v>5383</v>
      </c>
      <c r="J344" s="233" t="s">
        <v>1370</v>
      </c>
      <c r="K344" s="233" t="s">
        <v>2003</v>
      </c>
      <c r="L344" s="233" t="s">
        <v>370</v>
      </c>
      <c r="M344" s="236" t="s">
        <v>582</v>
      </c>
      <c r="N344" s="233" t="s">
        <v>6589</v>
      </c>
      <c r="O344" s="238" t="s">
        <v>6682</v>
      </c>
    </row>
    <row r="345" spans="1:15">
      <c r="A345" s="233" t="s">
        <v>5166</v>
      </c>
      <c r="B345" s="233" t="s">
        <v>3234</v>
      </c>
      <c r="C345" s="233" t="s">
        <v>1098</v>
      </c>
      <c r="D345" s="233" t="s">
        <v>89</v>
      </c>
      <c r="E345" s="233" t="s">
        <v>1117</v>
      </c>
      <c r="F345" s="233" t="s">
        <v>1708</v>
      </c>
      <c r="G345" s="233" t="s">
        <v>5985</v>
      </c>
      <c r="H345" s="233" t="s">
        <v>62</v>
      </c>
      <c r="I345" s="233" t="s">
        <v>5986</v>
      </c>
      <c r="J345" s="233" t="s">
        <v>1370</v>
      </c>
      <c r="K345" s="233" t="s">
        <v>2003</v>
      </c>
      <c r="L345" s="233" t="s">
        <v>370</v>
      </c>
      <c r="M345" s="236" t="s">
        <v>1403</v>
      </c>
      <c r="N345" s="233" t="s">
        <v>6589</v>
      </c>
      <c r="O345" s="239"/>
    </row>
    <row r="346" spans="1:15" ht="24">
      <c r="A346" s="233" t="s">
        <v>5166</v>
      </c>
      <c r="B346" s="233" t="s">
        <v>5301</v>
      </c>
      <c r="C346" s="233" t="s">
        <v>13</v>
      </c>
      <c r="D346" s="233" t="s">
        <v>314</v>
      </c>
      <c r="E346" s="233" t="s">
        <v>1117</v>
      </c>
      <c r="F346" s="233" t="s">
        <v>1704</v>
      </c>
      <c r="G346" s="233" t="s">
        <v>5670</v>
      </c>
      <c r="H346" s="233" t="s">
        <v>62</v>
      </c>
      <c r="I346" s="233" t="s">
        <v>5671</v>
      </c>
      <c r="J346" s="233" t="s">
        <v>5532</v>
      </c>
      <c r="K346" s="233" t="s">
        <v>2003</v>
      </c>
      <c r="L346" s="233" t="s">
        <v>370</v>
      </c>
      <c r="M346" s="236" t="s">
        <v>6626</v>
      </c>
      <c r="N346" s="233" t="s">
        <v>6589</v>
      </c>
      <c r="O346" s="239"/>
    </row>
    <row r="347" spans="1:15" ht="24">
      <c r="A347" s="233" t="s">
        <v>5166</v>
      </c>
      <c r="B347" s="233" t="s">
        <v>5673</v>
      </c>
      <c r="C347" s="233" t="s">
        <v>13</v>
      </c>
      <c r="D347" s="233" t="s">
        <v>89</v>
      </c>
      <c r="E347" s="233" t="s">
        <v>1105</v>
      </c>
      <c r="F347" s="233" t="s">
        <v>1704</v>
      </c>
      <c r="G347" s="233" t="s">
        <v>5672</v>
      </c>
      <c r="H347" s="233" t="s">
        <v>62</v>
      </c>
      <c r="I347" s="233" t="s">
        <v>5671</v>
      </c>
      <c r="J347" s="233" t="s">
        <v>1370</v>
      </c>
      <c r="K347" s="233" t="s">
        <v>2003</v>
      </c>
      <c r="L347" s="233" t="s">
        <v>370</v>
      </c>
      <c r="M347" s="236" t="s">
        <v>6626</v>
      </c>
      <c r="N347" s="233" t="s">
        <v>6589</v>
      </c>
      <c r="O347" s="239"/>
    </row>
    <row r="348" spans="1:15">
      <c r="A348" s="233" t="s">
        <v>5166</v>
      </c>
      <c r="B348" s="233" t="s">
        <v>3197</v>
      </c>
      <c r="C348" s="233" t="s">
        <v>13</v>
      </c>
      <c r="D348" s="233" t="s">
        <v>314</v>
      </c>
      <c r="E348" s="233" t="s">
        <v>1117</v>
      </c>
      <c r="F348" s="233" t="s">
        <v>1704</v>
      </c>
      <c r="G348" s="233" t="s">
        <v>5677</v>
      </c>
      <c r="H348" s="233" t="s">
        <v>62</v>
      </c>
      <c r="I348" s="233" t="s">
        <v>5560</v>
      </c>
      <c r="J348" s="233" t="s">
        <v>5532</v>
      </c>
      <c r="K348" s="233" t="s">
        <v>2003</v>
      </c>
      <c r="L348" s="233" t="s">
        <v>370</v>
      </c>
      <c r="M348" s="236" t="s">
        <v>1423</v>
      </c>
      <c r="N348" s="233" t="s">
        <v>6589</v>
      </c>
      <c r="O348" s="239"/>
    </row>
    <row r="349" spans="1:15">
      <c r="A349" s="233" t="s">
        <v>5166</v>
      </c>
      <c r="B349" s="233" t="s">
        <v>3200</v>
      </c>
      <c r="C349" s="233" t="s">
        <v>13</v>
      </c>
      <c r="D349" s="233" t="s">
        <v>245</v>
      </c>
      <c r="E349" s="233" t="s">
        <v>1117</v>
      </c>
      <c r="F349" s="233" t="s">
        <v>1700</v>
      </c>
      <c r="G349" s="233" t="s">
        <v>5559</v>
      </c>
      <c r="H349" s="233" t="s">
        <v>62</v>
      </c>
      <c r="I349" s="233" t="s">
        <v>5560</v>
      </c>
      <c r="J349" s="233" t="s">
        <v>4576</v>
      </c>
      <c r="K349" s="233" t="s">
        <v>2003</v>
      </c>
      <c r="L349" s="233" t="s">
        <v>370</v>
      </c>
      <c r="M349" s="236" t="s">
        <v>6609</v>
      </c>
      <c r="N349" s="233" t="s">
        <v>6589</v>
      </c>
      <c r="O349" s="239"/>
    </row>
    <row r="350" spans="1:15">
      <c r="A350" s="233" t="s">
        <v>5166</v>
      </c>
      <c r="B350" s="233" t="s">
        <v>3203</v>
      </c>
      <c r="C350" s="233" t="s">
        <v>13</v>
      </c>
      <c r="D350" s="233" t="s">
        <v>314</v>
      </c>
      <c r="E350" s="233" t="s">
        <v>1117</v>
      </c>
      <c r="F350" s="233" t="s">
        <v>1704</v>
      </c>
      <c r="G350" s="233" t="s">
        <v>5678</v>
      </c>
      <c r="H350" s="233" t="s">
        <v>62</v>
      </c>
      <c r="I350" s="233" t="s">
        <v>5679</v>
      </c>
      <c r="J350" s="233" t="s">
        <v>5532</v>
      </c>
      <c r="K350" s="233" t="s">
        <v>2003</v>
      </c>
      <c r="L350" s="233" t="s">
        <v>370</v>
      </c>
      <c r="M350" s="236" t="s">
        <v>1423</v>
      </c>
      <c r="N350" s="233" t="s">
        <v>6589</v>
      </c>
      <c r="O350" s="239"/>
    </row>
    <row r="351" spans="1:15">
      <c r="A351" s="233" t="s">
        <v>5166</v>
      </c>
      <c r="B351" s="233" t="s">
        <v>3206</v>
      </c>
      <c r="C351" s="233" t="s">
        <v>13</v>
      </c>
      <c r="D351" s="233" t="s">
        <v>89</v>
      </c>
      <c r="E351" s="233" t="s">
        <v>1105</v>
      </c>
      <c r="F351" s="233" t="s">
        <v>1704</v>
      </c>
      <c r="G351" s="233" t="s">
        <v>5680</v>
      </c>
      <c r="H351" s="233" t="s">
        <v>62</v>
      </c>
      <c r="I351" s="233" t="s">
        <v>5679</v>
      </c>
      <c r="J351" s="233" t="s">
        <v>1370</v>
      </c>
      <c r="K351" s="233" t="s">
        <v>2003</v>
      </c>
      <c r="L351" s="233" t="s">
        <v>370</v>
      </c>
      <c r="M351" s="236" t="s">
        <v>1423</v>
      </c>
      <c r="N351" s="233" t="s">
        <v>6589</v>
      </c>
      <c r="O351" s="239"/>
    </row>
    <row r="352" spans="1:15">
      <c r="A352" s="233" t="s">
        <v>5166</v>
      </c>
      <c r="B352" s="233" t="s">
        <v>5484</v>
      </c>
      <c r="C352" s="233" t="s">
        <v>13</v>
      </c>
      <c r="D352" s="233" t="s">
        <v>89</v>
      </c>
      <c r="E352" s="233" t="s">
        <v>1372</v>
      </c>
      <c r="F352" s="233" t="s">
        <v>1682</v>
      </c>
      <c r="G352" s="233" t="s">
        <v>5483</v>
      </c>
      <c r="H352" s="233" t="s">
        <v>62</v>
      </c>
      <c r="I352" s="233" t="s">
        <v>5485</v>
      </c>
      <c r="J352" s="233" t="s">
        <v>1370</v>
      </c>
      <c r="K352" s="233" t="s">
        <v>2003</v>
      </c>
      <c r="L352" s="233" t="s">
        <v>370</v>
      </c>
      <c r="M352" s="236" t="s">
        <v>90</v>
      </c>
      <c r="N352" s="233" t="s">
        <v>6589</v>
      </c>
      <c r="O352" s="239"/>
    </row>
    <row r="353" spans="1:15">
      <c r="A353" s="233" t="s">
        <v>5166</v>
      </c>
      <c r="B353" s="233" t="s">
        <v>3189</v>
      </c>
      <c r="C353" s="233" t="s">
        <v>13</v>
      </c>
      <c r="D353" s="233" t="s">
        <v>89</v>
      </c>
      <c r="E353" s="233" t="s">
        <v>1117</v>
      </c>
      <c r="F353" s="233" t="s">
        <v>1708</v>
      </c>
      <c r="G353" s="233" t="s">
        <v>5845</v>
      </c>
      <c r="H353" s="233" t="s">
        <v>62</v>
      </c>
      <c r="I353" s="233" t="s">
        <v>5846</v>
      </c>
      <c r="J353" s="233" t="s">
        <v>1370</v>
      </c>
      <c r="K353" s="233" t="s">
        <v>2003</v>
      </c>
      <c r="L353" s="233" t="s">
        <v>370</v>
      </c>
      <c r="M353" s="236" t="s">
        <v>1483</v>
      </c>
      <c r="N353" s="233" t="s">
        <v>6589</v>
      </c>
      <c r="O353" s="239"/>
    </row>
    <row r="354" spans="1:15">
      <c r="A354" s="233" t="s">
        <v>5166</v>
      </c>
      <c r="B354" s="233" t="s">
        <v>5848</v>
      </c>
      <c r="C354" s="233" t="s">
        <v>13</v>
      </c>
      <c r="D354" s="233" t="s">
        <v>89</v>
      </c>
      <c r="E354" s="233" t="s">
        <v>1117</v>
      </c>
      <c r="F354" s="233" t="s">
        <v>1708</v>
      </c>
      <c r="G354" s="233" t="s">
        <v>5847</v>
      </c>
      <c r="H354" s="233" t="s">
        <v>62</v>
      </c>
      <c r="I354" s="233" t="s">
        <v>5849</v>
      </c>
      <c r="J354" s="233" t="s">
        <v>1370</v>
      </c>
      <c r="K354" s="233" t="s">
        <v>2003</v>
      </c>
      <c r="L354" s="233" t="s">
        <v>370</v>
      </c>
      <c r="M354" s="236" t="s">
        <v>1483</v>
      </c>
      <c r="N354" s="233" t="s">
        <v>6589</v>
      </c>
      <c r="O354" s="239"/>
    </row>
    <row r="355" spans="1:15">
      <c r="A355" s="233" t="s">
        <v>5166</v>
      </c>
      <c r="B355" s="233" t="s">
        <v>5918</v>
      </c>
      <c r="C355" s="233" t="s">
        <v>1098</v>
      </c>
      <c r="D355" s="233" t="s">
        <v>89</v>
      </c>
      <c r="E355" s="233" t="s">
        <v>1117</v>
      </c>
      <c r="F355" s="233" t="s">
        <v>1708</v>
      </c>
      <c r="G355" s="233" t="s">
        <v>5917</v>
      </c>
      <c r="H355" s="233" t="s">
        <v>62</v>
      </c>
      <c r="I355" s="233" t="s">
        <v>5919</v>
      </c>
      <c r="J355" s="233" t="s">
        <v>1370</v>
      </c>
      <c r="K355" s="233" t="s">
        <v>2003</v>
      </c>
      <c r="L355" s="233" t="s">
        <v>370</v>
      </c>
      <c r="M355" s="236" t="s">
        <v>1483</v>
      </c>
      <c r="N355" s="233" t="s">
        <v>6589</v>
      </c>
      <c r="O355" s="239"/>
    </row>
    <row r="356" spans="1:15">
      <c r="A356" s="233" t="s">
        <v>5166</v>
      </c>
      <c r="B356" s="233" t="s">
        <v>5278</v>
      </c>
      <c r="C356" s="233" t="s">
        <v>1628</v>
      </c>
      <c r="D356" s="233" t="s">
        <v>89</v>
      </c>
      <c r="E356" s="233" t="s">
        <v>1117</v>
      </c>
      <c r="F356" s="233" t="s">
        <v>1670</v>
      </c>
      <c r="G356" s="233" t="s">
        <v>5277</v>
      </c>
      <c r="H356" s="233" t="s">
        <v>62</v>
      </c>
      <c r="I356" s="233" t="s">
        <v>5279</v>
      </c>
      <c r="J356" s="233" t="s">
        <v>1370</v>
      </c>
      <c r="K356" s="233" t="s">
        <v>2003</v>
      </c>
      <c r="L356" s="233" t="s">
        <v>370</v>
      </c>
      <c r="M356" s="236" t="s">
        <v>1340</v>
      </c>
      <c r="N356" s="233" t="s">
        <v>6589</v>
      </c>
      <c r="O356" s="238" t="s">
        <v>6682</v>
      </c>
    </row>
    <row r="357" spans="1:15">
      <c r="A357" s="233" t="s">
        <v>5166</v>
      </c>
      <c r="B357" s="233" t="s">
        <v>5684</v>
      </c>
      <c r="C357" s="233" t="s">
        <v>13</v>
      </c>
      <c r="D357" s="233" t="s">
        <v>89</v>
      </c>
      <c r="E357" s="233" t="s">
        <v>1117</v>
      </c>
      <c r="F357" s="233" t="s">
        <v>1704</v>
      </c>
      <c r="G357" s="233" t="s">
        <v>5683</v>
      </c>
      <c r="H357" s="233" t="s">
        <v>62</v>
      </c>
      <c r="I357" s="233" t="s">
        <v>5685</v>
      </c>
      <c r="J357" s="233" t="s">
        <v>1370</v>
      </c>
      <c r="K357" s="233" t="s">
        <v>2003</v>
      </c>
      <c r="L357" s="233" t="s">
        <v>370</v>
      </c>
      <c r="M357" s="236" t="s">
        <v>6627</v>
      </c>
      <c r="N357" s="233" t="s">
        <v>6589</v>
      </c>
      <c r="O357" s="239"/>
    </row>
    <row r="358" spans="1:15">
      <c r="A358" s="233" t="s">
        <v>5166</v>
      </c>
      <c r="B358" s="233" t="s">
        <v>5531</v>
      </c>
      <c r="C358" s="233" t="s">
        <v>13</v>
      </c>
      <c r="D358" s="233" t="s">
        <v>314</v>
      </c>
      <c r="E358" s="233" t="s">
        <v>1117</v>
      </c>
      <c r="F358" s="233" t="s">
        <v>1696</v>
      </c>
      <c r="G358" s="233" t="s">
        <v>5530</v>
      </c>
      <c r="H358" s="233" t="s">
        <v>62</v>
      </c>
      <c r="I358" s="233" t="s">
        <v>5533</v>
      </c>
      <c r="J358" s="233" t="s">
        <v>5532</v>
      </c>
      <c r="K358" s="233" t="s">
        <v>2003</v>
      </c>
      <c r="L358" s="233" t="s">
        <v>370</v>
      </c>
      <c r="M358" s="236" t="s">
        <v>6628</v>
      </c>
      <c r="N358" s="233" t="s">
        <v>6589</v>
      </c>
      <c r="O358" s="239"/>
    </row>
    <row r="359" spans="1:15">
      <c r="A359" s="233" t="s">
        <v>5166</v>
      </c>
      <c r="B359" s="233" t="s">
        <v>5535</v>
      </c>
      <c r="C359" s="233" t="s">
        <v>13</v>
      </c>
      <c r="D359" s="233" t="s">
        <v>89</v>
      </c>
      <c r="E359" s="233" t="s">
        <v>1105</v>
      </c>
      <c r="F359" s="233" t="s">
        <v>1696</v>
      </c>
      <c r="G359" s="233" t="s">
        <v>5534</v>
      </c>
      <c r="H359" s="233" t="s">
        <v>62</v>
      </c>
      <c r="I359" s="233" t="s">
        <v>5536</v>
      </c>
      <c r="J359" s="233" t="s">
        <v>1370</v>
      </c>
      <c r="K359" s="233" t="s">
        <v>2003</v>
      </c>
      <c r="L359" s="233" t="s">
        <v>370</v>
      </c>
      <c r="M359" s="236" t="s">
        <v>6628</v>
      </c>
      <c r="N359" s="233" t="s">
        <v>6589</v>
      </c>
      <c r="O359" s="239"/>
    </row>
    <row r="360" spans="1:15">
      <c r="A360" s="233" t="s">
        <v>5166</v>
      </c>
      <c r="B360" s="233" t="s">
        <v>5620</v>
      </c>
      <c r="C360" s="233" t="s">
        <v>13</v>
      </c>
      <c r="D360" s="233" t="s">
        <v>314</v>
      </c>
      <c r="E360" s="233" t="s">
        <v>1117</v>
      </c>
      <c r="F360" s="233" t="s">
        <v>1704</v>
      </c>
      <c r="G360" s="233" t="s">
        <v>5686</v>
      </c>
      <c r="H360" s="233" t="s">
        <v>62</v>
      </c>
      <c r="I360" s="233" t="s">
        <v>5687</v>
      </c>
      <c r="J360" s="233" t="s">
        <v>5532</v>
      </c>
      <c r="K360" s="233" t="s">
        <v>2003</v>
      </c>
      <c r="L360" s="233" t="s">
        <v>370</v>
      </c>
      <c r="M360" s="236" t="s">
        <v>1423</v>
      </c>
      <c r="N360" s="233" t="s">
        <v>6589</v>
      </c>
      <c r="O360" s="239"/>
    </row>
    <row r="361" spans="1:15">
      <c r="A361" s="233" t="s">
        <v>5166</v>
      </c>
      <c r="B361" s="233" t="s">
        <v>5623</v>
      </c>
      <c r="C361" s="233" t="s">
        <v>13</v>
      </c>
      <c r="D361" s="233" t="s">
        <v>89</v>
      </c>
      <c r="E361" s="233" t="s">
        <v>1117</v>
      </c>
      <c r="F361" s="233" t="s">
        <v>1708</v>
      </c>
      <c r="G361" s="233" t="s">
        <v>5852</v>
      </c>
      <c r="H361" s="233" t="s">
        <v>62</v>
      </c>
      <c r="I361" s="233" t="s">
        <v>5853</v>
      </c>
      <c r="J361" s="233" t="s">
        <v>1370</v>
      </c>
      <c r="K361" s="233" t="s">
        <v>2003</v>
      </c>
      <c r="L361" s="233" t="s">
        <v>370</v>
      </c>
      <c r="M361" s="236" t="s">
        <v>1403</v>
      </c>
      <c r="N361" s="233" t="s">
        <v>6589</v>
      </c>
      <c r="O361" s="239"/>
    </row>
    <row r="362" spans="1:15" ht="24">
      <c r="A362" s="233" t="s">
        <v>5166</v>
      </c>
      <c r="B362" s="233" t="s">
        <v>5689</v>
      </c>
      <c r="C362" s="233" t="s">
        <v>13</v>
      </c>
      <c r="D362" s="233" t="s">
        <v>89</v>
      </c>
      <c r="E362" s="233" t="s">
        <v>1117</v>
      </c>
      <c r="F362" s="233" t="s">
        <v>1704</v>
      </c>
      <c r="G362" s="233" t="s">
        <v>5688</v>
      </c>
      <c r="H362" s="233" t="s">
        <v>62</v>
      </c>
      <c r="I362" s="233" t="s">
        <v>5690</v>
      </c>
      <c r="J362" s="233" t="s">
        <v>1370</v>
      </c>
      <c r="K362" s="233" t="s">
        <v>2003</v>
      </c>
      <c r="L362" s="233" t="s">
        <v>370</v>
      </c>
      <c r="M362" s="236" t="s">
        <v>6629</v>
      </c>
      <c r="N362" s="233" t="s">
        <v>6589</v>
      </c>
      <c r="O362" s="239"/>
    </row>
    <row r="363" spans="1:15" ht="24">
      <c r="A363" s="233" t="s">
        <v>5166</v>
      </c>
      <c r="B363" s="233" t="s">
        <v>5544</v>
      </c>
      <c r="C363" s="233" t="s">
        <v>1098</v>
      </c>
      <c r="D363" s="233" t="s">
        <v>89</v>
      </c>
      <c r="E363" s="233" t="s">
        <v>1117</v>
      </c>
      <c r="F363" s="233" t="s">
        <v>1708</v>
      </c>
      <c r="G363" s="233" t="s">
        <v>5920</v>
      </c>
      <c r="H363" s="233" t="s">
        <v>62</v>
      </c>
      <c r="I363" s="233" t="s">
        <v>5921</v>
      </c>
      <c r="J363" s="233" t="s">
        <v>1370</v>
      </c>
      <c r="K363" s="233" t="s">
        <v>2003</v>
      </c>
      <c r="L363" s="233" t="s">
        <v>370</v>
      </c>
      <c r="M363" s="236" t="s">
        <v>6630</v>
      </c>
      <c r="N363" s="233" t="s">
        <v>6589</v>
      </c>
      <c r="O363" s="239"/>
    </row>
    <row r="364" spans="1:15" ht="24">
      <c r="A364" s="233" t="s">
        <v>5166</v>
      </c>
      <c r="B364" s="233" t="s">
        <v>5322</v>
      </c>
      <c r="C364" s="233" t="s">
        <v>1098</v>
      </c>
      <c r="D364" s="233" t="s">
        <v>89</v>
      </c>
      <c r="E364" s="233" t="s">
        <v>1372</v>
      </c>
      <c r="F364" s="233" t="s">
        <v>1670</v>
      </c>
      <c r="G364" s="233" t="s">
        <v>5321</v>
      </c>
      <c r="H364" s="233" t="s">
        <v>62</v>
      </c>
      <c r="I364" s="233" t="s">
        <v>5323</v>
      </c>
      <c r="J364" s="233" t="s">
        <v>1370</v>
      </c>
      <c r="K364" s="233" t="s">
        <v>2003</v>
      </c>
      <c r="L364" s="233" t="s">
        <v>370</v>
      </c>
      <c r="M364" s="236" t="s">
        <v>1340</v>
      </c>
      <c r="N364" s="233" t="s">
        <v>6589</v>
      </c>
      <c r="O364" s="239"/>
    </row>
    <row r="365" spans="1:15" ht="24">
      <c r="A365" s="233" t="s">
        <v>5166</v>
      </c>
      <c r="B365" s="233" t="s">
        <v>5548</v>
      </c>
      <c r="C365" s="233" t="s">
        <v>13</v>
      </c>
      <c r="D365" s="233" t="s">
        <v>89</v>
      </c>
      <c r="E365" s="233" t="s">
        <v>1117</v>
      </c>
      <c r="F365" s="233" t="s">
        <v>1781</v>
      </c>
      <c r="G365" s="233" t="s">
        <v>6029</v>
      </c>
      <c r="H365" s="233" t="s">
        <v>62</v>
      </c>
      <c r="I365" s="233" t="s">
        <v>6030</v>
      </c>
      <c r="J365" s="233" t="s">
        <v>1370</v>
      </c>
      <c r="K365" s="233" t="s">
        <v>2003</v>
      </c>
      <c r="L365" s="233" t="s">
        <v>370</v>
      </c>
      <c r="M365" s="236" t="s">
        <v>6631</v>
      </c>
      <c r="N365" s="233" t="s">
        <v>6589</v>
      </c>
      <c r="O365" s="239"/>
    </row>
    <row r="366" spans="1:15" ht="24">
      <c r="A366" s="233" t="s">
        <v>5166</v>
      </c>
      <c r="B366" s="233" t="s">
        <v>5551</v>
      </c>
      <c r="C366" s="233" t="s">
        <v>13</v>
      </c>
      <c r="D366" s="233" t="s">
        <v>89</v>
      </c>
      <c r="E366" s="233" t="s">
        <v>1117</v>
      </c>
      <c r="F366" s="233" t="s">
        <v>1781</v>
      </c>
      <c r="G366" s="233" t="s">
        <v>6031</v>
      </c>
      <c r="H366" s="233" t="s">
        <v>62</v>
      </c>
      <c r="I366" s="233" t="s">
        <v>6032</v>
      </c>
      <c r="J366" s="233" t="s">
        <v>1370</v>
      </c>
      <c r="K366" s="233" t="s">
        <v>2003</v>
      </c>
      <c r="L366" s="233" t="s">
        <v>370</v>
      </c>
      <c r="M366" s="236" t="s">
        <v>6632</v>
      </c>
      <c r="N366" s="233" t="s">
        <v>6589</v>
      </c>
      <c r="O366" s="239"/>
    </row>
    <row r="367" spans="1:15" ht="24">
      <c r="A367" s="233" t="s">
        <v>5166</v>
      </c>
      <c r="B367" s="233" t="s">
        <v>5554</v>
      </c>
      <c r="C367" s="233" t="s">
        <v>13</v>
      </c>
      <c r="D367" s="233" t="s">
        <v>314</v>
      </c>
      <c r="E367" s="233" t="s">
        <v>1117</v>
      </c>
      <c r="F367" s="233" t="s">
        <v>1704</v>
      </c>
      <c r="G367" s="233" t="s">
        <v>5691</v>
      </c>
      <c r="H367" s="233" t="s">
        <v>62</v>
      </c>
      <c r="I367" s="233" t="s">
        <v>5692</v>
      </c>
      <c r="J367" s="233" t="s">
        <v>5532</v>
      </c>
      <c r="K367" s="233" t="s">
        <v>2003</v>
      </c>
      <c r="L367" s="233" t="s">
        <v>370</v>
      </c>
      <c r="M367" s="236" t="s">
        <v>6633</v>
      </c>
      <c r="N367" s="233" t="s">
        <v>6589</v>
      </c>
      <c r="O367" s="239"/>
    </row>
    <row r="368" spans="1:15" ht="24">
      <c r="A368" s="233" t="s">
        <v>5166</v>
      </c>
      <c r="B368" s="233" t="s">
        <v>5694</v>
      </c>
      <c r="C368" s="233" t="s">
        <v>13</v>
      </c>
      <c r="D368" s="233" t="s">
        <v>89</v>
      </c>
      <c r="E368" s="233" t="s">
        <v>1105</v>
      </c>
      <c r="F368" s="233" t="s">
        <v>1704</v>
      </c>
      <c r="G368" s="233" t="s">
        <v>5693</v>
      </c>
      <c r="H368" s="233" t="s">
        <v>62</v>
      </c>
      <c r="I368" s="233" t="s">
        <v>5692</v>
      </c>
      <c r="J368" s="233" t="s">
        <v>1370</v>
      </c>
      <c r="K368" s="233" t="s">
        <v>2003</v>
      </c>
      <c r="L368" s="233" t="s">
        <v>370</v>
      </c>
      <c r="M368" s="236" t="s">
        <v>6633</v>
      </c>
      <c r="N368" s="233" t="s">
        <v>6589</v>
      </c>
      <c r="O368" s="239"/>
    </row>
    <row r="369" spans="1:15">
      <c r="A369" s="233" t="s">
        <v>5166</v>
      </c>
      <c r="B369" s="233" t="s">
        <v>5983</v>
      </c>
      <c r="C369" s="233" t="s">
        <v>1098</v>
      </c>
      <c r="D369" s="233" t="s">
        <v>89</v>
      </c>
      <c r="E369" s="233" t="s">
        <v>1117</v>
      </c>
      <c r="F369" s="233" t="s">
        <v>1708</v>
      </c>
      <c r="G369" s="233" t="s">
        <v>5982</v>
      </c>
      <c r="H369" s="233" t="s">
        <v>62</v>
      </c>
      <c r="I369" s="233" t="s">
        <v>5984</v>
      </c>
      <c r="J369" s="233" t="s">
        <v>1370</v>
      </c>
      <c r="K369" s="233" t="s">
        <v>2003</v>
      </c>
      <c r="L369" s="233" t="s">
        <v>370</v>
      </c>
      <c r="M369" s="236" t="s">
        <v>1483</v>
      </c>
      <c r="N369" s="233" t="s">
        <v>6589</v>
      </c>
      <c r="O369" s="239"/>
    </row>
    <row r="370" spans="1:15" ht="24">
      <c r="A370" s="233" t="s">
        <v>5166</v>
      </c>
      <c r="B370" s="233" t="s">
        <v>5461</v>
      </c>
      <c r="C370" s="233" t="s">
        <v>1098</v>
      </c>
      <c r="D370" s="233" t="s">
        <v>89</v>
      </c>
      <c r="E370" s="233" t="s">
        <v>1372</v>
      </c>
      <c r="F370" s="233" t="s">
        <v>1680</v>
      </c>
      <c r="G370" s="233" t="s">
        <v>5460</v>
      </c>
      <c r="H370" s="233" t="s">
        <v>62</v>
      </c>
      <c r="I370" s="233" t="s">
        <v>5462</v>
      </c>
      <c r="J370" s="233" t="s">
        <v>1370</v>
      </c>
      <c r="K370" s="233" t="s">
        <v>2003</v>
      </c>
      <c r="L370" s="233" t="s">
        <v>370</v>
      </c>
      <c r="M370" s="236" t="s">
        <v>519</v>
      </c>
      <c r="N370" s="233" t="s">
        <v>6589</v>
      </c>
      <c r="O370" s="239"/>
    </row>
    <row r="371" spans="1:15" ht="24">
      <c r="A371" s="233" t="s">
        <v>5166</v>
      </c>
      <c r="B371" s="233" t="s">
        <v>5444</v>
      </c>
      <c r="C371" s="233" t="s">
        <v>1098</v>
      </c>
      <c r="D371" s="233" t="s">
        <v>89</v>
      </c>
      <c r="E371" s="233" t="s">
        <v>1372</v>
      </c>
      <c r="F371" s="233" t="s">
        <v>1678</v>
      </c>
      <c r="G371" s="233" t="s">
        <v>5443</v>
      </c>
      <c r="H371" s="233" t="s">
        <v>62</v>
      </c>
      <c r="I371" s="233" t="s">
        <v>5445</v>
      </c>
      <c r="J371" s="233" t="s">
        <v>1370</v>
      </c>
      <c r="K371" s="233" t="s">
        <v>2003</v>
      </c>
      <c r="L371" s="233" t="s">
        <v>370</v>
      </c>
      <c r="M371" s="236" t="s">
        <v>864</v>
      </c>
      <c r="N371" s="233" t="s">
        <v>6589</v>
      </c>
      <c r="O371" s="239"/>
    </row>
    <row r="372" spans="1:15" ht="24">
      <c r="A372" s="233" t="s">
        <v>5166</v>
      </c>
      <c r="B372" s="233" t="s">
        <v>5422</v>
      </c>
      <c r="C372" s="233" t="s">
        <v>13</v>
      </c>
      <c r="D372" s="233" t="s">
        <v>89</v>
      </c>
      <c r="E372" s="233" t="s">
        <v>1372</v>
      </c>
      <c r="F372" s="233" t="s">
        <v>1678</v>
      </c>
      <c r="G372" s="233" t="s">
        <v>5421</v>
      </c>
      <c r="H372" s="233" t="s">
        <v>62</v>
      </c>
      <c r="I372" s="233" t="s">
        <v>5423</v>
      </c>
      <c r="J372" s="233" t="s">
        <v>1370</v>
      </c>
      <c r="K372" s="233" t="s">
        <v>2003</v>
      </c>
      <c r="L372" s="233" t="s">
        <v>370</v>
      </c>
      <c r="M372" s="236" t="s">
        <v>864</v>
      </c>
      <c r="N372" s="233" t="s">
        <v>6589</v>
      </c>
      <c r="O372" s="239"/>
    </row>
    <row r="373" spans="1:15" ht="24">
      <c r="A373" s="233" t="s">
        <v>5166</v>
      </c>
      <c r="B373" s="233" t="s">
        <v>5425</v>
      </c>
      <c r="C373" s="233" t="s">
        <v>13</v>
      </c>
      <c r="D373" s="233" t="s">
        <v>89</v>
      </c>
      <c r="E373" s="233" t="s">
        <v>1372</v>
      </c>
      <c r="F373" s="233" t="s">
        <v>1678</v>
      </c>
      <c r="G373" s="233" t="s">
        <v>5424</v>
      </c>
      <c r="H373" s="233" t="s">
        <v>62</v>
      </c>
      <c r="I373" s="233" t="s">
        <v>5426</v>
      </c>
      <c r="J373" s="233" t="s">
        <v>1370</v>
      </c>
      <c r="K373" s="233" t="s">
        <v>2003</v>
      </c>
      <c r="L373" s="233" t="s">
        <v>370</v>
      </c>
      <c r="M373" s="236" t="s">
        <v>864</v>
      </c>
      <c r="N373" s="233" t="s">
        <v>6589</v>
      </c>
      <c r="O373" s="239"/>
    </row>
    <row r="374" spans="1:15" ht="24">
      <c r="A374" s="233" t="s">
        <v>5166</v>
      </c>
      <c r="B374" s="233" t="s">
        <v>5169</v>
      </c>
      <c r="C374" s="233" t="s">
        <v>13</v>
      </c>
      <c r="D374" s="233" t="s">
        <v>89</v>
      </c>
      <c r="E374" s="233" t="s">
        <v>1117</v>
      </c>
      <c r="F374" s="233" t="s">
        <v>1708</v>
      </c>
      <c r="G374" s="233" t="s">
        <v>5854</v>
      </c>
      <c r="H374" s="233" t="s">
        <v>62</v>
      </c>
      <c r="I374" s="233" t="s">
        <v>5855</v>
      </c>
      <c r="J374" s="233" t="s">
        <v>1370</v>
      </c>
      <c r="K374" s="233" t="s">
        <v>2003</v>
      </c>
      <c r="L374" s="233" t="s">
        <v>370</v>
      </c>
      <c r="M374" s="236" t="s">
        <v>6620</v>
      </c>
      <c r="N374" s="233" t="s">
        <v>6589</v>
      </c>
      <c r="O374" s="239"/>
    </row>
    <row r="375" spans="1:15" ht="24">
      <c r="A375" s="233" t="s">
        <v>5166</v>
      </c>
      <c r="B375" s="233" t="s">
        <v>5501</v>
      </c>
      <c r="C375" s="233" t="s">
        <v>13</v>
      </c>
      <c r="D375" s="233" t="s">
        <v>89</v>
      </c>
      <c r="E375" s="233" t="s">
        <v>1117</v>
      </c>
      <c r="F375" s="233" t="s">
        <v>1708</v>
      </c>
      <c r="G375" s="233" t="s">
        <v>5856</v>
      </c>
      <c r="H375" s="233" t="s">
        <v>62</v>
      </c>
      <c r="I375" s="233" t="s">
        <v>5857</v>
      </c>
      <c r="J375" s="233" t="s">
        <v>1370</v>
      </c>
      <c r="K375" s="233" t="s">
        <v>2003</v>
      </c>
      <c r="L375" s="233" t="s">
        <v>370</v>
      </c>
      <c r="M375" s="236" t="s">
        <v>6620</v>
      </c>
      <c r="N375" s="233" t="s">
        <v>6589</v>
      </c>
      <c r="O375" s="239"/>
    </row>
    <row r="376" spans="1:15" ht="24">
      <c r="A376" s="233" t="s">
        <v>5166</v>
      </c>
      <c r="B376" s="233" t="s">
        <v>5512</v>
      </c>
      <c r="C376" s="233" t="s">
        <v>1098</v>
      </c>
      <c r="D376" s="233" t="s">
        <v>89</v>
      </c>
      <c r="E376" s="233" t="s">
        <v>1117</v>
      </c>
      <c r="F376" s="233" t="s">
        <v>1708</v>
      </c>
      <c r="G376" s="233" t="s">
        <v>5934</v>
      </c>
      <c r="H376" s="233" t="s">
        <v>62</v>
      </c>
      <c r="I376" s="233" t="s">
        <v>5935</v>
      </c>
      <c r="J376" s="233" t="s">
        <v>1370</v>
      </c>
      <c r="K376" s="233" t="s">
        <v>2003</v>
      </c>
      <c r="L376" s="233" t="s">
        <v>370</v>
      </c>
      <c r="M376" s="236" t="s">
        <v>6621</v>
      </c>
      <c r="N376" s="233" t="s">
        <v>6589</v>
      </c>
      <c r="O376" s="239"/>
    </row>
    <row r="377" spans="1:15" ht="24">
      <c r="A377" s="233" t="s">
        <v>5166</v>
      </c>
      <c r="B377" s="233" t="s">
        <v>5937</v>
      </c>
      <c r="C377" s="233" t="s">
        <v>1098</v>
      </c>
      <c r="D377" s="233" t="s">
        <v>89</v>
      </c>
      <c r="E377" s="233" t="s">
        <v>1117</v>
      </c>
      <c r="F377" s="233" t="s">
        <v>1708</v>
      </c>
      <c r="G377" s="233" t="s">
        <v>5936</v>
      </c>
      <c r="H377" s="233" t="s">
        <v>62</v>
      </c>
      <c r="I377" s="233" t="s">
        <v>5938</v>
      </c>
      <c r="J377" s="233" t="s">
        <v>1370</v>
      </c>
      <c r="K377" s="233" t="s">
        <v>2003</v>
      </c>
      <c r="L377" s="233" t="s">
        <v>370</v>
      </c>
      <c r="M377" s="236" t="s">
        <v>6621</v>
      </c>
      <c r="N377" s="233" t="s">
        <v>6589</v>
      </c>
      <c r="O377" s="239"/>
    </row>
    <row r="378" spans="1:15" ht="24">
      <c r="A378" s="233" t="s">
        <v>5166</v>
      </c>
      <c r="B378" s="233" t="s">
        <v>5859</v>
      </c>
      <c r="C378" s="233" t="s">
        <v>13</v>
      </c>
      <c r="D378" s="233" t="s">
        <v>89</v>
      </c>
      <c r="E378" s="233" t="s">
        <v>1117</v>
      </c>
      <c r="F378" s="233" t="s">
        <v>1708</v>
      </c>
      <c r="G378" s="233" t="s">
        <v>5858</v>
      </c>
      <c r="H378" s="233" t="s">
        <v>62</v>
      </c>
      <c r="I378" s="233" t="s">
        <v>5860</v>
      </c>
      <c r="J378" s="233" t="s">
        <v>1370</v>
      </c>
      <c r="K378" s="233" t="s">
        <v>2003</v>
      </c>
      <c r="L378" s="233" t="s">
        <v>370</v>
      </c>
      <c r="M378" s="236" t="s">
        <v>6621</v>
      </c>
      <c r="N378" s="233" t="s">
        <v>6589</v>
      </c>
      <c r="O378" s="239"/>
    </row>
    <row r="379" spans="1:15" ht="24">
      <c r="A379" s="233" t="s">
        <v>5166</v>
      </c>
      <c r="B379" s="233" t="s">
        <v>5675</v>
      </c>
      <c r="C379" s="233" t="s">
        <v>13</v>
      </c>
      <c r="D379" s="233" t="s">
        <v>89</v>
      </c>
      <c r="E379" s="233" t="s">
        <v>1117</v>
      </c>
      <c r="F379" s="233" t="s">
        <v>1708</v>
      </c>
      <c r="G379" s="233" t="s">
        <v>5861</v>
      </c>
      <c r="H379" s="233" t="s">
        <v>62</v>
      </c>
      <c r="I379" s="233" t="s">
        <v>5862</v>
      </c>
      <c r="J379" s="233" t="s">
        <v>1370</v>
      </c>
      <c r="K379" s="233" t="s">
        <v>2003</v>
      </c>
      <c r="L379" s="233" t="s">
        <v>370</v>
      </c>
      <c r="M379" s="236" t="s">
        <v>6621</v>
      </c>
      <c r="N379" s="233" t="s">
        <v>6589</v>
      </c>
      <c r="O379" s="239"/>
    </row>
    <row r="380" spans="1:15">
      <c r="A380" s="233" t="s">
        <v>5166</v>
      </c>
      <c r="B380" s="233" t="s">
        <v>5682</v>
      </c>
      <c r="C380" s="233" t="s">
        <v>13</v>
      </c>
      <c r="D380" s="233" t="s">
        <v>89</v>
      </c>
      <c r="E380" s="233" t="s">
        <v>1117</v>
      </c>
      <c r="F380" s="233" t="s">
        <v>1704</v>
      </c>
      <c r="G380" s="233" t="s">
        <v>5695</v>
      </c>
      <c r="H380" s="233" t="s">
        <v>62</v>
      </c>
      <c r="I380" s="233" t="s">
        <v>5696</v>
      </c>
      <c r="J380" s="233" t="s">
        <v>1370</v>
      </c>
      <c r="K380" s="233" t="s">
        <v>2003</v>
      </c>
      <c r="L380" s="233" t="s">
        <v>370</v>
      </c>
      <c r="M380" s="236" t="s">
        <v>6634</v>
      </c>
      <c r="N380" s="233" t="s">
        <v>6589</v>
      </c>
      <c r="O380" s="239"/>
    </row>
    <row r="381" spans="1:15" ht="24">
      <c r="A381" s="233" t="s">
        <v>5166</v>
      </c>
      <c r="B381" s="233" t="s">
        <v>5367</v>
      </c>
      <c r="C381" s="233" t="s">
        <v>1098</v>
      </c>
      <c r="D381" s="233" t="s">
        <v>89</v>
      </c>
      <c r="E381" s="233" t="s">
        <v>1372</v>
      </c>
      <c r="F381" s="233" t="s">
        <v>1672</v>
      </c>
      <c r="G381" s="233" t="s">
        <v>5366</v>
      </c>
      <c r="H381" s="233" t="s">
        <v>62</v>
      </c>
      <c r="I381" s="233" t="s">
        <v>5368</v>
      </c>
      <c r="J381" s="233" t="s">
        <v>1370</v>
      </c>
      <c r="K381" s="233" t="s">
        <v>2003</v>
      </c>
      <c r="L381" s="233" t="s">
        <v>370</v>
      </c>
      <c r="M381" s="236" t="s">
        <v>582</v>
      </c>
      <c r="N381" s="233" t="s">
        <v>6589</v>
      </c>
      <c r="O381" s="239"/>
    </row>
    <row r="382" spans="1:15" ht="24">
      <c r="A382" s="233" t="s">
        <v>5166</v>
      </c>
      <c r="B382" s="233" t="s">
        <v>5864</v>
      </c>
      <c r="C382" s="233" t="s">
        <v>13</v>
      </c>
      <c r="D382" s="233" t="s">
        <v>89</v>
      </c>
      <c r="E382" s="233" t="s">
        <v>1117</v>
      </c>
      <c r="F382" s="233" t="s">
        <v>1708</v>
      </c>
      <c r="G382" s="233" t="s">
        <v>5863</v>
      </c>
      <c r="H382" s="233" t="s">
        <v>62</v>
      </c>
      <c r="I382" s="233" t="s">
        <v>5865</v>
      </c>
      <c r="J382" s="233" t="s">
        <v>1370</v>
      </c>
      <c r="K382" s="233" t="s">
        <v>2003</v>
      </c>
      <c r="L382" s="233" t="s">
        <v>370</v>
      </c>
      <c r="M382" s="236" t="s">
        <v>6635</v>
      </c>
      <c r="N382" s="233" t="s">
        <v>6589</v>
      </c>
      <c r="O382" s="239"/>
    </row>
    <row r="383" spans="1:15">
      <c r="A383" s="233" t="s">
        <v>5166</v>
      </c>
      <c r="B383" s="233" t="s">
        <v>5281</v>
      </c>
      <c r="C383" s="233" t="s">
        <v>1098</v>
      </c>
      <c r="D383" s="233" t="s">
        <v>89</v>
      </c>
      <c r="E383" s="233" t="s">
        <v>1372</v>
      </c>
      <c r="F383" s="233" t="s">
        <v>1670</v>
      </c>
      <c r="G383" s="233" t="s">
        <v>5280</v>
      </c>
      <c r="H383" s="233" t="s">
        <v>62</v>
      </c>
      <c r="I383" s="233" t="s">
        <v>5282</v>
      </c>
      <c r="J383" s="233" t="s">
        <v>1370</v>
      </c>
      <c r="K383" s="233" t="s">
        <v>2003</v>
      </c>
      <c r="L383" s="233" t="s">
        <v>370</v>
      </c>
      <c r="M383" s="236" t="s">
        <v>1340</v>
      </c>
      <c r="N383" s="233" t="s">
        <v>6589</v>
      </c>
      <c r="O383" s="239"/>
    </row>
    <row r="384" spans="1:15">
      <c r="A384" s="233" t="s">
        <v>5166</v>
      </c>
      <c r="B384" s="233" t="s">
        <v>5284</v>
      </c>
      <c r="C384" s="233" t="s">
        <v>1098</v>
      </c>
      <c r="D384" s="233" t="s">
        <v>89</v>
      </c>
      <c r="E384" s="233" t="s">
        <v>1372</v>
      </c>
      <c r="F384" s="233" t="s">
        <v>1670</v>
      </c>
      <c r="G384" s="233" t="s">
        <v>5283</v>
      </c>
      <c r="H384" s="233" t="s">
        <v>62</v>
      </c>
      <c r="I384" s="233" t="s">
        <v>5285</v>
      </c>
      <c r="J384" s="233" t="s">
        <v>1370</v>
      </c>
      <c r="K384" s="233" t="s">
        <v>2003</v>
      </c>
      <c r="L384" s="233" t="s">
        <v>370</v>
      </c>
      <c r="M384" s="236" t="s">
        <v>1340</v>
      </c>
      <c r="N384" s="233" t="s">
        <v>6589</v>
      </c>
      <c r="O384" s="239"/>
    </row>
    <row r="385" spans="1:15">
      <c r="A385" s="233" t="s">
        <v>5166</v>
      </c>
      <c r="B385" s="233" t="s">
        <v>5287</v>
      </c>
      <c r="C385" s="233" t="s">
        <v>1098</v>
      </c>
      <c r="D385" s="233" t="s">
        <v>89</v>
      </c>
      <c r="E385" s="233" t="s">
        <v>1372</v>
      </c>
      <c r="F385" s="233" t="s">
        <v>1670</v>
      </c>
      <c r="G385" s="233" t="s">
        <v>5286</v>
      </c>
      <c r="H385" s="233" t="s">
        <v>62</v>
      </c>
      <c r="I385" s="233" t="s">
        <v>5288</v>
      </c>
      <c r="J385" s="233" t="s">
        <v>1370</v>
      </c>
      <c r="K385" s="233" t="s">
        <v>2003</v>
      </c>
      <c r="L385" s="233" t="s">
        <v>370</v>
      </c>
      <c r="M385" s="236" t="s">
        <v>1340</v>
      </c>
      <c r="N385" s="233" t="s">
        <v>6589</v>
      </c>
      <c r="O385" s="239"/>
    </row>
    <row r="386" spans="1:15" ht="24">
      <c r="A386" s="233" t="s">
        <v>5166</v>
      </c>
      <c r="B386" s="233" t="s">
        <v>5428</v>
      </c>
      <c r="C386" s="233" t="s">
        <v>13</v>
      </c>
      <c r="D386" s="233" t="s">
        <v>89</v>
      </c>
      <c r="E386" s="233" t="s">
        <v>1372</v>
      </c>
      <c r="F386" s="233" t="s">
        <v>1678</v>
      </c>
      <c r="G386" s="233" t="s">
        <v>5427</v>
      </c>
      <c r="H386" s="233" t="s">
        <v>62</v>
      </c>
      <c r="I386" s="233" t="s">
        <v>5429</v>
      </c>
      <c r="J386" s="233" t="s">
        <v>1370</v>
      </c>
      <c r="K386" s="233" t="s">
        <v>2003</v>
      </c>
      <c r="L386" s="233" t="s">
        <v>370</v>
      </c>
      <c r="M386" s="236" t="s">
        <v>864</v>
      </c>
      <c r="N386" s="233" t="s">
        <v>6589</v>
      </c>
      <c r="O386" s="239"/>
    </row>
    <row r="387" spans="1:15" ht="24">
      <c r="A387" s="233" t="s">
        <v>5166</v>
      </c>
      <c r="B387" s="233" t="s">
        <v>5293</v>
      </c>
      <c r="C387" s="233" t="s">
        <v>13</v>
      </c>
      <c r="D387" s="233" t="s">
        <v>89</v>
      </c>
      <c r="E387" s="233" t="s">
        <v>1372</v>
      </c>
      <c r="F387" s="233" t="s">
        <v>1678</v>
      </c>
      <c r="G387" s="233" t="s">
        <v>5430</v>
      </c>
      <c r="H387" s="233" t="s">
        <v>62</v>
      </c>
      <c r="I387" s="233" t="s">
        <v>5431</v>
      </c>
      <c r="J387" s="233" t="s">
        <v>1370</v>
      </c>
      <c r="K387" s="233" t="s">
        <v>2003</v>
      </c>
      <c r="L387" s="233" t="s">
        <v>370</v>
      </c>
      <c r="M387" s="236" t="s">
        <v>864</v>
      </c>
      <c r="N387" s="233" t="s">
        <v>6589</v>
      </c>
      <c r="O387" s="239"/>
    </row>
    <row r="388" spans="1:15" ht="24">
      <c r="A388" s="233" t="s">
        <v>5166</v>
      </c>
      <c r="B388" s="233" t="s">
        <v>5296</v>
      </c>
      <c r="C388" s="233" t="s">
        <v>13</v>
      </c>
      <c r="D388" s="233" t="s">
        <v>89</v>
      </c>
      <c r="E388" s="233" t="s">
        <v>1117</v>
      </c>
      <c r="F388" s="233" t="s">
        <v>1708</v>
      </c>
      <c r="G388" s="233" t="s">
        <v>5875</v>
      </c>
      <c r="H388" s="233" t="s">
        <v>62</v>
      </c>
      <c r="I388" s="233" t="s">
        <v>5876</v>
      </c>
      <c r="J388" s="233" t="s">
        <v>1370</v>
      </c>
      <c r="K388" s="233" t="s">
        <v>2003</v>
      </c>
      <c r="L388" s="233" t="s">
        <v>370</v>
      </c>
      <c r="M388" s="236" t="s">
        <v>1403</v>
      </c>
      <c r="N388" s="233" t="s">
        <v>6589</v>
      </c>
      <c r="O388" s="239"/>
    </row>
    <row r="389" spans="1:15" ht="24">
      <c r="A389" s="233" t="s">
        <v>5166</v>
      </c>
      <c r="B389" s="233" t="s">
        <v>5926</v>
      </c>
      <c r="C389" s="233" t="s">
        <v>1098</v>
      </c>
      <c r="D389" s="233" t="s">
        <v>89</v>
      </c>
      <c r="E389" s="233" t="s">
        <v>1117</v>
      </c>
      <c r="F389" s="233" t="s">
        <v>1708</v>
      </c>
      <c r="G389" s="233" t="s">
        <v>5925</v>
      </c>
      <c r="H389" s="233" t="s">
        <v>62</v>
      </c>
      <c r="I389" s="233" t="s">
        <v>5927</v>
      </c>
      <c r="J389" s="233" t="s">
        <v>1370</v>
      </c>
      <c r="K389" s="233" t="s">
        <v>2003</v>
      </c>
      <c r="L389" s="233" t="s">
        <v>370</v>
      </c>
      <c r="M389" s="236" t="s">
        <v>1403</v>
      </c>
      <c r="N389" s="233" t="s">
        <v>6589</v>
      </c>
      <c r="O389" s="239"/>
    </row>
    <row r="390" spans="1:15" ht="24">
      <c r="A390" s="233" t="s">
        <v>5166</v>
      </c>
      <c r="B390" s="233" t="s">
        <v>5878</v>
      </c>
      <c r="C390" s="233" t="s">
        <v>13</v>
      </c>
      <c r="D390" s="233" t="s">
        <v>89</v>
      </c>
      <c r="E390" s="233" t="s">
        <v>1117</v>
      </c>
      <c r="F390" s="233" t="s">
        <v>1708</v>
      </c>
      <c r="G390" s="233" t="s">
        <v>5877</v>
      </c>
      <c r="H390" s="233" t="s">
        <v>62</v>
      </c>
      <c r="I390" s="233" t="s">
        <v>5879</v>
      </c>
      <c r="J390" s="233" t="s">
        <v>1370</v>
      </c>
      <c r="K390" s="233" t="s">
        <v>2003</v>
      </c>
      <c r="L390" s="233" t="s">
        <v>370</v>
      </c>
      <c r="M390" s="236" t="s">
        <v>1403</v>
      </c>
      <c r="N390" s="233" t="s">
        <v>6589</v>
      </c>
      <c r="O390" s="239"/>
    </row>
    <row r="391" spans="1:15" ht="24">
      <c r="A391" s="233" t="s">
        <v>5166</v>
      </c>
      <c r="B391" s="233" t="s">
        <v>5929</v>
      </c>
      <c r="C391" s="233" t="s">
        <v>1098</v>
      </c>
      <c r="D391" s="233" t="s">
        <v>89</v>
      </c>
      <c r="E391" s="233" t="s">
        <v>1117</v>
      </c>
      <c r="F391" s="233" t="s">
        <v>1708</v>
      </c>
      <c r="G391" s="233" t="s">
        <v>5928</v>
      </c>
      <c r="H391" s="233" t="s">
        <v>62</v>
      </c>
      <c r="I391" s="233" t="s">
        <v>5930</v>
      </c>
      <c r="J391" s="233" t="s">
        <v>1370</v>
      </c>
      <c r="K391" s="233" t="s">
        <v>2003</v>
      </c>
      <c r="L391" s="233" t="s">
        <v>370</v>
      </c>
      <c r="M391" s="236" t="s">
        <v>1403</v>
      </c>
      <c r="N391" s="233" t="s">
        <v>6589</v>
      </c>
      <c r="O391" s="239"/>
    </row>
    <row r="392" spans="1:15">
      <c r="A392" s="233" t="s">
        <v>5166</v>
      </c>
      <c r="B392" s="233" t="s">
        <v>5229</v>
      </c>
      <c r="C392" s="233" t="s">
        <v>1098</v>
      </c>
      <c r="D392" s="233" t="s">
        <v>89</v>
      </c>
      <c r="E392" s="233" t="s">
        <v>1372</v>
      </c>
      <c r="F392" s="233" t="s">
        <v>1666</v>
      </c>
      <c r="G392" s="233" t="s">
        <v>5228</v>
      </c>
      <c r="H392" s="233" t="s">
        <v>62</v>
      </c>
      <c r="I392" s="233" t="s">
        <v>5230</v>
      </c>
      <c r="J392" s="233" t="s">
        <v>1370</v>
      </c>
      <c r="K392" s="233" t="s">
        <v>2003</v>
      </c>
      <c r="L392" s="233" t="s">
        <v>370</v>
      </c>
      <c r="M392" s="236" t="s">
        <v>1000</v>
      </c>
      <c r="N392" s="233" t="s">
        <v>6589</v>
      </c>
      <c r="O392" s="239"/>
    </row>
    <row r="393" spans="1:15">
      <c r="A393" s="233" t="s">
        <v>5166</v>
      </c>
      <c r="B393" s="233" t="s">
        <v>5250</v>
      </c>
      <c r="C393" s="233" t="s">
        <v>1098</v>
      </c>
      <c r="D393" s="233" t="s">
        <v>89</v>
      </c>
      <c r="E393" s="233" t="s">
        <v>1372</v>
      </c>
      <c r="F393" s="233" t="s">
        <v>1666</v>
      </c>
      <c r="G393" s="233" t="s">
        <v>5249</v>
      </c>
      <c r="H393" s="233" t="s">
        <v>62</v>
      </c>
      <c r="I393" s="233" t="s">
        <v>5251</v>
      </c>
      <c r="J393" s="233" t="s">
        <v>1370</v>
      </c>
      <c r="K393" s="233" t="s">
        <v>2003</v>
      </c>
      <c r="L393" s="233" t="s">
        <v>370</v>
      </c>
      <c r="M393" s="236" t="s">
        <v>1000</v>
      </c>
      <c r="N393" s="233" t="s">
        <v>6589</v>
      </c>
      <c r="O393" s="239"/>
    </row>
    <row r="394" spans="1:15">
      <c r="A394" s="233" t="s">
        <v>5166</v>
      </c>
      <c r="B394" s="233" t="s">
        <v>5870</v>
      </c>
      <c r="C394" s="233" t="s">
        <v>1098</v>
      </c>
      <c r="D394" s="233" t="s">
        <v>89</v>
      </c>
      <c r="E394" s="233" t="s">
        <v>1117</v>
      </c>
      <c r="F394" s="233" t="s">
        <v>1708</v>
      </c>
      <c r="G394" s="233" t="s">
        <v>5987</v>
      </c>
      <c r="H394" s="233" t="s">
        <v>62</v>
      </c>
      <c r="I394" s="233" t="s">
        <v>5988</v>
      </c>
      <c r="J394" s="233" t="s">
        <v>1370</v>
      </c>
      <c r="K394" s="233" t="s">
        <v>2003</v>
      </c>
      <c r="L394" s="233" t="s">
        <v>370</v>
      </c>
      <c r="M394" s="236" t="s">
        <v>1403</v>
      </c>
      <c r="N394" s="233" t="s">
        <v>6589</v>
      </c>
      <c r="O394" s="239"/>
    </row>
    <row r="395" spans="1:15">
      <c r="A395" s="233" t="s">
        <v>5166</v>
      </c>
      <c r="B395" s="233" t="s">
        <v>5167</v>
      </c>
      <c r="C395" s="233" t="s">
        <v>1098</v>
      </c>
      <c r="D395" s="233" t="s">
        <v>96</v>
      </c>
      <c r="E395" s="233" t="s">
        <v>1372</v>
      </c>
      <c r="F395" s="233" t="s">
        <v>1661</v>
      </c>
      <c r="G395" s="233" t="s">
        <v>5165</v>
      </c>
      <c r="H395" s="233" t="s">
        <v>62</v>
      </c>
      <c r="I395" s="233" t="s">
        <v>5130</v>
      </c>
      <c r="J395" s="233" t="s">
        <v>1370</v>
      </c>
      <c r="K395" s="233" t="s">
        <v>2003</v>
      </c>
      <c r="L395" s="233" t="s">
        <v>370</v>
      </c>
      <c r="M395" s="236" t="s">
        <v>1398</v>
      </c>
      <c r="N395" s="233" t="s">
        <v>6589</v>
      </c>
      <c r="O395" s="239"/>
    </row>
    <row r="396" spans="1:15" ht="24">
      <c r="A396" s="233" t="s">
        <v>5166</v>
      </c>
      <c r="B396" s="233" t="s">
        <v>5884</v>
      </c>
      <c r="C396" s="233" t="s">
        <v>1098</v>
      </c>
      <c r="D396" s="233" t="s">
        <v>89</v>
      </c>
      <c r="E396" s="233" t="s">
        <v>1117</v>
      </c>
      <c r="F396" s="233" t="s">
        <v>1708</v>
      </c>
      <c r="G396" s="233" t="s">
        <v>5915</v>
      </c>
      <c r="H396" s="233" t="s">
        <v>62</v>
      </c>
      <c r="I396" s="233" t="s">
        <v>5916</v>
      </c>
      <c r="J396" s="233" t="s">
        <v>1370</v>
      </c>
      <c r="K396" s="233" t="s">
        <v>2003</v>
      </c>
      <c r="L396" s="233" t="s">
        <v>370</v>
      </c>
      <c r="M396" s="236" t="s">
        <v>1483</v>
      </c>
      <c r="N396" s="233" t="s">
        <v>6589</v>
      </c>
      <c r="O396" s="239"/>
    </row>
    <row r="397" spans="1:15">
      <c r="A397" s="233" t="s">
        <v>5166</v>
      </c>
      <c r="B397" s="233" t="s">
        <v>1608</v>
      </c>
      <c r="C397" s="233" t="s">
        <v>1628</v>
      </c>
      <c r="D397" s="233" t="s">
        <v>89</v>
      </c>
      <c r="E397" s="233" t="s">
        <v>1117</v>
      </c>
      <c r="F397" s="233" t="s">
        <v>1708</v>
      </c>
      <c r="G397" s="233" t="s">
        <v>5961</v>
      </c>
      <c r="H397" s="233" t="s">
        <v>62</v>
      </c>
      <c r="I397" s="233" t="s">
        <v>5962</v>
      </c>
      <c r="J397" s="233" t="s">
        <v>1370</v>
      </c>
      <c r="K397" s="233" t="s">
        <v>2003</v>
      </c>
      <c r="L397" s="233" t="s">
        <v>370</v>
      </c>
      <c r="M397" s="236" t="s">
        <v>1483</v>
      </c>
      <c r="N397" s="233" t="s">
        <v>6589</v>
      </c>
      <c r="O397" s="239"/>
    </row>
    <row r="398" spans="1:15" ht="24">
      <c r="A398" s="233" t="s">
        <v>5166</v>
      </c>
      <c r="B398" s="233" t="s">
        <v>5498</v>
      </c>
      <c r="C398" s="233" t="s">
        <v>13</v>
      </c>
      <c r="D398" s="233" t="s">
        <v>314</v>
      </c>
      <c r="E398" s="233" t="s">
        <v>1117</v>
      </c>
      <c r="F398" s="233" t="s">
        <v>1704</v>
      </c>
      <c r="G398" s="233" t="s">
        <v>5703</v>
      </c>
      <c r="H398" s="233" t="s">
        <v>62</v>
      </c>
      <c r="I398" s="233" t="s">
        <v>5704</v>
      </c>
      <c r="J398" s="233" t="s">
        <v>5532</v>
      </c>
      <c r="K398" s="233" t="s">
        <v>2003</v>
      </c>
      <c r="L398" s="233" t="s">
        <v>370</v>
      </c>
      <c r="M398" s="236" t="s">
        <v>6636</v>
      </c>
      <c r="N398" s="233" t="s">
        <v>6589</v>
      </c>
      <c r="O398" s="239"/>
    </row>
    <row r="399" spans="1:15" ht="24">
      <c r="A399" s="233" t="s">
        <v>5166</v>
      </c>
      <c r="B399" s="233" t="s">
        <v>5706</v>
      </c>
      <c r="C399" s="233" t="s">
        <v>13</v>
      </c>
      <c r="D399" s="233" t="s">
        <v>89</v>
      </c>
      <c r="E399" s="233" t="s">
        <v>1105</v>
      </c>
      <c r="F399" s="233" t="s">
        <v>1704</v>
      </c>
      <c r="G399" s="233" t="s">
        <v>5705</v>
      </c>
      <c r="H399" s="233" t="s">
        <v>62</v>
      </c>
      <c r="I399" s="233" t="s">
        <v>5707</v>
      </c>
      <c r="J399" s="233" t="s">
        <v>1370</v>
      </c>
      <c r="K399" s="233" t="s">
        <v>2003</v>
      </c>
      <c r="L399" s="233" t="s">
        <v>370</v>
      </c>
      <c r="M399" s="236" t="s">
        <v>6636</v>
      </c>
      <c r="N399" s="233" t="s">
        <v>6589</v>
      </c>
      <c r="O399" s="239"/>
    </row>
    <row r="400" spans="1:15" ht="36">
      <c r="A400" s="233" t="s">
        <v>5166</v>
      </c>
      <c r="B400" s="233" t="s">
        <v>5364</v>
      </c>
      <c r="C400" s="233" t="s">
        <v>1098</v>
      </c>
      <c r="D400" s="233" t="s">
        <v>89</v>
      </c>
      <c r="E400" s="233" t="s">
        <v>1372</v>
      </c>
      <c r="F400" s="233" t="s">
        <v>1672</v>
      </c>
      <c r="G400" s="233" t="s">
        <v>5363</v>
      </c>
      <c r="H400" s="233" t="s">
        <v>62</v>
      </c>
      <c r="I400" s="233" t="s">
        <v>5365</v>
      </c>
      <c r="J400" s="233" t="s">
        <v>1370</v>
      </c>
      <c r="K400" s="233" t="s">
        <v>2003</v>
      </c>
      <c r="L400" s="233" t="s">
        <v>370</v>
      </c>
      <c r="M400" s="236" t="s">
        <v>582</v>
      </c>
      <c r="N400" s="233" t="s">
        <v>6589</v>
      </c>
      <c r="O400" s="239"/>
    </row>
    <row r="401" spans="1:15" ht="24">
      <c r="A401" s="233" t="s">
        <v>5166</v>
      </c>
      <c r="B401" s="233" t="s">
        <v>5120</v>
      </c>
      <c r="C401" s="233" t="s">
        <v>13</v>
      </c>
      <c r="D401" s="233" t="s">
        <v>89</v>
      </c>
      <c r="E401" s="233" t="s">
        <v>1372</v>
      </c>
      <c r="F401" s="233" t="s">
        <v>1678</v>
      </c>
      <c r="G401" s="233" t="s">
        <v>5432</v>
      </c>
      <c r="H401" s="233" t="s">
        <v>62</v>
      </c>
      <c r="I401" s="233" t="s">
        <v>5433</v>
      </c>
      <c r="J401" s="233" t="s">
        <v>1370</v>
      </c>
      <c r="K401" s="233" t="s">
        <v>2003</v>
      </c>
      <c r="L401" s="233" t="s">
        <v>370</v>
      </c>
      <c r="M401" s="236" t="s">
        <v>864</v>
      </c>
      <c r="N401" s="233" t="s">
        <v>6589</v>
      </c>
      <c r="O401" s="239"/>
    </row>
    <row r="402" spans="1:15" ht="24">
      <c r="A402" s="233" t="s">
        <v>5166</v>
      </c>
      <c r="B402" s="233" t="s">
        <v>5099</v>
      </c>
      <c r="C402" s="233" t="s">
        <v>1098</v>
      </c>
      <c r="D402" s="233" t="s">
        <v>314</v>
      </c>
      <c r="E402" s="233" t="s">
        <v>1117</v>
      </c>
      <c r="F402" s="233" t="s">
        <v>1704</v>
      </c>
      <c r="G402" s="233" t="s">
        <v>5728</v>
      </c>
      <c r="H402" s="233" t="s">
        <v>62</v>
      </c>
      <c r="I402" s="233" t="s">
        <v>5710</v>
      </c>
      <c r="J402" s="233" t="s">
        <v>5532</v>
      </c>
      <c r="K402" s="233" t="s">
        <v>2003</v>
      </c>
      <c r="L402" s="233" t="s">
        <v>370</v>
      </c>
      <c r="M402" s="236" t="s">
        <v>6637</v>
      </c>
      <c r="N402" s="233" t="s">
        <v>6589</v>
      </c>
      <c r="O402" s="239"/>
    </row>
    <row r="403" spans="1:15" ht="24">
      <c r="A403" s="233" t="s">
        <v>5166</v>
      </c>
      <c r="B403" s="233" t="s">
        <v>5709</v>
      </c>
      <c r="C403" s="233" t="s">
        <v>13</v>
      </c>
      <c r="D403" s="233" t="s">
        <v>89</v>
      </c>
      <c r="E403" s="233" t="s">
        <v>1105</v>
      </c>
      <c r="F403" s="233" t="s">
        <v>1704</v>
      </c>
      <c r="G403" s="233" t="s">
        <v>5708</v>
      </c>
      <c r="H403" s="233" t="s">
        <v>62</v>
      </c>
      <c r="I403" s="233" t="s">
        <v>5710</v>
      </c>
      <c r="J403" s="233" t="s">
        <v>1370</v>
      </c>
      <c r="K403" s="233" t="s">
        <v>2003</v>
      </c>
      <c r="L403" s="233" t="s">
        <v>370</v>
      </c>
      <c r="M403" s="236" t="s">
        <v>6637</v>
      </c>
      <c r="N403" s="233" t="s">
        <v>6589</v>
      </c>
      <c r="O403" s="239"/>
    </row>
    <row r="404" spans="1:15" ht="36">
      <c r="A404" s="233" t="s">
        <v>5166</v>
      </c>
      <c r="B404" s="233" t="s">
        <v>5435</v>
      </c>
      <c r="C404" s="233" t="s">
        <v>13</v>
      </c>
      <c r="D404" s="233" t="s">
        <v>89</v>
      </c>
      <c r="E404" s="233" t="s">
        <v>1372</v>
      </c>
      <c r="F404" s="233" t="s">
        <v>1678</v>
      </c>
      <c r="G404" s="233" t="s">
        <v>5434</v>
      </c>
      <c r="H404" s="233" t="s">
        <v>62</v>
      </c>
      <c r="I404" s="233" t="s">
        <v>5436</v>
      </c>
      <c r="J404" s="233" t="s">
        <v>1370</v>
      </c>
      <c r="K404" s="233" t="s">
        <v>2003</v>
      </c>
      <c r="L404" s="233" t="s">
        <v>370</v>
      </c>
      <c r="M404" s="236" t="s">
        <v>864</v>
      </c>
      <c r="N404" s="233" t="s">
        <v>6589</v>
      </c>
      <c r="O404" s="239"/>
    </row>
    <row r="405" spans="1:15" ht="36">
      <c r="A405" s="233" t="s">
        <v>5166</v>
      </c>
      <c r="B405" s="233" t="s">
        <v>5438</v>
      </c>
      <c r="C405" s="233" t="s">
        <v>13</v>
      </c>
      <c r="D405" s="233" t="s">
        <v>89</v>
      </c>
      <c r="E405" s="233" t="s">
        <v>1372</v>
      </c>
      <c r="F405" s="233" t="s">
        <v>1678</v>
      </c>
      <c r="G405" s="233" t="s">
        <v>5437</v>
      </c>
      <c r="H405" s="233" t="s">
        <v>62</v>
      </c>
      <c r="I405" s="233" t="s">
        <v>5439</v>
      </c>
      <c r="J405" s="233" t="s">
        <v>1370</v>
      </c>
      <c r="K405" s="233" t="s">
        <v>2003</v>
      </c>
      <c r="L405" s="233" t="s">
        <v>370</v>
      </c>
      <c r="M405" s="236" t="s">
        <v>864</v>
      </c>
      <c r="N405" s="233" t="s">
        <v>6589</v>
      </c>
      <c r="O405" s="239"/>
    </row>
    <row r="406" spans="1:15" ht="36">
      <c r="A406" s="233" t="s">
        <v>5166</v>
      </c>
      <c r="B406" s="233" t="s">
        <v>5441</v>
      </c>
      <c r="C406" s="233" t="s">
        <v>13</v>
      </c>
      <c r="D406" s="233" t="s">
        <v>89</v>
      </c>
      <c r="E406" s="233" t="s">
        <v>1372</v>
      </c>
      <c r="F406" s="233" t="s">
        <v>1678</v>
      </c>
      <c r="G406" s="233" t="s">
        <v>5440</v>
      </c>
      <c r="H406" s="233" t="s">
        <v>62</v>
      </c>
      <c r="I406" s="233" t="s">
        <v>5442</v>
      </c>
      <c r="J406" s="233" t="s">
        <v>1370</v>
      </c>
      <c r="K406" s="233" t="s">
        <v>2003</v>
      </c>
      <c r="L406" s="233" t="s">
        <v>370</v>
      </c>
      <c r="M406" s="236" t="s">
        <v>864</v>
      </c>
      <c r="N406" s="233" t="s">
        <v>6589</v>
      </c>
      <c r="O406" s="239"/>
    </row>
    <row r="407" spans="1:15">
      <c r="A407" s="233" t="s">
        <v>5166</v>
      </c>
      <c r="B407" s="233" t="s">
        <v>5959</v>
      </c>
      <c r="C407" s="233" t="s">
        <v>1098</v>
      </c>
      <c r="D407" s="233" t="s">
        <v>89</v>
      </c>
      <c r="E407" s="233" t="s">
        <v>1117</v>
      </c>
      <c r="F407" s="233" t="s">
        <v>1708</v>
      </c>
      <c r="G407" s="233" t="s">
        <v>5958</v>
      </c>
      <c r="H407" s="233" t="s">
        <v>62</v>
      </c>
      <c r="I407" s="233" t="s">
        <v>5960</v>
      </c>
      <c r="J407" s="233" t="s">
        <v>1370</v>
      </c>
      <c r="K407" s="233" t="s">
        <v>2003</v>
      </c>
      <c r="L407" s="233" t="s">
        <v>370</v>
      </c>
      <c r="M407" s="236" t="s">
        <v>1403</v>
      </c>
      <c r="N407" s="233" t="s">
        <v>6589</v>
      </c>
      <c r="O407" s="239"/>
    </row>
    <row r="408" spans="1:15" ht="24">
      <c r="A408" s="233" t="s">
        <v>5166</v>
      </c>
      <c r="B408" s="233" t="s">
        <v>5214</v>
      </c>
      <c r="C408" s="233" t="s">
        <v>13</v>
      </c>
      <c r="D408" s="233" t="s">
        <v>89</v>
      </c>
      <c r="E408" s="233" t="s">
        <v>1372</v>
      </c>
      <c r="F408" s="233" t="s">
        <v>1666</v>
      </c>
      <c r="G408" s="233" t="s">
        <v>5213</v>
      </c>
      <c r="H408" s="233" t="s">
        <v>4549</v>
      </c>
      <c r="I408" s="233" t="s">
        <v>5215</v>
      </c>
      <c r="J408" s="233" t="s">
        <v>1370</v>
      </c>
      <c r="K408" s="233" t="s">
        <v>2003</v>
      </c>
      <c r="L408" s="233" t="s">
        <v>370</v>
      </c>
      <c r="M408" s="236" t="s">
        <v>1000</v>
      </c>
      <c r="N408" s="233" t="s">
        <v>6589</v>
      </c>
      <c r="O408" s="239"/>
    </row>
    <row r="409" spans="1:15" ht="48">
      <c r="A409" s="233" t="s">
        <v>5166</v>
      </c>
      <c r="B409" s="233" t="s">
        <v>5562</v>
      </c>
      <c r="C409" s="233" t="s">
        <v>13</v>
      </c>
      <c r="D409" s="233" t="s">
        <v>89</v>
      </c>
      <c r="E409" s="233" t="s">
        <v>1117</v>
      </c>
      <c r="F409" s="233" t="s">
        <v>1708</v>
      </c>
      <c r="G409" s="233" t="s">
        <v>5894</v>
      </c>
      <c r="H409" s="233" t="s">
        <v>62</v>
      </c>
      <c r="I409" s="233" t="s">
        <v>5895</v>
      </c>
      <c r="J409" s="233" t="s">
        <v>1370</v>
      </c>
      <c r="K409" s="233" t="s">
        <v>2003</v>
      </c>
      <c r="L409" s="233" t="s">
        <v>370</v>
      </c>
      <c r="M409" s="236" t="s">
        <v>6624</v>
      </c>
      <c r="N409" s="233" t="s">
        <v>6589</v>
      </c>
      <c r="O409" s="239"/>
    </row>
    <row r="410" spans="1:15" ht="48">
      <c r="A410" s="233" t="s">
        <v>5166</v>
      </c>
      <c r="B410" s="233" t="s">
        <v>5701</v>
      </c>
      <c r="C410" s="233" t="s">
        <v>13</v>
      </c>
      <c r="D410" s="233" t="s">
        <v>89</v>
      </c>
      <c r="E410" s="233" t="s">
        <v>1117</v>
      </c>
      <c r="F410" s="233" t="s">
        <v>1708</v>
      </c>
      <c r="G410" s="233" t="s">
        <v>5896</v>
      </c>
      <c r="H410" s="233" t="s">
        <v>62</v>
      </c>
      <c r="I410" s="233" t="s">
        <v>5897</v>
      </c>
      <c r="J410" s="233" t="s">
        <v>1370</v>
      </c>
      <c r="K410" s="233" t="s">
        <v>2003</v>
      </c>
      <c r="L410" s="233" t="s">
        <v>370</v>
      </c>
      <c r="M410" s="236" t="s">
        <v>6624</v>
      </c>
      <c r="N410" s="233" t="s">
        <v>6589</v>
      </c>
      <c r="O410" s="239"/>
    </row>
    <row r="411" spans="1:15" ht="24">
      <c r="A411" s="233" t="s">
        <v>5166</v>
      </c>
      <c r="B411" s="233" t="s">
        <v>5892</v>
      </c>
      <c r="C411" s="233" t="s">
        <v>13</v>
      </c>
      <c r="D411" s="233" t="s">
        <v>89</v>
      </c>
      <c r="E411" s="233" t="s">
        <v>1117</v>
      </c>
      <c r="F411" s="233" t="s">
        <v>1708</v>
      </c>
      <c r="G411" s="233" t="s">
        <v>5898</v>
      </c>
      <c r="H411" s="233" t="s">
        <v>62</v>
      </c>
      <c r="I411" s="233" t="s">
        <v>5899</v>
      </c>
      <c r="J411" s="233" t="s">
        <v>1370</v>
      </c>
      <c r="K411" s="233" t="s">
        <v>2003</v>
      </c>
      <c r="L411" s="233" t="s">
        <v>370</v>
      </c>
      <c r="M411" s="236" t="s">
        <v>6623</v>
      </c>
      <c r="N411" s="233" t="s">
        <v>6589</v>
      </c>
      <c r="O411" s="239"/>
    </row>
    <row r="412" spans="1:15" ht="24">
      <c r="A412" s="233" t="s">
        <v>5166</v>
      </c>
      <c r="B412" s="233" t="s">
        <v>5901</v>
      </c>
      <c r="C412" s="233" t="s">
        <v>13</v>
      </c>
      <c r="D412" s="233" t="s">
        <v>89</v>
      </c>
      <c r="E412" s="233" t="s">
        <v>1117</v>
      </c>
      <c r="F412" s="233" t="s">
        <v>1708</v>
      </c>
      <c r="G412" s="233" t="s">
        <v>5900</v>
      </c>
      <c r="H412" s="233" t="s">
        <v>62</v>
      </c>
      <c r="I412" s="233" t="s">
        <v>5902</v>
      </c>
      <c r="J412" s="233" t="s">
        <v>1370</v>
      </c>
      <c r="K412" s="233" t="s">
        <v>2003</v>
      </c>
      <c r="L412" s="233" t="s">
        <v>370</v>
      </c>
      <c r="M412" s="236" t="s">
        <v>6623</v>
      </c>
      <c r="N412" s="233" t="s">
        <v>6589</v>
      </c>
      <c r="O412" s="239"/>
    </row>
    <row r="413" spans="1:15" ht="24">
      <c r="A413" s="233" t="s">
        <v>5166</v>
      </c>
      <c r="B413" s="233" t="s">
        <v>5290</v>
      </c>
      <c r="C413" s="233" t="s">
        <v>1098</v>
      </c>
      <c r="D413" s="233" t="s">
        <v>89</v>
      </c>
      <c r="E413" s="233" t="s">
        <v>1372</v>
      </c>
      <c r="F413" s="233" t="s">
        <v>1670</v>
      </c>
      <c r="G413" s="233" t="s">
        <v>5289</v>
      </c>
      <c r="H413" s="233" t="s">
        <v>62</v>
      </c>
      <c r="I413" s="233" t="s">
        <v>5291</v>
      </c>
      <c r="J413" s="233" t="s">
        <v>1370</v>
      </c>
      <c r="K413" s="233" t="s">
        <v>2003</v>
      </c>
      <c r="L413" s="233" t="s">
        <v>370</v>
      </c>
      <c r="M413" s="236" t="s">
        <v>1340</v>
      </c>
      <c r="N413" s="233" t="s">
        <v>6589</v>
      </c>
      <c r="O413" s="239"/>
    </row>
    <row r="414" spans="1:15" ht="36">
      <c r="A414" s="233" t="s">
        <v>5166</v>
      </c>
      <c r="B414" s="233" t="s">
        <v>5310</v>
      </c>
      <c r="C414" s="233" t="s">
        <v>1098</v>
      </c>
      <c r="D414" s="233" t="s">
        <v>89</v>
      </c>
      <c r="E414" s="233" t="s">
        <v>1372</v>
      </c>
      <c r="F414" s="233" t="s">
        <v>1670</v>
      </c>
      <c r="G414" s="233" t="s">
        <v>5309</v>
      </c>
      <c r="H414" s="233" t="s">
        <v>62</v>
      </c>
      <c r="I414" s="233" t="s">
        <v>5311</v>
      </c>
      <c r="J414" s="233" t="s">
        <v>1370</v>
      </c>
      <c r="K414" s="233" t="s">
        <v>2003</v>
      </c>
      <c r="L414" s="233" t="s">
        <v>370</v>
      </c>
      <c r="M414" s="236" t="s">
        <v>1340</v>
      </c>
      <c r="N414" s="233" t="s">
        <v>6589</v>
      </c>
      <c r="O414" s="239"/>
    </row>
    <row r="415" spans="1:15" ht="36">
      <c r="A415" s="233" t="s">
        <v>5166</v>
      </c>
      <c r="B415" s="233" t="s">
        <v>5313</v>
      </c>
      <c r="C415" s="233" t="s">
        <v>1098</v>
      </c>
      <c r="D415" s="233" t="s">
        <v>89</v>
      </c>
      <c r="E415" s="233" t="s">
        <v>1372</v>
      </c>
      <c r="F415" s="233" t="s">
        <v>1670</v>
      </c>
      <c r="G415" s="233" t="s">
        <v>5312</v>
      </c>
      <c r="H415" s="233" t="s">
        <v>62</v>
      </c>
      <c r="I415" s="233" t="s">
        <v>5314</v>
      </c>
      <c r="J415" s="233" t="s">
        <v>1370</v>
      </c>
      <c r="K415" s="233" t="s">
        <v>2003</v>
      </c>
      <c r="L415" s="233" t="s">
        <v>370</v>
      </c>
      <c r="M415" s="236" t="s">
        <v>1340</v>
      </c>
      <c r="N415" s="233" t="s">
        <v>6589</v>
      </c>
      <c r="O415" s="239"/>
    </row>
    <row r="416" spans="1:15" ht="36">
      <c r="A416" s="233" t="s">
        <v>5166</v>
      </c>
      <c r="B416" s="233" t="s">
        <v>5316</v>
      </c>
      <c r="C416" s="233" t="s">
        <v>1098</v>
      </c>
      <c r="D416" s="233" t="s">
        <v>89</v>
      </c>
      <c r="E416" s="233" t="s">
        <v>1372</v>
      </c>
      <c r="F416" s="233" t="s">
        <v>1670</v>
      </c>
      <c r="G416" s="233" t="s">
        <v>5315</v>
      </c>
      <c r="H416" s="233" t="s">
        <v>62</v>
      </c>
      <c r="I416" s="233" t="s">
        <v>5317</v>
      </c>
      <c r="J416" s="233" t="s">
        <v>1370</v>
      </c>
      <c r="K416" s="233" t="s">
        <v>2003</v>
      </c>
      <c r="L416" s="233" t="s">
        <v>370</v>
      </c>
      <c r="M416" s="236" t="s">
        <v>1340</v>
      </c>
      <c r="N416" s="233" t="s">
        <v>6589</v>
      </c>
      <c r="O416" s="239"/>
    </row>
    <row r="417" spans="1:15" ht="24">
      <c r="A417" s="233" t="s">
        <v>5166</v>
      </c>
      <c r="B417" s="233" t="s">
        <v>5319</v>
      </c>
      <c r="C417" s="233" t="s">
        <v>1098</v>
      </c>
      <c r="D417" s="233" t="s">
        <v>89</v>
      </c>
      <c r="E417" s="233" t="s">
        <v>1372</v>
      </c>
      <c r="F417" s="233" t="s">
        <v>1670</v>
      </c>
      <c r="G417" s="233" t="s">
        <v>5318</v>
      </c>
      <c r="H417" s="233" t="s">
        <v>62</v>
      </c>
      <c r="I417" s="233" t="s">
        <v>5320</v>
      </c>
      <c r="J417" s="233" t="s">
        <v>1370</v>
      </c>
      <c r="K417" s="233" t="s">
        <v>2003</v>
      </c>
      <c r="L417" s="233" t="s">
        <v>370</v>
      </c>
      <c r="M417" s="236" t="s">
        <v>1340</v>
      </c>
      <c r="N417" s="233" t="s">
        <v>6589</v>
      </c>
      <c r="O417" s="239"/>
    </row>
    <row r="418" spans="1:15">
      <c r="A418" s="233" t="s">
        <v>5166</v>
      </c>
      <c r="B418" s="233" t="s">
        <v>5272</v>
      </c>
      <c r="C418" s="233" t="s">
        <v>13</v>
      </c>
      <c r="D418" s="233" t="s">
        <v>89</v>
      </c>
      <c r="E418" s="233" t="s">
        <v>1372</v>
      </c>
      <c r="F418" s="233" t="s">
        <v>1670</v>
      </c>
      <c r="G418" s="233" t="s">
        <v>5271</v>
      </c>
      <c r="H418" s="233" t="s">
        <v>62</v>
      </c>
      <c r="I418" s="233" t="s">
        <v>5273</v>
      </c>
      <c r="J418" s="233" t="s">
        <v>1370</v>
      </c>
      <c r="K418" s="233" t="s">
        <v>2003</v>
      </c>
      <c r="L418" s="233" t="s">
        <v>370</v>
      </c>
      <c r="M418" s="236" t="s">
        <v>1340</v>
      </c>
      <c r="N418" s="233" t="s">
        <v>6589</v>
      </c>
      <c r="O418" s="239"/>
    </row>
    <row r="419" spans="1:15">
      <c r="A419" s="233" t="s">
        <v>5166</v>
      </c>
      <c r="B419" s="233" t="s">
        <v>5712</v>
      </c>
      <c r="C419" s="233" t="s">
        <v>1628</v>
      </c>
      <c r="D419" s="233" t="s">
        <v>89</v>
      </c>
      <c r="E419" s="233" t="s">
        <v>1117</v>
      </c>
      <c r="F419" s="233" t="s">
        <v>1708</v>
      </c>
      <c r="G419" s="233" t="s">
        <v>5996</v>
      </c>
      <c r="H419" s="233" t="s">
        <v>62</v>
      </c>
      <c r="I419" s="233" t="s">
        <v>5997</v>
      </c>
      <c r="J419" s="233" t="s">
        <v>1370</v>
      </c>
      <c r="K419" s="233" t="s">
        <v>2003</v>
      </c>
      <c r="L419" s="233" t="s">
        <v>370</v>
      </c>
      <c r="M419" s="236" t="s">
        <v>205</v>
      </c>
      <c r="N419" s="233" t="s">
        <v>6589</v>
      </c>
      <c r="O419" s="239"/>
    </row>
    <row r="420" spans="1:15">
      <c r="A420" s="233" t="s">
        <v>5166</v>
      </c>
      <c r="B420" s="233" t="s">
        <v>5217</v>
      </c>
      <c r="C420" s="233" t="s">
        <v>13</v>
      </c>
      <c r="D420" s="233" t="s">
        <v>89</v>
      </c>
      <c r="E420" s="233" t="s">
        <v>1372</v>
      </c>
      <c r="F420" s="233" t="s">
        <v>1666</v>
      </c>
      <c r="G420" s="233" t="s">
        <v>5216</v>
      </c>
      <c r="H420" s="233" t="s">
        <v>4549</v>
      </c>
      <c r="I420" s="233" t="s">
        <v>5218</v>
      </c>
      <c r="J420" s="233" t="s">
        <v>1370</v>
      </c>
      <c r="K420" s="233" t="s">
        <v>2003</v>
      </c>
      <c r="L420" s="233" t="s">
        <v>370</v>
      </c>
      <c r="M420" s="236" t="s">
        <v>1000</v>
      </c>
      <c r="N420" s="233" t="s">
        <v>6589</v>
      </c>
      <c r="O420" s="239"/>
    </row>
    <row r="421" spans="1:15" ht="24">
      <c r="A421" s="233" t="s">
        <v>5166</v>
      </c>
      <c r="B421" s="233" t="s">
        <v>5346</v>
      </c>
      <c r="C421" s="233" t="s">
        <v>15</v>
      </c>
      <c r="D421" s="233" t="s">
        <v>89</v>
      </c>
      <c r="E421" s="233" t="s">
        <v>1372</v>
      </c>
      <c r="F421" s="233" t="s">
        <v>1670</v>
      </c>
      <c r="G421" s="233" t="s">
        <v>5345</v>
      </c>
      <c r="H421" s="233" t="s">
        <v>62</v>
      </c>
      <c r="I421" s="233" t="s">
        <v>5347</v>
      </c>
      <c r="J421" s="233" t="s">
        <v>1370</v>
      </c>
      <c r="K421" s="233" t="s">
        <v>2003</v>
      </c>
      <c r="L421" s="233" t="s">
        <v>370</v>
      </c>
      <c r="M421" s="236" t="s">
        <v>1340</v>
      </c>
      <c r="N421" s="233" t="s">
        <v>6589</v>
      </c>
      <c r="O421" s="238" t="s">
        <v>6682</v>
      </c>
    </row>
    <row r="422" spans="1:15" ht="24">
      <c r="A422" s="233" t="s">
        <v>5166</v>
      </c>
      <c r="B422" s="233" t="s">
        <v>5349</v>
      </c>
      <c r="C422" s="233" t="s">
        <v>15</v>
      </c>
      <c r="D422" s="233" t="s">
        <v>89</v>
      </c>
      <c r="E422" s="233" t="s">
        <v>1372</v>
      </c>
      <c r="F422" s="233" t="s">
        <v>1670</v>
      </c>
      <c r="G422" s="233" t="s">
        <v>5348</v>
      </c>
      <c r="H422" s="233" t="s">
        <v>62</v>
      </c>
      <c r="I422" s="233" t="s">
        <v>5350</v>
      </c>
      <c r="J422" s="233" t="s">
        <v>1370</v>
      </c>
      <c r="K422" s="233" t="s">
        <v>2003</v>
      </c>
      <c r="L422" s="233" t="s">
        <v>370</v>
      </c>
      <c r="M422" s="236" t="s">
        <v>1340</v>
      </c>
      <c r="N422" s="233" t="s">
        <v>6589</v>
      </c>
      <c r="O422" s="238" t="s">
        <v>6682</v>
      </c>
    </row>
    <row r="423" spans="1:15" ht="24">
      <c r="A423" s="233" t="s">
        <v>5166</v>
      </c>
      <c r="B423" s="233" t="s">
        <v>5352</v>
      </c>
      <c r="C423" s="233" t="s">
        <v>15</v>
      </c>
      <c r="D423" s="233" t="s">
        <v>89</v>
      </c>
      <c r="E423" s="233" t="s">
        <v>1372</v>
      </c>
      <c r="F423" s="233" t="s">
        <v>1670</v>
      </c>
      <c r="G423" s="233" t="s">
        <v>5351</v>
      </c>
      <c r="H423" s="233" t="s">
        <v>62</v>
      </c>
      <c r="I423" s="233" t="s">
        <v>5353</v>
      </c>
      <c r="J423" s="233" t="s">
        <v>1370</v>
      </c>
      <c r="K423" s="233" t="s">
        <v>2003</v>
      </c>
      <c r="L423" s="233" t="s">
        <v>370</v>
      </c>
      <c r="M423" s="236" t="s">
        <v>1340</v>
      </c>
      <c r="N423" s="233" t="s">
        <v>6589</v>
      </c>
      <c r="O423" s="238" t="s">
        <v>6682</v>
      </c>
    </row>
    <row r="424" spans="1:15" ht="24">
      <c r="A424" s="233" t="s">
        <v>5166</v>
      </c>
      <c r="B424" s="233" t="s">
        <v>5355</v>
      </c>
      <c r="C424" s="233" t="s">
        <v>15</v>
      </c>
      <c r="D424" s="233" t="s">
        <v>89</v>
      </c>
      <c r="E424" s="233" t="s">
        <v>1372</v>
      </c>
      <c r="F424" s="233" t="s">
        <v>1670</v>
      </c>
      <c r="G424" s="233" t="s">
        <v>5354</v>
      </c>
      <c r="H424" s="233" t="s">
        <v>62</v>
      </c>
      <c r="I424" s="233" t="s">
        <v>5356</v>
      </c>
      <c r="J424" s="233" t="s">
        <v>1370</v>
      </c>
      <c r="K424" s="233" t="s">
        <v>2003</v>
      </c>
      <c r="L424" s="233" t="s">
        <v>370</v>
      </c>
      <c r="M424" s="236" t="s">
        <v>1340</v>
      </c>
      <c r="N424" s="233" t="s">
        <v>6589</v>
      </c>
      <c r="O424" s="238" t="s">
        <v>6682</v>
      </c>
    </row>
    <row r="425" spans="1:15" ht="24">
      <c r="A425" s="233" t="s">
        <v>5166</v>
      </c>
      <c r="B425" s="233" t="s">
        <v>5358</v>
      </c>
      <c r="C425" s="233" t="s">
        <v>15</v>
      </c>
      <c r="D425" s="233" t="s">
        <v>89</v>
      </c>
      <c r="E425" s="233" t="s">
        <v>1372</v>
      </c>
      <c r="F425" s="233" t="s">
        <v>1670</v>
      </c>
      <c r="G425" s="233" t="s">
        <v>5357</v>
      </c>
      <c r="H425" s="233" t="s">
        <v>62</v>
      </c>
      <c r="I425" s="233" t="s">
        <v>5359</v>
      </c>
      <c r="J425" s="233" t="s">
        <v>1370</v>
      </c>
      <c r="K425" s="233" t="s">
        <v>2003</v>
      </c>
      <c r="L425" s="233" t="s">
        <v>370</v>
      </c>
      <c r="M425" s="236" t="s">
        <v>1340</v>
      </c>
      <c r="N425" s="233" t="s">
        <v>6589</v>
      </c>
      <c r="O425" s="238" t="s">
        <v>6682</v>
      </c>
    </row>
    <row r="426" spans="1:15" ht="24">
      <c r="A426" s="233" t="s">
        <v>5166</v>
      </c>
      <c r="B426" s="233" t="s">
        <v>5361</v>
      </c>
      <c r="C426" s="233" t="s">
        <v>15</v>
      </c>
      <c r="D426" s="233" t="s">
        <v>89</v>
      </c>
      <c r="E426" s="233" t="s">
        <v>1372</v>
      </c>
      <c r="F426" s="233" t="s">
        <v>1670</v>
      </c>
      <c r="G426" s="233" t="s">
        <v>5360</v>
      </c>
      <c r="H426" s="233" t="s">
        <v>62</v>
      </c>
      <c r="I426" s="233" t="s">
        <v>5362</v>
      </c>
      <c r="J426" s="233" t="s">
        <v>1370</v>
      </c>
      <c r="K426" s="233" t="s">
        <v>2003</v>
      </c>
      <c r="L426" s="233" t="s">
        <v>370</v>
      </c>
      <c r="M426" s="236" t="s">
        <v>1340</v>
      </c>
      <c r="N426" s="233" t="s">
        <v>6589</v>
      </c>
      <c r="O426" s="239"/>
    </row>
    <row r="427" spans="1:15" ht="36">
      <c r="A427" s="233" t="s">
        <v>5166</v>
      </c>
      <c r="B427" s="233" t="s">
        <v>5447</v>
      </c>
      <c r="C427" s="233" t="s">
        <v>1098</v>
      </c>
      <c r="D427" s="233" t="s">
        <v>89</v>
      </c>
      <c r="E427" s="233" t="s">
        <v>1372</v>
      </c>
      <c r="F427" s="233" t="s">
        <v>1678</v>
      </c>
      <c r="G427" s="233" t="s">
        <v>5446</v>
      </c>
      <c r="H427" s="233" t="s">
        <v>62</v>
      </c>
      <c r="I427" s="233" t="s">
        <v>5448</v>
      </c>
      <c r="J427" s="233" t="s">
        <v>1370</v>
      </c>
      <c r="K427" s="233" t="s">
        <v>2003</v>
      </c>
      <c r="L427" s="233" t="s">
        <v>370</v>
      </c>
      <c r="M427" s="236" t="s">
        <v>864</v>
      </c>
      <c r="N427" s="233" t="s">
        <v>6589</v>
      </c>
      <c r="O427" s="238" t="s">
        <v>6682</v>
      </c>
    </row>
    <row r="428" spans="1:15" ht="36">
      <c r="A428" s="233" t="s">
        <v>5166</v>
      </c>
      <c r="B428" s="233" t="s">
        <v>5450</v>
      </c>
      <c r="C428" s="233" t="s">
        <v>1098</v>
      </c>
      <c r="D428" s="233" t="s">
        <v>89</v>
      </c>
      <c r="E428" s="233" t="s">
        <v>1372</v>
      </c>
      <c r="F428" s="233" t="s">
        <v>1678</v>
      </c>
      <c r="G428" s="233" t="s">
        <v>5449</v>
      </c>
      <c r="H428" s="233" t="s">
        <v>62</v>
      </c>
      <c r="I428" s="233" t="s">
        <v>5451</v>
      </c>
      <c r="J428" s="233" t="s">
        <v>1370</v>
      </c>
      <c r="K428" s="233" t="s">
        <v>2003</v>
      </c>
      <c r="L428" s="233" t="s">
        <v>370</v>
      </c>
      <c r="M428" s="236" t="s">
        <v>864</v>
      </c>
      <c r="N428" s="233" t="s">
        <v>6589</v>
      </c>
      <c r="O428" s="238" t="s">
        <v>6682</v>
      </c>
    </row>
    <row r="429" spans="1:15">
      <c r="A429" s="233" t="s">
        <v>5166</v>
      </c>
      <c r="B429" s="233" t="s">
        <v>5253</v>
      </c>
      <c r="C429" s="233" t="s">
        <v>1098</v>
      </c>
      <c r="D429" s="233" t="s">
        <v>89</v>
      </c>
      <c r="E429" s="233" t="s">
        <v>1372</v>
      </c>
      <c r="F429" s="233" t="s">
        <v>1666</v>
      </c>
      <c r="G429" s="233" t="s">
        <v>5252</v>
      </c>
      <c r="H429" s="233" t="s">
        <v>62</v>
      </c>
      <c r="I429" s="233" t="s">
        <v>5254</v>
      </c>
      <c r="J429" s="233" t="s">
        <v>1370</v>
      </c>
      <c r="K429" s="233" t="s">
        <v>2003</v>
      </c>
      <c r="L429" s="233" t="s">
        <v>370</v>
      </c>
      <c r="M429" s="236" t="s">
        <v>1000</v>
      </c>
      <c r="N429" s="233" t="s">
        <v>6589</v>
      </c>
      <c r="O429" s="239"/>
    </row>
    <row r="430" spans="1:15" ht="36">
      <c r="A430" s="233" t="s">
        <v>5166</v>
      </c>
      <c r="B430" s="233" t="s">
        <v>5453</v>
      </c>
      <c r="C430" s="233" t="s">
        <v>1098</v>
      </c>
      <c r="D430" s="233" t="s">
        <v>89</v>
      </c>
      <c r="E430" s="233" t="s">
        <v>1372</v>
      </c>
      <c r="F430" s="233" t="s">
        <v>1678</v>
      </c>
      <c r="G430" s="233" t="s">
        <v>5452</v>
      </c>
      <c r="H430" s="233" t="s">
        <v>62</v>
      </c>
      <c r="I430" s="233" t="s">
        <v>5454</v>
      </c>
      <c r="J430" s="233" t="s">
        <v>1370</v>
      </c>
      <c r="K430" s="233" t="s">
        <v>2003</v>
      </c>
      <c r="L430" s="233" t="s">
        <v>370</v>
      </c>
      <c r="M430" s="236" t="s">
        <v>864</v>
      </c>
      <c r="N430" s="233" t="s">
        <v>6589</v>
      </c>
      <c r="O430" s="238" t="s">
        <v>6682</v>
      </c>
    </row>
    <row r="431" spans="1:15" ht="24">
      <c r="A431" s="233" t="s">
        <v>5166</v>
      </c>
      <c r="B431" s="233" t="s">
        <v>5518</v>
      </c>
      <c r="C431" s="233" t="s">
        <v>1098</v>
      </c>
      <c r="D431" s="233" t="s">
        <v>89</v>
      </c>
      <c r="E431" s="233" t="s">
        <v>1117</v>
      </c>
      <c r="F431" s="233" t="s">
        <v>1708</v>
      </c>
      <c r="G431" s="233" t="s">
        <v>5963</v>
      </c>
      <c r="H431" s="233" t="s">
        <v>62</v>
      </c>
      <c r="I431" s="233" t="s">
        <v>5964</v>
      </c>
      <c r="J431" s="233" t="s">
        <v>1370</v>
      </c>
      <c r="K431" s="233" t="s">
        <v>2003</v>
      </c>
      <c r="L431" s="233" t="s">
        <v>370</v>
      </c>
      <c r="M431" s="236" t="s">
        <v>1403</v>
      </c>
      <c r="N431" s="233" t="s">
        <v>6589</v>
      </c>
      <c r="O431" s="238" t="s">
        <v>6682</v>
      </c>
    </row>
    <row r="432" spans="1:15" ht="24">
      <c r="A432" s="233" t="s">
        <v>5166</v>
      </c>
      <c r="B432" s="233" t="s">
        <v>1371</v>
      </c>
      <c r="C432" s="233" t="s">
        <v>1628</v>
      </c>
      <c r="D432" s="233" t="s">
        <v>89</v>
      </c>
      <c r="E432" s="233" t="s">
        <v>1117</v>
      </c>
      <c r="F432" s="233" t="s">
        <v>1708</v>
      </c>
      <c r="G432" s="233" t="s">
        <v>6001</v>
      </c>
      <c r="H432" s="233" t="s">
        <v>62</v>
      </c>
      <c r="I432" s="233" t="s">
        <v>6002</v>
      </c>
      <c r="J432" s="233" t="s">
        <v>1370</v>
      </c>
      <c r="K432" s="233" t="s">
        <v>2003</v>
      </c>
      <c r="L432" s="233" t="s">
        <v>370</v>
      </c>
      <c r="M432" s="236" t="s">
        <v>1403</v>
      </c>
      <c r="N432" s="233" t="s">
        <v>6589</v>
      </c>
      <c r="O432" s="238" t="s">
        <v>6682</v>
      </c>
    </row>
    <row r="433" spans="1:15" ht="24">
      <c r="A433" s="233" t="s">
        <v>5166</v>
      </c>
      <c r="B433" s="233" t="s">
        <v>6004</v>
      </c>
      <c r="C433" s="233" t="s">
        <v>1628</v>
      </c>
      <c r="D433" s="233" t="s">
        <v>89</v>
      </c>
      <c r="E433" s="233" t="s">
        <v>1117</v>
      </c>
      <c r="F433" s="233" t="s">
        <v>1708</v>
      </c>
      <c r="G433" s="233" t="s">
        <v>6003</v>
      </c>
      <c r="H433" s="233" t="s">
        <v>62</v>
      </c>
      <c r="I433" s="233" t="s">
        <v>6005</v>
      </c>
      <c r="J433" s="233" t="s">
        <v>1370</v>
      </c>
      <c r="K433" s="233" t="s">
        <v>2003</v>
      </c>
      <c r="L433" s="233" t="s">
        <v>370</v>
      </c>
      <c r="M433" s="236" t="s">
        <v>1403</v>
      </c>
      <c r="N433" s="233" t="s">
        <v>6589</v>
      </c>
      <c r="O433" s="238" t="s">
        <v>6682</v>
      </c>
    </row>
    <row r="434" spans="1:15" ht="24">
      <c r="A434" s="233" t="s">
        <v>5166</v>
      </c>
      <c r="B434" s="233" t="s">
        <v>6007</v>
      </c>
      <c r="C434" s="233" t="s">
        <v>1628</v>
      </c>
      <c r="D434" s="233" t="s">
        <v>89</v>
      </c>
      <c r="E434" s="233" t="s">
        <v>1117</v>
      </c>
      <c r="F434" s="233" t="s">
        <v>1708</v>
      </c>
      <c r="G434" s="233" t="s">
        <v>6006</v>
      </c>
      <c r="H434" s="233" t="s">
        <v>62</v>
      </c>
      <c r="I434" s="233" t="s">
        <v>6008</v>
      </c>
      <c r="J434" s="233" t="s">
        <v>1370</v>
      </c>
      <c r="K434" s="233" t="s">
        <v>2003</v>
      </c>
      <c r="L434" s="233" t="s">
        <v>370</v>
      </c>
      <c r="M434" s="236" t="s">
        <v>1403</v>
      </c>
      <c r="N434" s="233" t="s">
        <v>6589</v>
      </c>
      <c r="O434" s="238" t="s">
        <v>6682</v>
      </c>
    </row>
    <row r="435" spans="1:15" ht="36">
      <c r="A435" s="233" t="s">
        <v>5166</v>
      </c>
      <c r="B435" s="233" t="s">
        <v>5370</v>
      </c>
      <c r="C435" s="233" t="s">
        <v>1098</v>
      </c>
      <c r="D435" s="233" t="s">
        <v>89</v>
      </c>
      <c r="E435" s="233" t="s">
        <v>1372</v>
      </c>
      <c r="F435" s="233" t="s">
        <v>1672</v>
      </c>
      <c r="G435" s="233" t="s">
        <v>5369</v>
      </c>
      <c r="H435" s="233" t="s">
        <v>62</v>
      </c>
      <c r="I435" s="233" t="s">
        <v>5371</v>
      </c>
      <c r="J435" s="233" t="s">
        <v>1370</v>
      </c>
      <c r="K435" s="233" t="s">
        <v>2003</v>
      </c>
      <c r="L435" s="233" t="s">
        <v>370</v>
      </c>
      <c r="M435" s="236" t="s">
        <v>582</v>
      </c>
      <c r="N435" s="233" t="s">
        <v>6589</v>
      </c>
      <c r="O435" s="238" t="s">
        <v>6682</v>
      </c>
    </row>
    <row r="436" spans="1:15">
      <c r="A436" s="233" t="s">
        <v>5166</v>
      </c>
      <c r="B436" s="233" t="s">
        <v>5992</v>
      </c>
      <c r="C436" s="233" t="s">
        <v>1628</v>
      </c>
      <c r="D436" s="233" t="s">
        <v>89</v>
      </c>
      <c r="E436" s="233" t="s">
        <v>1117</v>
      </c>
      <c r="F436" s="233" t="s">
        <v>1708</v>
      </c>
      <c r="G436" s="233" t="s">
        <v>5991</v>
      </c>
      <c r="H436" s="233" t="s">
        <v>62</v>
      </c>
      <c r="I436" s="233" t="s">
        <v>5993</v>
      </c>
      <c r="J436" s="233" t="s">
        <v>1370</v>
      </c>
      <c r="K436" s="233" t="s">
        <v>2003</v>
      </c>
      <c r="L436" s="233" t="s">
        <v>370</v>
      </c>
      <c r="M436" s="236" t="s">
        <v>205</v>
      </c>
      <c r="N436" s="233" t="s">
        <v>6589</v>
      </c>
      <c r="O436" s="239"/>
    </row>
    <row r="437" spans="1:15">
      <c r="A437" s="233" t="s">
        <v>5166</v>
      </c>
      <c r="B437" s="233" t="s">
        <v>5331</v>
      </c>
      <c r="C437" s="233" t="s">
        <v>1098</v>
      </c>
      <c r="D437" s="233" t="s">
        <v>89</v>
      </c>
      <c r="E437" s="233" t="s">
        <v>1372</v>
      </c>
      <c r="F437" s="233" t="s">
        <v>1670</v>
      </c>
      <c r="G437" s="233" t="s">
        <v>5330</v>
      </c>
      <c r="H437" s="233" t="s">
        <v>62</v>
      </c>
      <c r="I437" s="233" t="s">
        <v>5332</v>
      </c>
      <c r="J437" s="233" t="s">
        <v>1370</v>
      </c>
      <c r="K437" s="233" t="s">
        <v>2003</v>
      </c>
      <c r="L437" s="233" t="s">
        <v>370</v>
      </c>
      <c r="M437" s="236" t="s">
        <v>1340</v>
      </c>
      <c r="N437" s="233" t="s">
        <v>6589</v>
      </c>
      <c r="O437" s="239"/>
    </row>
    <row r="438" spans="1:15">
      <c r="A438" s="233" t="s">
        <v>5166</v>
      </c>
      <c r="B438" s="233" t="s">
        <v>5334</v>
      </c>
      <c r="C438" s="233" t="s">
        <v>1098</v>
      </c>
      <c r="D438" s="233" t="s">
        <v>89</v>
      </c>
      <c r="E438" s="233" t="s">
        <v>1372</v>
      </c>
      <c r="F438" s="233" t="s">
        <v>1670</v>
      </c>
      <c r="G438" s="233" t="s">
        <v>5333</v>
      </c>
      <c r="H438" s="233" t="s">
        <v>62</v>
      </c>
      <c r="I438" s="233" t="s">
        <v>5335</v>
      </c>
      <c r="J438" s="233" t="s">
        <v>1370</v>
      </c>
      <c r="K438" s="233" t="s">
        <v>2003</v>
      </c>
      <c r="L438" s="233" t="s">
        <v>370</v>
      </c>
      <c r="M438" s="236" t="s">
        <v>1340</v>
      </c>
      <c r="N438" s="233" t="s">
        <v>6589</v>
      </c>
      <c r="O438" s="239"/>
    </row>
    <row r="439" spans="1:15">
      <c r="A439" s="233" t="s">
        <v>5166</v>
      </c>
      <c r="B439" s="233" t="s">
        <v>5337</v>
      </c>
      <c r="C439" s="233" t="s">
        <v>1098</v>
      </c>
      <c r="D439" s="233" t="s">
        <v>89</v>
      </c>
      <c r="E439" s="233" t="s">
        <v>1372</v>
      </c>
      <c r="F439" s="233" t="s">
        <v>1670</v>
      </c>
      <c r="G439" s="233" t="s">
        <v>5336</v>
      </c>
      <c r="H439" s="233" t="s">
        <v>62</v>
      </c>
      <c r="I439" s="233" t="s">
        <v>5338</v>
      </c>
      <c r="J439" s="233" t="s">
        <v>1370</v>
      </c>
      <c r="K439" s="233" t="s">
        <v>2003</v>
      </c>
      <c r="L439" s="233" t="s">
        <v>370</v>
      </c>
      <c r="M439" s="236" t="s">
        <v>1340</v>
      </c>
      <c r="N439" s="233" t="s">
        <v>6589</v>
      </c>
      <c r="O439" s="239"/>
    </row>
    <row r="440" spans="1:15" ht="24">
      <c r="A440" s="233" t="s">
        <v>5166</v>
      </c>
      <c r="B440" s="233" t="s">
        <v>5325</v>
      </c>
      <c r="C440" s="233" t="s">
        <v>1098</v>
      </c>
      <c r="D440" s="233" t="s">
        <v>89</v>
      </c>
      <c r="E440" s="233" t="s">
        <v>1372</v>
      </c>
      <c r="F440" s="233" t="s">
        <v>1670</v>
      </c>
      <c r="G440" s="233" t="s">
        <v>5324</v>
      </c>
      <c r="H440" s="233" t="s">
        <v>62</v>
      </c>
      <c r="I440" s="233" t="s">
        <v>5326</v>
      </c>
      <c r="J440" s="233" t="s">
        <v>1370</v>
      </c>
      <c r="K440" s="233" t="s">
        <v>2003</v>
      </c>
      <c r="L440" s="233" t="s">
        <v>370</v>
      </c>
      <c r="M440" s="236" t="s">
        <v>1340</v>
      </c>
      <c r="N440" s="233" t="s">
        <v>6589</v>
      </c>
      <c r="O440" s="239"/>
    </row>
    <row r="441" spans="1:15">
      <c r="A441" s="233" t="s">
        <v>5166</v>
      </c>
      <c r="B441" s="233" t="s">
        <v>5923</v>
      </c>
      <c r="C441" s="233" t="s">
        <v>1098</v>
      </c>
      <c r="D441" s="233" t="s">
        <v>89</v>
      </c>
      <c r="E441" s="233" t="s">
        <v>1372</v>
      </c>
      <c r="F441" s="233" t="s">
        <v>1708</v>
      </c>
      <c r="G441" s="233" t="s">
        <v>5922</v>
      </c>
      <c r="H441" s="233" t="s">
        <v>62</v>
      </c>
      <c r="I441" s="233" t="s">
        <v>5924</v>
      </c>
      <c r="J441" s="233" t="s">
        <v>1370</v>
      </c>
      <c r="K441" s="233" t="s">
        <v>2003</v>
      </c>
      <c r="L441" s="233" t="s">
        <v>370</v>
      </c>
      <c r="M441" s="236" t="s">
        <v>205</v>
      </c>
      <c r="N441" s="233" t="s">
        <v>6589</v>
      </c>
      <c r="O441" s="239"/>
    </row>
    <row r="442" spans="1:15">
      <c r="A442" s="233" t="s">
        <v>5166</v>
      </c>
      <c r="B442" s="233" t="s">
        <v>5328</v>
      </c>
      <c r="C442" s="233" t="s">
        <v>1098</v>
      </c>
      <c r="D442" s="233" t="s">
        <v>89</v>
      </c>
      <c r="E442" s="233" t="s">
        <v>1372</v>
      </c>
      <c r="F442" s="233" t="s">
        <v>1670</v>
      </c>
      <c r="G442" s="233" t="s">
        <v>5327</v>
      </c>
      <c r="H442" s="233" t="s">
        <v>62</v>
      </c>
      <c r="I442" s="233" t="s">
        <v>5329</v>
      </c>
      <c r="J442" s="233" t="s">
        <v>1370</v>
      </c>
      <c r="K442" s="233" t="s">
        <v>2003</v>
      </c>
      <c r="L442" s="233" t="s">
        <v>370</v>
      </c>
      <c r="M442" s="236" t="s">
        <v>1340</v>
      </c>
      <c r="N442" s="233" t="s">
        <v>6589</v>
      </c>
      <c r="O442" s="239"/>
    </row>
    <row r="443" spans="1:15" ht="24">
      <c r="A443" s="233" t="s">
        <v>5166</v>
      </c>
      <c r="B443" s="233" t="s">
        <v>5932</v>
      </c>
      <c r="C443" s="233" t="s">
        <v>1098</v>
      </c>
      <c r="D443" s="233" t="s">
        <v>89</v>
      </c>
      <c r="E443" s="233" t="s">
        <v>1117</v>
      </c>
      <c r="F443" s="233" t="s">
        <v>1708</v>
      </c>
      <c r="G443" s="233" t="s">
        <v>5931</v>
      </c>
      <c r="H443" s="233" t="s">
        <v>62</v>
      </c>
      <c r="I443" s="233" t="s">
        <v>5933</v>
      </c>
      <c r="J443" s="233" t="s">
        <v>1370</v>
      </c>
      <c r="K443" s="233" t="s">
        <v>2003</v>
      </c>
      <c r="L443" s="233" t="s">
        <v>370</v>
      </c>
      <c r="M443" s="236" t="s">
        <v>6603</v>
      </c>
      <c r="N443" s="233" t="s">
        <v>6589</v>
      </c>
      <c r="O443" s="239"/>
    </row>
    <row r="444" spans="1:15">
      <c r="A444" s="233" t="s">
        <v>5166</v>
      </c>
      <c r="B444" s="233" t="s">
        <v>5717</v>
      </c>
      <c r="C444" s="233" t="s">
        <v>13</v>
      </c>
      <c r="D444" s="233" t="s">
        <v>89</v>
      </c>
      <c r="E444" s="233" t="s">
        <v>1117</v>
      </c>
      <c r="F444" s="233" t="s">
        <v>1704</v>
      </c>
      <c r="G444" s="233" t="s">
        <v>5716</v>
      </c>
      <c r="H444" s="233" t="s">
        <v>62</v>
      </c>
      <c r="I444" s="233" t="s">
        <v>5718</v>
      </c>
      <c r="J444" s="233" t="s">
        <v>1370</v>
      </c>
      <c r="K444" s="233" t="s">
        <v>2003</v>
      </c>
      <c r="L444" s="233" t="s">
        <v>370</v>
      </c>
      <c r="M444" s="236" t="s">
        <v>1423</v>
      </c>
      <c r="N444" s="233" t="s">
        <v>6589</v>
      </c>
      <c r="O444" s="239"/>
    </row>
    <row r="445" spans="1:15">
      <c r="A445" s="233" t="s">
        <v>5166</v>
      </c>
      <c r="B445" s="233" t="s">
        <v>5258</v>
      </c>
      <c r="C445" s="233" t="s">
        <v>1628</v>
      </c>
      <c r="D445" s="233" t="s">
        <v>89</v>
      </c>
      <c r="E445" s="233" t="s">
        <v>1372</v>
      </c>
      <c r="F445" s="233" t="s">
        <v>1666</v>
      </c>
      <c r="G445" s="233" t="s">
        <v>5257</v>
      </c>
      <c r="H445" s="233" t="s">
        <v>62</v>
      </c>
      <c r="I445" s="233" t="s">
        <v>5259</v>
      </c>
      <c r="J445" s="233" t="s">
        <v>1370</v>
      </c>
      <c r="K445" s="233" t="s">
        <v>2003</v>
      </c>
      <c r="L445" s="233" t="s">
        <v>370</v>
      </c>
      <c r="M445" s="236" t="s">
        <v>1000</v>
      </c>
      <c r="N445" s="233" t="s">
        <v>6589</v>
      </c>
      <c r="O445" s="238" t="s">
        <v>6682</v>
      </c>
    </row>
    <row r="446" spans="1:15" ht="24">
      <c r="A446" s="233" t="s">
        <v>5166</v>
      </c>
      <c r="B446" s="233" t="s">
        <v>6034</v>
      </c>
      <c r="C446" s="233" t="s">
        <v>13</v>
      </c>
      <c r="D446" s="233" t="s">
        <v>89</v>
      </c>
      <c r="E446" s="233" t="s">
        <v>1117</v>
      </c>
      <c r="F446" s="233" t="s">
        <v>1781</v>
      </c>
      <c r="G446" s="233" t="s">
        <v>6033</v>
      </c>
      <c r="H446" s="233" t="s">
        <v>62</v>
      </c>
      <c r="I446" s="233" t="s">
        <v>6035</v>
      </c>
      <c r="J446" s="233" t="s">
        <v>1370</v>
      </c>
      <c r="K446" s="233" t="s">
        <v>2003</v>
      </c>
      <c r="L446" s="233" t="s">
        <v>370</v>
      </c>
      <c r="M446" s="236" t="s">
        <v>6631</v>
      </c>
      <c r="N446" s="233" t="s">
        <v>6589</v>
      </c>
      <c r="O446" s="239"/>
    </row>
    <row r="447" spans="1:15" ht="24">
      <c r="A447" s="233" t="s">
        <v>5166</v>
      </c>
      <c r="B447" s="233" t="s">
        <v>6037</v>
      </c>
      <c r="C447" s="233" t="s">
        <v>13</v>
      </c>
      <c r="D447" s="233" t="s">
        <v>89</v>
      </c>
      <c r="E447" s="233" t="s">
        <v>1117</v>
      </c>
      <c r="F447" s="233" t="s">
        <v>1781</v>
      </c>
      <c r="G447" s="233" t="s">
        <v>6036</v>
      </c>
      <c r="H447" s="233" t="s">
        <v>62</v>
      </c>
      <c r="I447" s="233" t="s">
        <v>6038</v>
      </c>
      <c r="J447" s="233" t="s">
        <v>1370</v>
      </c>
      <c r="K447" s="233" t="s">
        <v>2003</v>
      </c>
      <c r="L447" s="233" t="s">
        <v>370</v>
      </c>
      <c r="M447" s="236" t="s">
        <v>6632</v>
      </c>
      <c r="N447" s="233" t="s">
        <v>6589</v>
      </c>
      <c r="O447" s="239"/>
    </row>
    <row r="448" spans="1:15" ht="24">
      <c r="A448" s="233" t="s">
        <v>5166</v>
      </c>
      <c r="B448" s="233" t="s">
        <v>5999</v>
      </c>
      <c r="C448" s="233" t="s">
        <v>1098</v>
      </c>
      <c r="D448" s="233" t="s">
        <v>89</v>
      </c>
      <c r="E448" s="233" t="s">
        <v>1117</v>
      </c>
      <c r="F448" s="233" t="s">
        <v>1708</v>
      </c>
      <c r="G448" s="233" t="s">
        <v>5998</v>
      </c>
      <c r="H448" s="233" t="s">
        <v>62</v>
      </c>
      <c r="I448" s="233" t="s">
        <v>6000</v>
      </c>
      <c r="J448" s="233" t="s">
        <v>1370</v>
      </c>
      <c r="K448" s="233" t="s">
        <v>2003</v>
      </c>
      <c r="L448" s="233" t="s">
        <v>370</v>
      </c>
      <c r="M448" s="236" t="s">
        <v>205</v>
      </c>
      <c r="N448" s="233" t="s">
        <v>6589</v>
      </c>
      <c r="O448" s="239"/>
    </row>
    <row r="449" spans="1:15" ht="24">
      <c r="A449" s="233" t="s">
        <v>5166</v>
      </c>
      <c r="B449" s="233" t="s">
        <v>5223</v>
      </c>
      <c r="C449" s="233" t="s">
        <v>13</v>
      </c>
      <c r="D449" s="233" t="s">
        <v>89</v>
      </c>
      <c r="E449" s="233" t="s">
        <v>1372</v>
      </c>
      <c r="F449" s="233" t="s">
        <v>1666</v>
      </c>
      <c r="G449" s="233" t="s">
        <v>5222</v>
      </c>
      <c r="H449" s="233" t="s">
        <v>62</v>
      </c>
      <c r="I449" s="233" t="s">
        <v>5224</v>
      </c>
      <c r="J449" s="233" t="s">
        <v>1370</v>
      </c>
      <c r="K449" s="233" t="s">
        <v>2003</v>
      </c>
      <c r="L449" s="233" t="s">
        <v>370</v>
      </c>
      <c r="M449" s="236" t="s">
        <v>1000</v>
      </c>
      <c r="N449" s="233" t="s">
        <v>6589</v>
      </c>
      <c r="O449" s="239"/>
    </row>
    <row r="450" spans="1:15">
      <c r="A450" s="233" t="s">
        <v>5166</v>
      </c>
      <c r="B450" s="233" t="s">
        <v>5226</v>
      </c>
      <c r="C450" s="233" t="s">
        <v>13</v>
      </c>
      <c r="D450" s="233" t="s">
        <v>89</v>
      </c>
      <c r="E450" s="233" t="s">
        <v>1372</v>
      </c>
      <c r="F450" s="233" t="s">
        <v>1666</v>
      </c>
      <c r="G450" s="233" t="s">
        <v>5225</v>
      </c>
      <c r="H450" s="233" t="s">
        <v>62</v>
      </c>
      <c r="I450" s="233" t="s">
        <v>5227</v>
      </c>
      <c r="J450" s="233" t="s">
        <v>1370</v>
      </c>
      <c r="K450" s="233" t="s">
        <v>2003</v>
      </c>
      <c r="L450" s="233" t="s">
        <v>370</v>
      </c>
      <c r="M450" s="236" t="s">
        <v>1000</v>
      </c>
      <c r="N450" s="233" t="s">
        <v>6589</v>
      </c>
      <c r="O450" s="239"/>
    </row>
    <row r="451" spans="1:15" ht="24">
      <c r="A451" s="233" t="s">
        <v>5166</v>
      </c>
      <c r="B451" s="233" t="s">
        <v>5232</v>
      </c>
      <c r="C451" s="233" t="s">
        <v>13</v>
      </c>
      <c r="D451" s="233" t="s">
        <v>89</v>
      </c>
      <c r="E451" s="233" t="s">
        <v>1372</v>
      </c>
      <c r="F451" s="233" t="s">
        <v>1666</v>
      </c>
      <c r="G451" s="233" t="s">
        <v>5231</v>
      </c>
      <c r="H451" s="233" t="s">
        <v>62</v>
      </c>
      <c r="I451" s="233" t="s">
        <v>5233</v>
      </c>
      <c r="J451" s="233" t="s">
        <v>1370</v>
      </c>
      <c r="K451" s="233" t="s">
        <v>2003</v>
      </c>
      <c r="L451" s="233" t="s">
        <v>370</v>
      </c>
      <c r="M451" s="236" t="s">
        <v>6638</v>
      </c>
      <c r="N451" s="233" t="s">
        <v>6589</v>
      </c>
      <c r="O451" s="239"/>
    </row>
    <row r="452" spans="1:15" ht="24">
      <c r="A452" s="233" t="s">
        <v>5166</v>
      </c>
      <c r="B452" s="233" t="s">
        <v>5235</v>
      </c>
      <c r="C452" s="233" t="s">
        <v>13</v>
      </c>
      <c r="D452" s="233" t="s">
        <v>89</v>
      </c>
      <c r="E452" s="233" t="s">
        <v>1372</v>
      </c>
      <c r="F452" s="233" t="s">
        <v>1666</v>
      </c>
      <c r="G452" s="233" t="s">
        <v>5234</v>
      </c>
      <c r="H452" s="233" t="s">
        <v>62</v>
      </c>
      <c r="I452" s="233" t="s">
        <v>5236</v>
      </c>
      <c r="J452" s="233" t="s">
        <v>1370</v>
      </c>
      <c r="K452" s="233" t="s">
        <v>2003</v>
      </c>
      <c r="L452" s="233" t="s">
        <v>370</v>
      </c>
      <c r="M452" s="236" t="s">
        <v>6638</v>
      </c>
      <c r="N452" s="233" t="s">
        <v>6589</v>
      </c>
      <c r="O452" s="239"/>
    </row>
    <row r="453" spans="1:15" ht="24">
      <c r="A453" s="233" t="s">
        <v>5166</v>
      </c>
      <c r="B453" s="233" t="s">
        <v>5238</v>
      </c>
      <c r="C453" s="233" t="s">
        <v>13</v>
      </c>
      <c r="D453" s="233" t="s">
        <v>89</v>
      </c>
      <c r="E453" s="233" t="s">
        <v>1372</v>
      </c>
      <c r="F453" s="233" t="s">
        <v>1666</v>
      </c>
      <c r="G453" s="233" t="s">
        <v>5237</v>
      </c>
      <c r="H453" s="233" t="s">
        <v>62</v>
      </c>
      <c r="I453" s="233" t="s">
        <v>5239</v>
      </c>
      <c r="J453" s="233" t="s">
        <v>1370</v>
      </c>
      <c r="K453" s="233" t="s">
        <v>2003</v>
      </c>
      <c r="L453" s="233" t="s">
        <v>370</v>
      </c>
      <c r="M453" s="236" t="s">
        <v>6638</v>
      </c>
      <c r="N453" s="233" t="s">
        <v>6589</v>
      </c>
      <c r="O453" s="239"/>
    </row>
    <row r="454" spans="1:15" ht="24">
      <c r="A454" s="233" t="s">
        <v>5166</v>
      </c>
      <c r="B454" s="233" t="s">
        <v>5241</v>
      </c>
      <c r="C454" s="233" t="s">
        <v>13</v>
      </c>
      <c r="D454" s="233" t="s">
        <v>89</v>
      </c>
      <c r="E454" s="233" t="s">
        <v>1372</v>
      </c>
      <c r="F454" s="233" t="s">
        <v>1666</v>
      </c>
      <c r="G454" s="233" t="s">
        <v>5240</v>
      </c>
      <c r="H454" s="233" t="s">
        <v>62</v>
      </c>
      <c r="I454" s="233" t="s">
        <v>5242</v>
      </c>
      <c r="J454" s="233" t="s">
        <v>1370</v>
      </c>
      <c r="K454" s="233" t="s">
        <v>2003</v>
      </c>
      <c r="L454" s="233" t="s">
        <v>370</v>
      </c>
      <c r="M454" s="236" t="s">
        <v>6638</v>
      </c>
      <c r="N454" s="233" t="s">
        <v>6589</v>
      </c>
      <c r="O454" s="239"/>
    </row>
    <row r="455" spans="1:15" ht="24">
      <c r="A455" s="233" t="s">
        <v>5166</v>
      </c>
      <c r="B455" s="233" t="s">
        <v>5244</v>
      </c>
      <c r="C455" s="233" t="s">
        <v>13</v>
      </c>
      <c r="D455" s="233" t="s">
        <v>89</v>
      </c>
      <c r="E455" s="233" t="s">
        <v>1372</v>
      </c>
      <c r="F455" s="233" t="s">
        <v>1666</v>
      </c>
      <c r="G455" s="233" t="s">
        <v>5243</v>
      </c>
      <c r="H455" s="233" t="s">
        <v>62</v>
      </c>
      <c r="I455" s="233" t="s">
        <v>5245</v>
      </c>
      <c r="J455" s="233" t="s">
        <v>1370</v>
      </c>
      <c r="K455" s="233" t="s">
        <v>2003</v>
      </c>
      <c r="L455" s="233" t="s">
        <v>370</v>
      </c>
      <c r="M455" s="236" t="s">
        <v>6638</v>
      </c>
      <c r="N455" s="233" t="s">
        <v>6589</v>
      </c>
      <c r="O455" s="239"/>
    </row>
    <row r="456" spans="1:15" ht="24">
      <c r="A456" s="233" t="s">
        <v>5166</v>
      </c>
      <c r="B456" s="233" t="s">
        <v>5247</v>
      </c>
      <c r="C456" s="233" t="s">
        <v>13</v>
      </c>
      <c r="D456" s="233" t="s">
        <v>89</v>
      </c>
      <c r="E456" s="233" t="s">
        <v>1372</v>
      </c>
      <c r="F456" s="233" t="s">
        <v>1666</v>
      </c>
      <c r="G456" s="233" t="s">
        <v>5246</v>
      </c>
      <c r="H456" s="233" t="s">
        <v>62</v>
      </c>
      <c r="I456" s="233" t="s">
        <v>5248</v>
      </c>
      <c r="J456" s="233" t="s">
        <v>1370</v>
      </c>
      <c r="K456" s="233" t="s">
        <v>2003</v>
      </c>
      <c r="L456" s="233" t="s">
        <v>370</v>
      </c>
      <c r="M456" s="236" t="s">
        <v>6638</v>
      </c>
      <c r="N456" s="233" t="s">
        <v>6589</v>
      </c>
      <c r="O456" s="239"/>
    </row>
    <row r="457" spans="1:15" ht="24">
      <c r="A457" s="233" t="s">
        <v>5166</v>
      </c>
      <c r="B457" s="233" t="s">
        <v>5256</v>
      </c>
      <c r="C457" s="233" t="s">
        <v>1098</v>
      </c>
      <c r="D457" s="233" t="s">
        <v>89</v>
      </c>
      <c r="E457" s="233" t="s">
        <v>1372</v>
      </c>
      <c r="F457" s="233" t="s">
        <v>1666</v>
      </c>
      <c r="G457" s="233" t="s">
        <v>5255</v>
      </c>
      <c r="H457" s="233" t="s">
        <v>62</v>
      </c>
      <c r="I457" s="233" t="s">
        <v>5215</v>
      </c>
      <c r="J457" s="233" t="s">
        <v>1370</v>
      </c>
      <c r="K457" s="233" t="s">
        <v>2003</v>
      </c>
      <c r="L457" s="233" t="s">
        <v>370</v>
      </c>
      <c r="M457" s="236" t="s">
        <v>1000</v>
      </c>
      <c r="N457" s="233" t="s">
        <v>6589</v>
      </c>
      <c r="O457" s="239"/>
    </row>
    <row r="458" spans="1:15">
      <c r="A458" s="233" t="s">
        <v>5166</v>
      </c>
      <c r="B458" s="233" t="s">
        <v>5261</v>
      </c>
      <c r="C458" s="233" t="s">
        <v>1628</v>
      </c>
      <c r="D458" s="233" t="s">
        <v>89</v>
      </c>
      <c r="E458" s="233" t="s">
        <v>1372</v>
      </c>
      <c r="F458" s="233" t="s">
        <v>1666</v>
      </c>
      <c r="G458" s="233" t="s">
        <v>5260</v>
      </c>
      <c r="H458" s="233" t="s">
        <v>62</v>
      </c>
      <c r="I458" s="233" t="s">
        <v>5262</v>
      </c>
      <c r="J458" s="233" t="s">
        <v>1370</v>
      </c>
      <c r="K458" s="233" t="s">
        <v>2003</v>
      </c>
      <c r="L458" s="233" t="s">
        <v>370</v>
      </c>
      <c r="M458" s="236" t="s">
        <v>6638</v>
      </c>
      <c r="N458" s="233" t="s">
        <v>6589</v>
      </c>
      <c r="O458" s="238" t="s">
        <v>6682</v>
      </c>
    </row>
    <row r="459" spans="1:15">
      <c r="A459" s="233" t="s">
        <v>5096</v>
      </c>
      <c r="B459" s="233" t="s">
        <v>2986</v>
      </c>
      <c r="C459" s="233" t="s">
        <v>1098</v>
      </c>
      <c r="D459" s="233" t="s">
        <v>89</v>
      </c>
      <c r="E459" s="233" t="s">
        <v>1372</v>
      </c>
      <c r="F459" s="233" t="s">
        <v>1676</v>
      </c>
      <c r="G459" s="233" t="s">
        <v>5396</v>
      </c>
      <c r="H459" s="233" t="s">
        <v>511</v>
      </c>
      <c r="I459" s="233" t="s">
        <v>5397</v>
      </c>
      <c r="J459" s="233" t="s">
        <v>1370</v>
      </c>
      <c r="K459" s="233" t="s">
        <v>16</v>
      </c>
      <c r="L459" s="233" t="s">
        <v>370</v>
      </c>
      <c r="M459" s="236" t="s">
        <v>356</v>
      </c>
      <c r="N459" s="233" t="s">
        <v>6589</v>
      </c>
      <c r="O459" s="239"/>
    </row>
    <row r="460" spans="1:15">
      <c r="A460" s="233" t="s">
        <v>5096</v>
      </c>
      <c r="B460" s="233" t="s">
        <v>2986</v>
      </c>
      <c r="C460" s="233" t="s">
        <v>1628</v>
      </c>
      <c r="D460" s="233" t="s">
        <v>89</v>
      </c>
      <c r="E460" s="233" t="s">
        <v>1372</v>
      </c>
      <c r="F460" s="233" t="s">
        <v>1676</v>
      </c>
      <c r="G460" s="233" t="s">
        <v>5409</v>
      </c>
      <c r="H460" s="233" t="s">
        <v>62</v>
      </c>
      <c r="I460" s="233" t="s">
        <v>5397</v>
      </c>
      <c r="J460" s="233" t="s">
        <v>1370</v>
      </c>
      <c r="K460" s="233" t="s">
        <v>2003</v>
      </c>
      <c r="L460" s="233" t="s">
        <v>370</v>
      </c>
      <c r="M460" s="236" t="s">
        <v>356</v>
      </c>
      <c r="N460" s="233" t="s">
        <v>6589</v>
      </c>
      <c r="O460" s="239"/>
    </row>
    <row r="461" spans="1:15" ht="24">
      <c r="A461" s="233" t="s">
        <v>5096</v>
      </c>
      <c r="B461" s="233" t="s">
        <v>2989</v>
      </c>
      <c r="C461" s="233" t="s">
        <v>13</v>
      </c>
      <c r="D461" s="233" t="s">
        <v>89</v>
      </c>
      <c r="E461" s="233" t="s">
        <v>1372</v>
      </c>
      <c r="F461" s="233" t="s">
        <v>1676</v>
      </c>
      <c r="G461" s="233" t="s">
        <v>5391</v>
      </c>
      <c r="H461" s="233" t="s">
        <v>62</v>
      </c>
      <c r="I461" s="233" t="s">
        <v>5392</v>
      </c>
      <c r="J461" s="233" t="s">
        <v>1370</v>
      </c>
      <c r="K461" s="233" t="s">
        <v>2003</v>
      </c>
      <c r="L461" s="233" t="s">
        <v>370</v>
      </c>
      <c r="M461" s="236" t="s">
        <v>356</v>
      </c>
      <c r="N461" s="233" t="s">
        <v>6589</v>
      </c>
      <c r="O461" s="239"/>
    </row>
    <row r="462" spans="1:15">
      <c r="A462" s="233" t="s">
        <v>5096</v>
      </c>
      <c r="B462" s="233" t="s">
        <v>2940</v>
      </c>
      <c r="C462" s="233" t="s">
        <v>13</v>
      </c>
      <c r="D462" s="233" t="s">
        <v>89</v>
      </c>
      <c r="E462" s="233" t="s">
        <v>1372</v>
      </c>
      <c r="F462" s="233" t="s">
        <v>1682</v>
      </c>
      <c r="G462" s="233" t="s">
        <v>5468</v>
      </c>
      <c r="H462" s="233" t="s">
        <v>62</v>
      </c>
      <c r="I462" s="233" t="s">
        <v>5469</v>
      </c>
      <c r="J462" s="233" t="s">
        <v>1370</v>
      </c>
      <c r="K462" s="233" t="s">
        <v>2003</v>
      </c>
      <c r="L462" s="233" t="s">
        <v>370</v>
      </c>
      <c r="M462" s="236" t="s">
        <v>90</v>
      </c>
      <c r="N462" s="233" t="s">
        <v>6589</v>
      </c>
      <c r="O462" s="239"/>
    </row>
    <row r="463" spans="1:15">
      <c r="A463" s="233" t="s">
        <v>5096</v>
      </c>
      <c r="B463" s="233" t="s">
        <v>2082</v>
      </c>
      <c r="C463" s="233" t="s">
        <v>13</v>
      </c>
      <c r="D463" s="233" t="s">
        <v>96</v>
      </c>
      <c r="E463" s="233" t="s">
        <v>1372</v>
      </c>
      <c r="F463" s="233" t="s">
        <v>1664</v>
      </c>
      <c r="G463" s="233" t="s">
        <v>5192</v>
      </c>
      <c r="H463" s="233" t="s">
        <v>62</v>
      </c>
      <c r="I463" s="233" t="s">
        <v>5193</v>
      </c>
      <c r="J463" s="233" t="s">
        <v>1370</v>
      </c>
      <c r="K463" s="233" t="s">
        <v>2003</v>
      </c>
      <c r="L463" s="233" t="s">
        <v>370</v>
      </c>
      <c r="M463" s="236" t="s">
        <v>427</v>
      </c>
      <c r="N463" s="233" t="s">
        <v>6589</v>
      </c>
      <c r="O463" s="239"/>
    </row>
    <row r="464" spans="1:15" ht="24">
      <c r="A464" s="233" t="s">
        <v>5096</v>
      </c>
      <c r="B464" s="233" t="s">
        <v>2067</v>
      </c>
      <c r="C464" s="233" t="s">
        <v>13</v>
      </c>
      <c r="D464" s="233" t="s">
        <v>314</v>
      </c>
      <c r="E464" s="233" t="s">
        <v>1117</v>
      </c>
      <c r="F464" s="233" t="s">
        <v>1704</v>
      </c>
      <c r="G464" s="233" t="s">
        <v>5666</v>
      </c>
      <c r="H464" s="233" t="s">
        <v>62</v>
      </c>
      <c r="I464" s="233" t="s">
        <v>5667</v>
      </c>
      <c r="J464" s="233" t="s">
        <v>5532</v>
      </c>
      <c r="K464" s="233" t="s">
        <v>2003</v>
      </c>
      <c r="L464" s="233" t="s">
        <v>370</v>
      </c>
      <c r="M464" s="236" t="s">
        <v>1423</v>
      </c>
      <c r="N464" s="233" t="s">
        <v>6589</v>
      </c>
      <c r="O464" s="239"/>
    </row>
    <row r="465" spans="1:15" ht="24">
      <c r="A465" s="233" t="s">
        <v>5096</v>
      </c>
      <c r="B465" s="233" t="s">
        <v>2038</v>
      </c>
      <c r="C465" s="233" t="s">
        <v>13</v>
      </c>
      <c r="D465" s="233" t="s">
        <v>89</v>
      </c>
      <c r="E465" s="233" t="s">
        <v>1117</v>
      </c>
      <c r="F465" s="233" t="s">
        <v>1704</v>
      </c>
      <c r="G465" s="233" t="s">
        <v>5668</v>
      </c>
      <c r="H465" s="233" t="s">
        <v>62</v>
      </c>
      <c r="I465" s="233" t="s">
        <v>5669</v>
      </c>
      <c r="J465" s="233" t="s">
        <v>1370</v>
      </c>
      <c r="K465" s="233" t="s">
        <v>2003</v>
      </c>
      <c r="L465" s="233" t="s">
        <v>370</v>
      </c>
      <c r="M465" s="236" t="s">
        <v>1423</v>
      </c>
      <c r="N465" s="233" t="s">
        <v>6589</v>
      </c>
      <c r="O465" s="239"/>
    </row>
    <row r="466" spans="1:15" ht="24">
      <c r="A466" s="233" t="s">
        <v>5096</v>
      </c>
      <c r="B466" s="233" t="s">
        <v>2012</v>
      </c>
      <c r="C466" s="233" t="s">
        <v>1098</v>
      </c>
      <c r="D466" s="233" t="s">
        <v>89</v>
      </c>
      <c r="E466" s="233" t="s">
        <v>1372</v>
      </c>
      <c r="F466" s="233" t="s">
        <v>1672</v>
      </c>
      <c r="G466" s="233" t="s">
        <v>5378</v>
      </c>
      <c r="H466" s="233" t="s">
        <v>62</v>
      </c>
      <c r="I466" s="233" t="s">
        <v>5379</v>
      </c>
      <c r="J466" s="233" t="s">
        <v>1370</v>
      </c>
      <c r="K466" s="233" t="s">
        <v>2003</v>
      </c>
      <c r="L466" s="233" t="s">
        <v>370</v>
      </c>
      <c r="M466" s="236" t="s">
        <v>582</v>
      </c>
      <c r="N466" s="233" t="s">
        <v>6589</v>
      </c>
      <c r="O466" s="239"/>
    </row>
    <row r="467" spans="1:15">
      <c r="A467" s="233" t="s">
        <v>5096</v>
      </c>
      <c r="B467" s="233" t="s">
        <v>2041</v>
      </c>
      <c r="C467" s="233" t="s">
        <v>13</v>
      </c>
      <c r="D467" s="233" t="s">
        <v>89</v>
      </c>
      <c r="E467" s="233" t="s">
        <v>1372</v>
      </c>
      <c r="F467" s="233" t="s">
        <v>1676</v>
      </c>
      <c r="G467" s="233" t="s">
        <v>5407</v>
      </c>
      <c r="H467" s="233" t="s">
        <v>62</v>
      </c>
      <c r="I467" s="233" t="s">
        <v>5408</v>
      </c>
      <c r="J467" s="233" t="s">
        <v>1370</v>
      </c>
      <c r="K467" s="233" t="s">
        <v>2003</v>
      </c>
      <c r="L467" s="233" t="s">
        <v>370</v>
      </c>
      <c r="M467" s="236" t="s">
        <v>356</v>
      </c>
      <c r="N467" s="233" t="s">
        <v>6589</v>
      </c>
      <c r="O467" s="239"/>
    </row>
    <row r="468" spans="1:15" ht="24">
      <c r="A468" s="233" t="s">
        <v>5096</v>
      </c>
      <c r="B468" s="233" t="s">
        <v>2016</v>
      </c>
      <c r="C468" s="233" t="s">
        <v>1098</v>
      </c>
      <c r="D468" s="233" t="s">
        <v>89</v>
      </c>
      <c r="E468" s="233" t="s">
        <v>1372</v>
      </c>
      <c r="F468" s="233" t="s">
        <v>1676</v>
      </c>
      <c r="G468" s="233" t="s">
        <v>5412</v>
      </c>
      <c r="H468" s="233" t="s">
        <v>62</v>
      </c>
      <c r="I468" s="233" t="s">
        <v>5413</v>
      </c>
      <c r="J468" s="233" t="s">
        <v>1370</v>
      </c>
      <c r="K468" s="233" t="s">
        <v>2003</v>
      </c>
      <c r="L468" s="233" t="s">
        <v>370</v>
      </c>
      <c r="M468" s="236" t="s">
        <v>356</v>
      </c>
      <c r="N468" s="233" t="s">
        <v>6589</v>
      </c>
      <c r="O468" s="238" t="s">
        <v>6682</v>
      </c>
    </row>
    <row r="469" spans="1:15" ht="24">
      <c r="A469" s="233" t="s">
        <v>5096</v>
      </c>
      <c r="B469" s="233" t="s">
        <v>2443</v>
      </c>
      <c r="C469" s="233" t="s">
        <v>1098</v>
      </c>
      <c r="D469" s="233" t="s">
        <v>89</v>
      </c>
      <c r="E469" s="233" t="s">
        <v>1372</v>
      </c>
      <c r="F469" s="233" t="s">
        <v>1672</v>
      </c>
      <c r="G469" s="233" t="s">
        <v>5380</v>
      </c>
      <c r="H469" s="233" t="s">
        <v>62</v>
      </c>
      <c r="I469" s="233" t="s">
        <v>5381</v>
      </c>
      <c r="J469" s="233" t="s">
        <v>1370</v>
      </c>
      <c r="K469" s="233" t="s">
        <v>2003</v>
      </c>
      <c r="L469" s="233" t="s">
        <v>370</v>
      </c>
      <c r="M469" s="236" t="s">
        <v>582</v>
      </c>
      <c r="N469" s="233" t="s">
        <v>6589</v>
      </c>
      <c r="O469" s="239"/>
    </row>
    <row r="470" spans="1:15">
      <c r="A470" s="233" t="s">
        <v>5096</v>
      </c>
      <c r="B470" s="233" t="s">
        <v>2948</v>
      </c>
      <c r="C470" s="233" t="s">
        <v>1098</v>
      </c>
      <c r="D470" s="233" t="s">
        <v>89</v>
      </c>
      <c r="E470" s="233" t="s">
        <v>1117</v>
      </c>
      <c r="F470" s="233" t="s">
        <v>1708</v>
      </c>
      <c r="G470" s="233" t="s">
        <v>5944</v>
      </c>
      <c r="H470" s="233" t="s">
        <v>62</v>
      </c>
      <c r="I470" s="233" t="s">
        <v>5943</v>
      </c>
      <c r="J470" s="233" t="s">
        <v>1370</v>
      </c>
      <c r="K470" s="233" t="s">
        <v>2003</v>
      </c>
      <c r="L470" s="233" t="s">
        <v>370</v>
      </c>
      <c r="M470" s="236" t="s">
        <v>1403</v>
      </c>
      <c r="N470" s="233" t="s">
        <v>6589</v>
      </c>
      <c r="O470" s="239"/>
    </row>
    <row r="471" spans="1:15">
      <c r="A471" s="233" t="s">
        <v>5096</v>
      </c>
      <c r="B471" s="233" t="s">
        <v>2746</v>
      </c>
      <c r="C471" s="233" t="s">
        <v>13</v>
      </c>
      <c r="D471" s="233" t="s">
        <v>96</v>
      </c>
      <c r="E471" s="233" t="s">
        <v>1372</v>
      </c>
      <c r="F471" s="233" t="s">
        <v>1647</v>
      </c>
      <c r="G471" s="233" t="s">
        <v>5111</v>
      </c>
      <c r="H471" s="233" t="s">
        <v>62</v>
      </c>
      <c r="I471" s="233" t="s">
        <v>5112</v>
      </c>
      <c r="J471" s="233" t="s">
        <v>1370</v>
      </c>
      <c r="K471" s="233" t="s">
        <v>2003</v>
      </c>
      <c r="L471" s="233" t="s">
        <v>370</v>
      </c>
      <c r="M471" s="236" t="s">
        <v>1649</v>
      </c>
      <c r="N471" s="233" t="s">
        <v>6589</v>
      </c>
      <c r="O471" s="239"/>
    </row>
    <row r="472" spans="1:15" ht="24">
      <c r="A472" s="233" t="s">
        <v>5096</v>
      </c>
      <c r="B472" s="233" t="s">
        <v>2449</v>
      </c>
      <c r="C472" s="233" t="s">
        <v>13</v>
      </c>
      <c r="D472" s="233" t="s">
        <v>96</v>
      </c>
      <c r="E472" s="233" t="s">
        <v>1372</v>
      </c>
      <c r="F472" s="233" t="s">
        <v>1641</v>
      </c>
      <c r="G472" s="233" t="s">
        <v>5095</v>
      </c>
      <c r="H472" s="233" t="s">
        <v>62</v>
      </c>
      <c r="I472" s="233" t="s">
        <v>5097</v>
      </c>
      <c r="J472" s="233" t="s">
        <v>1370</v>
      </c>
      <c r="K472" s="233" t="s">
        <v>2003</v>
      </c>
      <c r="L472" s="233" t="s">
        <v>370</v>
      </c>
      <c r="M472" s="236" t="s">
        <v>1643</v>
      </c>
      <c r="N472" s="233" t="s">
        <v>6589</v>
      </c>
      <c r="O472" s="239"/>
    </row>
    <row r="473" spans="1:15" ht="24">
      <c r="A473" s="233" t="s">
        <v>5096</v>
      </c>
      <c r="B473" s="233" t="s">
        <v>2958</v>
      </c>
      <c r="C473" s="233" t="s">
        <v>1098</v>
      </c>
      <c r="D473" s="233" t="s">
        <v>96</v>
      </c>
      <c r="E473" s="233" t="s">
        <v>1372</v>
      </c>
      <c r="F473" s="233" t="s">
        <v>1644</v>
      </c>
      <c r="G473" s="233" t="s">
        <v>5104</v>
      </c>
      <c r="H473" s="233" t="s">
        <v>62</v>
      </c>
      <c r="I473" s="233" t="s">
        <v>5105</v>
      </c>
      <c r="J473" s="233" t="s">
        <v>1370</v>
      </c>
      <c r="K473" s="233" t="s">
        <v>2003</v>
      </c>
      <c r="L473" s="233" t="s">
        <v>370</v>
      </c>
      <c r="M473" s="236" t="s">
        <v>1646</v>
      </c>
      <c r="N473" s="233" t="s">
        <v>6589</v>
      </c>
      <c r="O473" s="239"/>
    </row>
    <row r="474" spans="1:15" ht="24">
      <c r="A474" s="233" t="s">
        <v>5096</v>
      </c>
      <c r="B474" s="233" t="s">
        <v>2044</v>
      </c>
      <c r="C474" s="233" t="s">
        <v>1098</v>
      </c>
      <c r="D474" s="233" t="s">
        <v>89</v>
      </c>
      <c r="E474" s="233" t="s">
        <v>1117</v>
      </c>
      <c r="F474" s="233" t="s">
        <v>1700</v>
      </c>
      <c r="G474" s="233" t="s">
        <v>5571</v>
      </c>
      <c r="H474" s="233" t="s">
        <v>62</v>
      </c>
      <c r="I474" s="233" t="s">
        <v>5566</v>
      </c>
      <c r="J474" s="233" t="s">
        <v>1370</v>
      </c>
      <c r="K474" s="233" t="s">
        <v>2003</v>
      </c>
      <c r="L474" s="233" t="s">
        <v>370</v>
      </c>
      <c r="M474" s="236" t="s">
        <v>6590</v>
      </c>
      <c r="N474" s="233" t="s">
        <v>6589</v>
      </c>
      <c r="O474" s="239"/>
    </row>
    <row r="475" spans="1:15" ht="36">
      <c r="A475" s="233" t="s">
        <v>5096</v>
      </c>
      <c r="B475" s="233" t="s">
        <v>2047</v>
      </c>
      <c r="C475" s="233" t="s">
        <v>1098</v>
      </c>
      <c r="D475" s="233" t="s">
        <v>89</v>
      </c>
      <c r="E475" s="233" t="s">
        <v>1372</v>
      </c>
      <c r="F475" s="233" t="s">
        <v>1676</v>
      </c>
      <c r="G475" s="233" t="s">
        <v>5414</v>
      </c>
      <c r="H475" s="233" t="s">
        <v>62</v>
      </c>
      <c r="I475" s="233" t="s">
        <v>5415</v>
      </c>
      <c r="J475" s="233" t="s">
        <v>1370</v>
      </c>
      <c r="K475" s="233" t="s">
        <v>2003</v>
      </c>
      <c r="L475" s="233" t="s">
        <v>370</v>
      </c>
      <c r="M475" s="236" t="s">
        <v>356</v>
      </c>
      <c r="N475" s="233" t="s">
        <v>6589</v>
      </c>
      <c r="O475" s="239"/>
    </row>
    <row r="476" spans="1:15" ht="24">
      <c r="A476" s="233" t="s">
        <v>5096</v>
      </c>
      <c r="B476" s="233" t="s">
        <v>2053</v>
      </c>
      <c r="C476" s="233" t="s">
        <v>1098</v>
      </c>
      <c r="D476" s="233" t="s">
        <v>89</v>
      </c>
      <c r="E476" s="233" t="s">
        <v>1372</v>
      </c>
      <c r="F476" s="233" t="s">
        <v>1670</v>
      </c>
      <c r="G476" s="233" t="s">
        <v>5339</v>
      </c>
      <c r="H476" s="233" t="s">
        <v>62</v>
      </c>
      <c r="I476" s="233" t="s">
        <v>5340</v>
      </c>
      <c r="J476" s="233" t="s">
        <v>1370</v>
      </c>
      <c r="K476" s="233" t="s">
        <v>2003</v>
      </c>
      <c r="L476" s="233" t="s">
        <v>370</v>
      </c>
      <c r="M476" s="236" t="s">
        <v>1340</v>
      </c>
      <c r="N476" s="233" t="s">
        <v>6589</v>
      </c>
      <c r="O476" s="239"/>
    </row>
    <row r="477" spans="1:15" ht="24">
      <c r="A477" s="233" t="s">
        <v>5096</v>
      </c>
      <c r="B477" s="233" t="s">
        <v>2023</v>
      </c>
      <c r="C477" s="233" t="s">
        <v>1098</v>
      </c>
      <c r="D477" s="233" t="s">
        <v>89</v>
      </c>
      <c r="E477" s="233" t="s">
        <v>1372</v>
      </c>
      <c r="F477" s="233" t="s">
        <v>1670</v>
      </c>
      <c r="G477" s="233" t="s">
        <v>5341</v>
      </c>
      <c r="H477" s="233" t="s">
        <v>62</v>
      </c>
      <c r="I477" s="233" t="s">
        <v>5342</v>
      </c>
      <c r="J477" s="233" t="s">
        <v>1370</v>
      </c>
      <c r="K477" s="233" t="s">
        <v>2003</v>
      </c>
      <c r="L477" s="233" t="s">
        <v>370</v>
      </c>
      <c r="M477" s="236" t="s">
        <v>1340</v>
      </c>
      <c r="N477" s="233" t="s">
        <v>6589</v>
      </c>
      <c r="O477" s="239"/>
    </row>
    <row r="478" spans="1:15" ht="24">
      <c r="A478" s="233" t="s">
        <v>5096</v>
      </c>
      <c r="B478" s="233" t="s">
        <v>2026</v>
      </c>
      <c r="C478" s="233" t="s">
        <v>1098</v>
      </c>
      <c r="D478" s="233" t="s">
        <v>89</v>
      </c>
      <c r="E478" s="233" t="s">
        <v>1372</v>
      </c>
      <c r="F478" s="233" t="s">
        <v>1670</v>
      </c>
      <c r="G478" s="233" t="s">
        <v>5343</v>
      </c>
      <c r="H478" s="233" t="s">
        <v>62</v>
      </c>
      <c r="I478" s="233" t="s">
        <v>5344</v>
      </c>
      <c r="J478" s="233" t="s">
        <v>1370</v>
      </c>
      <c r="K478" s="233" t="s">
        <v>2003</v>
      </c>
      <c r="L478" s="233" t="s">
        <v>370</v>
      </c>
      <c r="M478" s="236" t="s">
        <v>1340</v>
      </c>
      <c r="N478" s="233" t="s">
        <v>6589</v>
      </c>
      <c r="O478" s="239"/>
    </row>
    <row r="479" spans="1:15" ht="24">
      <c r="A479" s="233" t="s">
        <v>5096</v>
      </c>
      <c r="B479" s="233" t="s">
        <v>3635</v>
      </c>
      <c r="C479" s="233" t="s">
        <v>13</v>
      </c>
      <c r="D479" s="233" t="s">
        <v>89</v>
      </c>
      <c r="E479" s="233" t="s">
        <v>1372</v>
      </c>
      <c r="F479" s="233" t="s">
        <v>1676</v>
      </c>
      <c r="G479" s="233" t="s">
        <v>5410</v>
      </c>
      <c r="H479" s="233" t="s">
        <v>62</v>
      </c>
      <c r="I479" s="233" t="s">
        <v>5411</v>
      </c>
      <c r="J479" s="233" t="s">
        <v>1370</v>
      </c>
      <c r="K479" s="233" t="s">
        <v>2003</v>
      </c>
      <c r="L479" s="233" t="s">
        <v>370</v>
      </c>
      <c r="M479" s="236" t="s">
        <v>356</v>
      </c>
      <c r="N479" s="233" t="s">
        <v>6589</v>
      </c>
      <c r="O479" s="239"/>
    </row>
    <row r="480" spans="1:15">
      <c r="A480" s="233" t="s">
        <v>5096</v>
      </c>
      <c r="B480" s="233" t="s">
        <v>2032</v>
      </c>
      <c r="C480" s="233" t="s">
        <v>13</v>
      </c>
      <c r="D480" s="233" t="s">
        <v>96</v>
      </c>
      <c r="E480" s="233" t="s">
        <v>1372</v>
      </c>
      <c r="F480" s="233" t="s">
        <v>1661</v>
      </c>
      <c r="G480" s="233" t="s">
        <v>5145</v>
      </c>
      <c r="H480" s="233" t="s">
        <v>62</v>
      </c>
      <c r="I480" s="233" t="s">
        <v>5146</v>
      </c>
      <c r="J480" s="233" t="s">
        <v>1370</v>
      </c>
      <c r="K480" s="233" t="s">
        <v>2003</v>
      </c>
      <c r="L480" s="233" t="s">
        <v>370</v>
      </c>
      <c r="M480" s="236" t="s">
        <v>6591</v>
      </c>
      <c r="N480" s="233" t="s">
        <v>6589</v>
      </c>
      <c r="O480" s="239"/>
    </row>
    <row r="481" spans="1:15">
      <c r="A481" s="233" t="s">
        <v>5096</v>
      </c>
      <c r="B481" s="233" t="s">
        <v>3799</v>
      </c>
      <c r="C481" s="233" t="s">
        <v>13</v>
      </c>
      <c r="D481" s="233" t="s">
        <v>89</v>
      </c>
      <c r="E481" s="233" t="s">
        <v>1372</v>
      </c>
      <c r="F481" s="233" t="s">
        <v>1682</v>
      </c>
      <c r="G481" s="233" t="s">
        <v>5489</v>
      </c>
      <c r="H481" s="233" t="s">
        <v>62</v>
      </c>
      <c r="I481" s="233" t="s">
        <v>5490</v>
      </c>
      <c r="J481" s="233" t="s">
        <v>1370</v>
      </c>
      <c r="K481" s="233" t="s">
        <v>2003</v>
      </c>
      <c r="L481" s="233" t="s">
        <v>370</v>
      </c>
      <c r="M481" s="236" t="s">
        <v>90</v>
      </c>
      <c r="N481" s="233" t="s">
        <v>6589</v>
      </c>
      <c r="O481" s="239"/>
    </row>
    <row r="482" spans="1:15">
      <c r="A482" s="233" t="s">
        <v>4521</v>
      </c>
      <c r="B482" s="233" t="s">
        <v>2359</v>
      </c>
      <c r="C482" s="233" t="s">
        <v>1098</v>
      </c>
      <c r="D482" s="233" t="s">
        <v>89</v>
      </c>
      <c r="E482" s="233" t="s">
        <v>1372</v>
      </c>
      <c r="F482" s="233" t="s">
        <v>1486</v>
      </c>
      <c r="G482" s="233" t="s">
        <v>4520</v>
      </c>
      <c r="H482" s="233" t="s">
        <v>62</v>
      </c>
      <c r="I482" s="233" t="s">
        <v>4522</v>
      </c>
      <c r="J482" s="233" t="s">
        <v>1103</v>
      </c>
      <c r="K482" s="233" t="s">
        <v>2003</v>
      </c>
      <c r="L482" s="233" t="s">
        <v>484</v>
      </c>
      <c r="M482" s="236" t="s">
        <v>1000</v>
      </c>
      <c r="N482" s="233" t="s">
        <v>6589</v>
      </c>
      <c r="O482" s="239"/>
    </row>
    <row r="483" spans="1:15">
      <c r="A483" s="233" t="s">
        <v>4263</v>
      </c>
      <c r="B483" s="233" t="s">
        <v>4264</v>
      </c>
      <c r="C483" s="233" t="s">
        <v>1628</v>
      </c>
      <c r="D483" s="233" t="s">
        <v>89</v>
      </c>
      <c r="E483" s="233" t="s">
        <v>1117</v>
      </c>
      <c r="F483" s="233" t="s">
        <v>1475</v>
      </c>
      <c r="G483" s="233" t="s">
        <v>4262</v>
      </c>
      <c r="H483" s="233" t="s">
        <v>62</v>
      </c>
      <c r="I483" s="233" t="s">
        <v>4265</v>
      </c>
      <c r="J483" s="233" t="s">
        <v>1103</v>
      </c>
      <c r="K483" s="233" t="s">
        <v>2003</v>
      </c>
      <c r="L483" s="233" t="s">
        <v>484</v>
      </c>
      <c r="M483" s="236" t="s">
        <v>1477</v>
      </c>
      <c r="N483" s="233" t="s">
        <v>6589</v>
      </c>
      <c r="O483" s="239"/>
    </row>
    <row r="484" spans="1:15">
      <c r="A484" s="233" t="s">
        <v>4263</v>
      </c>
      <c r="B484" s="233" t="s">
        <v>4524</v>
      </c>
      <c r="C484" s="233" t="s">
        <v>43</v>
      </c>
      <c r="D484" s="233" t="s">
        <v>89</v>
      </c>
      <c r="E484" s="233" t="s">
        <v>1372</v>
      </c>
      <c r="F484" s="233" t="s">
        <v>1486</v>
      </c>
      <c r="G484" s="233" t="s">
        <v>4523</v>
      </c>
      <c r="H484" s="233" t="s">
        <v>62</v>
      </c>
      <c r="I484" s="233" t="s">
        <v>4525</v>
      </c>
      <c r="J484" s="233" t="s">
        <v>1103</v>
      </c>
      <c r="K484" s="233" t="s">
        <v>2003</v>
      </c>
      <c r="L484" s="233" t="s">
        <v>484</v>
      </c>
      <c r="M484" s="236" t="s">
        <v>6638</v>
      </c>
      <c r="N484" s="233" t="s">
        <v>6589</v>
      </c>
      <c r="O484" s="239"/>
    </row>
    <row r="485" spans="1:15" ht="24">
      <c r="A485" s="233" t="s">
        <v>4263</v>
      </c>
      <c r="B485" s="233" t="s">
        <v>4402</v>
      </c>
      <c r="C485" s="233" t="s">
        <v>1628</v>
      </c>
      <c r="D485" s="233" t="s">
        <v>89</v>
      </c>
      <c r="E485" s="233" t="s">
        <v>1117</v>
      </c>
      <c r="F485" s="233" t="s">
        <v>1484</v>
      </c>
      <c r="G485" s="233" t="s">
        <v>4401</v>
      </c>
      <c r="H485" s="233" t="s">
        <v>62</v>
      </c>
      <c r="I485" s="233" t="s">
        <v>4403</v>
      </c>
      <c r="J485" s="233" t="s">
        <v>1103</v>
      </c>
      <c r="K485" s="233" t="s">
        <v>2003</v>
      </c>
      <c r="L485" s="233" t="s">
        <v>484</v>
      </c>
      <c r="M485" s="236" t="s">
        <v>205</v>
      </c>
      <c r="N485" s="233" t="s">
        <v>6589</v>
      </c>
      <c r="O485" s="239"/>
    </row>
    <row r="486" spans="1:15">
      <c r="A486" s="233" t="s">
        <v>4263</v>
      </c>
      <c r="B486" s="233" t="s">
        <v>4359</v>
      </c>
      <c r="C486" s="233" t="s">
        <v>13</v>
      </c>
      <c r="D486" s="233" t="s">
        <v>89</v>
      </c>
      <c r="E486" s="233" t="s">
        <v>1117</v>
      </c>
      <c r="F486" s="233" t="s">
        <v>1484</v>
      </c>
      <c r="G486" s="233" t="s">
        <v>4358</v>
      </c>
      <c r="H486" s="233" t="s">
        <v>62</v>
      </c>
      <c r="I486" s="233" t="s">
        <v>4360</v>
      </c>
      <c r="J486" s="233" t="s">
        <v>1103</v>
      </c>
      <c r="K486" s="233" t="s">
        <v>2003</v>
      </c>
      <c r="L486" s="233" t="s">
        <v>484</v>
      </c>
      <c r="M486" s="236" t="s">
        <v>205</v>
      </c>
      <c r="N486" s="233" t="s">
        <v>6589</v>
      </c>
      <c r="O486" s="239"/>
    </row>
    <row r="487" spans="1:15" ht="24">
      <c r="A487" s="233" t="s">
        <v>4263</v>
      </c>
      <c r="B487" s="233" t="s">
        <v>4362</v>
      </c>
      <c r="C487" s="233" t="s">
        <v>13</v>
      </c>
      <c r="D487" s="233" t="s">
        <v>89</v>
      </c>
      <c r="E487" s="233" t="s">
        <v>1117</v>
      </c>
      <c r="F487" s="233" t="s">
        <v>1484</v>
      </c>
      <c r="G487" s="233" t="s">
        <v>4361</v>
      </c>
      <c r="H487" s="233" t="s">
        <v>62</v>
      </c>
      <c r="I487" s="233" t="s">
        <v>4363</v>
      </c>
      <c r="J487" s="233" t="s">
        <v>1103</v>
      </c>
      <c r="K487" s="233" t="s">
        <v>2003</v>
      </c>
      <c r="L487" s="233" t="s">
        <v>484</v>
      </c>
      <c r="M487" s="236" t="s">
        <v>205</v>
      </c>
      <c r="N487" s="233" t="s">
        <v>6589</v>
      </c>
      <c r="O487" s="239"/>
    </row>
    <row r="488" spans="1:15">
      <c r="A488" s="233" t="s">
        <v>4263</v>
      </c>
      <c r="B488" s="233" t="s">
        <v>4320</v>
      </c>
      <c r="C488" s="233" t="s">
        <v>13</v>
      </c>
      <c r="D488" s="233" t="s">
        <v>89</v>
      </c>
      <c r="E488" s="233" t="s">
        <v>1117</v>
      </c>
      <c r="F488" s="233" t="s">
        <v>1481</v>
      </c>
      <c r="G488" s="233" t="s">
        <v>4319</v>
      </c>
      <c r="H488" s="233" t="s">
        <v>62</v>
      </c>
      <c r="I488" s="233" t="s">
        <v>4321</v>
      </c>
      <c r="J488" s="233" t="s">
        <v>1103</v>
      </c>
      <c r="K488" s="233" t="s">
        <v>2003</v>
      </c>
      <c r="L488" s="233" t="s">
        <v>484</v>
      </c>
      <c r="M488" s="236" t="s">
        <v>1483</v>
      </c>
      <c r="N488" s="233" t="s">
        <v>6589</v>
      </c>
      <c r="O488" s="239"/>
    </row>
    <row r="489" spans="1:15">
      <c r="A489" s="233" t="s">
        <v>4263</v>
      </c>
      <c r="B489" s="233" t="s">
        <v>4276</v>
      </c>
      <c r="C489" s="233" t="s">
        <v>13</v>
      </c>
      <c r="D489" s="233" t="s">
        <v>89</v>
      </c>
      <c r="E489" s="233" t="s">
        <v>1117</v>
      </c>
      <c r="F489" s="233" t="s">
        <v>1475</v>
      </c>
      <c r="G489" s="233" t="s">
        <v>4275</v>
      </c>
      <c r="H489" s="233" t="s">
        <v>62</v>
      </c>
      <c r="I489" s="233" t="s">
        <v>4277</v>
      </c>
      <c r="J489" s="233" t="s">
        <v>1103</v>
      </c>
      <c r="K489" s="233" t="s">
        <v>2003</v>
      </c>
      <c r="L489" s="233" t="s">
        <v>484</v>
      </c>
      <c r="M489" s="236" t="s">
        <v>1477</v>
      </c>
      <c r="N489" s="233" t="s">
        <v>6589</v>
      </c>
      <c r="O489" s="239"/>
    </row>
    <row r="490" spans="1:15">
      <c r="A490" s="233" t="s">
        <v>4263</v>
      </c>
      <c r="B490" s="233" t="s">
        <v>4279</v>
      </c>
      <c r="C490" s="233" t="s">
        <v>13</v>
      </c>
      <c r="D490" s="233" t="s">
        <v>89</v>
      </c>
      <c r="E490" s="233" t="s">
        <v>1117</v>
      </c>
      <c r="F490" s="233" t="s">
        <v>1475</v>
      </c>
      <c r="G490" s="233" t="s">
        <v>4278</v>
      </c>
      <c r="H490" s="233" t="s">
        <v>62</v>
      </c>
      <c r="I490" s="233" t="s">
        <v>4280</v>
      </c>
      <c r="J490" s="233" t="s">
        <v>1103</v>
      </c>
      <c r="K490" s="233" t="s">
        <v>2003</v>
      </c>
      <c r="L490" s="233" t="s">
        <v>484</v>
      </c>
      <c r="M490" s="236" t="s">
        <v>1477</v>
      </c>
      <c r="N490" s="233" t="s">
        <v>6589</v>
      </c>
      <c r="O490" s="239"/>
    </row>
    <row r="491" spans="1:15" ht="24">
      <c r="A491" s="233" t="s">
        <v>4263</v>
      </c>
      <c r="B491" s="233" t="s">
        <v>3769</v>
      </c>
      <c r="C491" s="233" t="s">
        <v>13</v>
      </c>
      <c r="D491" s="233" t="s">
        <v>89</v>
      </c>
      <c r="E491" s="233" t="s">
        <v>1117</v>
      </c>
      <c r="F491" s="233" t="s">
        <v>1481</v>
      </c>
      <c r="G491" s="233" t="s">
        <v>4328</v>
      </c>
      <c r="H491" s="233" t="s">
        <v>62</v>
      </c>
      <c r="I491" s="233" t="s">
        <v>4329</v>
      </c>
      <c r="J491" s="233" t="s">
        <v>1103</v>
      </c>
      <c r="K491" s="233" t="s">
        <v>2003</v>
      </c>
      <c r="L491" s="233" t="s">
        <v>484</v>
      </c>
      <c r="M491" s="236" t="s">
        <v>1483</v>
      </c>
      <c r="N491" s="233" t="s">
        <v>6589</v>
      </c>
      <c r="O491" s="239"/>
    </row>
    <row r="492" spans="1:15">
      <c r="A492" s="233" t="s">
        <v>4263</v>
      </c>
      <c r="B492" s="233" t="s">
        <v>3775</v>
      </c>
      <c r="C492" s="233" t="s">
        <v>13</v>
      </c>
      <c r="D492" s="233" t="s">
        <v>89</v>
      </c>
      <c r="E492" s="233" t="s">
        <v>1117</v>
      </c>
      <c r="F492" s="233" t="s">
        <v>1475</v>
      </c>
      <c r="G492" s="233" t="s">
        <v>4287</v>
      </c>
      <c r="H492" s="233" t="s">
        <v>62</v>
      </c>
      <c r="I492" s="233" t="s">
        <v>4288</v>
      </c>
      <c r="J492" s="233" t="s">
        <v>1103</v>
      </c>
      <c r="K492" s="233" t="s">
        <v>2003</v>
      </c>
      <c r="L492" s="233" t="s">
        <v>484</v>
      </c>
      <c r="M492" s="236" t="s">
        <v>1477</v>
      </c>
      <c r="N492" s="233" t="s">
        <v>6589</v>
      </c>
      <c r="O492" s="239"/>
    </row>
    <row r="493" spans="1:15" ht="24">
      <c r="A493" s="233" t="s">
        <v>4263</v>
      </c>
      <c r="B493" s="233" t="s">
        <v>2268</v>
      </c>
      <c r="C493" s="233" t="s">
        <v>13</v>
      </c>
      <c r="D493" s="233" t="s">
        <v>89</v>
      </c>
      <c r="E493" s="233" t="s">
        <v>1117</v>
      </c>
      <c r="F493" s="233" t="s">
        <v>1475</v>
      </c>
      <c r="G493" s="233" t="s">
        <v>4289</v>
      </c>
      <c r="H493" s="233" t="s">
        <v>62</v>
      </c>
      <c r="I493" s="233" t="s">
        <v>4290</v>
      </c>
      <c r="J493" s="233" t="s">
        <v>1103</v>
      </c>
      <c r="K493" s="233" t="s">
        <v>2003</v>
      </c>
      <c r="L493" s="233" t="s">
        <v>484</v>
      </c>
      <c r="M493" s="236" t="s">
        <v>1477</v>
      </c>
      <c r="N493" s="233" t="s">
        <v>6589</v>
      </c>
      <c r="O493" s="239"/>
    </row>
    <row r="494" spans="1:15">
      <c r="A494" s="233" t="s">
        <v>4263</v>
      </c>
      <c r="B494" s="233" t="s">
        <v>2265</v>
      </c>
      <c r="C494" s="233" t="s">
        <v>13</v>
      </c>
      <c r="D494" s="233" t="s">
        <v>89</v>
      </c>
      <c r="E494" s="233" t="s">
        <v>1117</v>
      </c>
      <c r="F494" s="233" t="s">
        <v>1484</v>
      </c>
      <c r="G494" s="233" t="s">
        <v>4394</v>
      </c>
      <c r="H494" s="233" t="s">
        <v>62</v>
      </c>
      <c r="I494" s="233" t="s">
        <v>4395</v>
      </c>
      <c r="J494" s="233" t="s">
        <v>1103</v>
      </c>
      <c r="K494" s="233" t="s">
        <v>2003</v>
      </c>
      <c r="L494" s="233" t="s">
        <v>484</v>
      </c>
      <c r="M494" s="236" t="s">
        <v>205</v>
      </c>
      <c r="N494" s="233" t="s">
        <v>6589</v>
      </c>
      <c r="O494" s="239"/>
    </row>
    <row r="495" spans="1:15">
      <c r="A495" s="233" t="s">
        <v>4263</v>
      </c>
      <c r="B495" s="233" t="s">
        <v>2235</v>
      </c>
      <c r="C495" s="233" t="s">
        <v>13</v>
      </c>
      <c r="D495" s="233" t="s">
        <v>89</v>
      </c>
      <c r="E495" s="233" t="s">
        <v>1117</v>
      </c>
      <c r="F495" s="233" t="s">
        <v>1484</v>
      </c>
      <c r="G495" s="233" t="s">
        <v>4396</v>
      </c>
      <c r="H495" s="233" t="s">
        <v>62</v>
      </c>
      <c r="I495" s="233" t="s">
        <v>4397</v>
      </c>
      <c r="J495" s="233" t="s">
        <v>1103</v>
      </c>
      <c r="K495" s="233" t="s">
        <v>2003</v>
      </c>
      <c r="L495" s="233" t="s">
        <v>484</v>
      </c>
      <c r="M495" s="236" t="s">
        <v>205</v>
      </c>
      <c r="N495" s="233" t="s">
        <v>6589</v>
      </c>
      <c r="O495" s="239"/>
    </row>
    <row r="496" spans="1:15">
      <c r="A496" s="233" t="s">
        <v>4263</v>
      </c>
      <c r="B496" s="233" t="s">
        <v>2238</v>
      </c>
      <c r="C496" s="233" t="s">
        <v>1098</v>
      </c>
      <c r="D496" s="233" t="s">
        <v>89</v>
      </c>
      <c r="E496" s="233" t="s">
        <v>1117</v>
      </c>
      <c r="F496" s="233" t="s">
        <v>1484</v>
      </c>
      <c r="G496" s="233" t="s">
        <v>4378</v>
      </c>
      <c r="H496" s="233" t="s">
        <v>62</v>
      </c>
      <c r="I496" s="233" t="s">
        <v>4379</v>
      </c>
      <c r="J496" s="233" t="s">
        <v>1103</v>
      </c>
      <c r="K496" s="233" t="s">
        <v>2003</v>
      </c>
      <c r="L496" s="233" t="s">
        <v>484</v>
      </c>
      <c r="M496" s="236" t="s">
        <v>205</v>
      </c>
      <c r="N496" s="233" t="s">
        <v>6589</v>
      </c>
      <c r="O496" s="239"/>
    </row>
    <row r="497" spans="1:15" ht="24">
      <c r="A497" s="233" t="s">
        <v>4263</v>
      </c>
      <c r="B497" s="233" t="s">
        <v>2241</v>
      </c>
      <c r="C497" s="233" t="s">
        <v>1098</v>
      </c>
      <c r="D497" s="233" t="s">
        <v>89</v>
      </c>
      <c r="E497" s="233" t="s">
        <v>1117</v>
      </c>
      <c r="F497" s="233" t="s">
        <v>1484</v>
      </c>
      <c r="G497" s="233" t="s">
        <v>4386</v>
      </c>
      <c r="H497" s="233" t="s">
        <v>62</v>
      </c>
      <c r="I497" s="233" t="s">
        <v>4387</v>
      </c>
      <c r="J497" s="233" t="s">
        <v>1103</v>
      </c>
      <c r="K497" s="233" t="s">
        <v>2003</v>
      </c>
      <c r="L497" s="233" t="s">
        <v>484</v>
      </c>
      <c r="M497" s="236" t="s">
        <v>205</v>
      </c>
      <c r="N497" s="233" t="s">
        <v>6589</v>
      </c>
      <c r="O497" s="239"/>
    </row>
    <row r="498" spans="1:15">
      <c r="A498" s="233" t="s">
        <v>4263</v>
      </c>
      <c r="B498" s="233" t="s">
        <v>2244</v>
      </c>
      <c r="C498" s="233" t="s">
        <v>13</v>
      </c>
      <c r="D498" s="233" t="s">
        <v>89</v>
      </c>
      <c r="E498" s="233" t="s">
        <v>1117</v>
      </c>
      <c r="F498" s="233" t="s">
        <v>1475</v>
      </c>
      <c r="G498" s="233" t="s">
        <v>4294</v>
      </c>
      <c r="H498" s="233" t="s">
        <v>62</v>
      </c>
      <c r="I498" s="233" t="s">
        <v>4295</v>
      </c>
      <c r="J498" s="233" t="s">
        <v>1103</v>
      </c>
      <c r="K498" s="233" t="s">
        <v>2003</v>
      </c>
      <c r="L498" s="233" t="s">
        <v>484</v>
      </c>
      <c r="M498" s="236" t="s">
        <v>1477</v>
      </c>
      <c r="N498" s="233" t="s">
        <v>6589</v>
      </c>
      <c r="O498" s="239"/>
    </row>
    <row r="499" spans="1:15">
      <c r="A499" s="233" t="s">
        <v>4263</v>
      </c>
      <c r="B499" s="233" t="s">
        <v>3678</v>
      </c>
      <c r="C499" s="233" t="s">
        <v>13</v>
      </c>
      <c r="D499" s="233" t="s">
        <v>89</v>
      </c>
      <c r="E499" s="233" t="s">
        <v>1117</v>
      </c>
      <c r="F499" s="233" t="s">
        <v>1484</v>
      </c>
      <c r="G499" s="233" t="s">
        <v>4422</v>
      </c>
      <c r="H499" s="233" t="s">
        <v>62</v>
      </c>
      <c r="I499" s="233" t="s">
        <v>4423</v>
      </c>
      <c r="J499" s="233" t="s">
        <v>1103</v>
      </c>
      <c r="K499" s="233" t="s">
        <v>2003</v>
      </c>
      <c r="L499" s="233" t="s">
        <v>484</v>
      </c>
      <c r="M499" s="236" t="s">
        <v>205</v>
      </c>
      <c r="N499" s="233" t="s">
        <v>6589</v>
      </c>
      <c r="O499" s="239"/>
    </row>
    <row r="500" spans="1:15">
      <c r="A500" s="233" t="s">
        <v>4263</v>
      </c>
      <c r="B500" s="233" t="s">
        <v>3787</v>
      </c>
      <c r="C500" s="233" t="s">
        <v>13</v>
      </c>
      <c r="D500" s="233" t="s">
        <v>89</v>
      </c>
      <c r="E500" s="233" t="s">
        <v>1117</v>
      </c>
      <c r="F500" s="233" t="s">
        <v>1481</v>
      </c>
      <c r="G500" s="233" t="s">
        <v>4348</v>
      </c>
      <c r="H500" s="233" t="s">
        <v>62</v>
      </c>
      <c r="I500" s="233" t="s">
        <v>4349</v>
      </c>
      <c r="J500" s="233" t="s">
        <v>1103</v>
      </c>
      <c r="K500" s="233" t="s">
        <v>2003</v>
      </c>
      <c r="L500" s="233" t="s">
        <v>484</v>
      </c>
      <c r="M500" s="236" t="s">
        <v>1483</v>
      </c>
      <c r="N500" s="233" t="s">
        <v>6589</v>
      </c>
      <c r="O500" s="239"/>
    </row>
    <row r="501" spans="1:15">
      <c r="A501" s="233" t="s">
        <v>4263</v>
      </c>
      <c r="B501" s="233" t="s">
        <v>3790</v>
      </c>
      <c r="C501" s="233" t="s">
        <v>13</v>
      </c>
      <c r="D501" s="233" t="s">
        <v>89</v>
      </c>
      <c r="E501" s="233" t="s">
        <v>1117</v>
      </c>
      <c r="F501" s="233" t="s">
        <v>1484</v>
      </c>
      <c r="G501" s="233" t="s">
        <v>4430</v>
      </c>
      <c r="H501" s="233" t="s">
        <v>62</v>
      </c>
      <c r="I501" s="233" t="s">
        <v>4431</v>
      </c>
      <c r="J501" s="233" t="s">
        <v>1103</v>
      </c>
      <c r="K501" s="233" t="s">
        <v>2003</v>
      </c>
      <c r="L501" s="233" t="s">
        <v>484</v>
      </c>
      <c r="M501" s="236" t="s">
        <v>205</v>
      </c>
      <c r="N501" s="233" t="s">
        <v>6589</v>
      </c>
      <c r="O501" s="239"/>
    </row>
    <row r="502" spans="1:15" ht="24">
      <c r="A502" s="233" t="s">
        <v>4263</v>
      </c>
      <c r="B502" s="233" t="s">
        <v>2877</v>
      </c>
      <c r="C502" s="233" t="s">
        <v>13</v>
      </c>
      <c r="D502" s="233" t="s">
        <v>89</v>
      </c>
      <c r="E502" s="233" t="s">
        <v>1117</v>
      </c>
      <c r="F502" s="233" t="s">
        <v>1484</v>
      </c>
      <c r="G502" s="233" t="s">
        <v>4447</v>
      </c>
      <c r="H502" s="233" t="s">
        <v>62</v>
      </c>
      <c r="I502" s="233" t="s">
        <v>4448</v>
      </c>
      <c r="J502" s="233" t="s">
        <v>1103</v>
      </c>
      <c r="K502" s="233" t="s">
        <v>2003</v>
      </c>
      <c r="L502" s="233" t="s">
        <v>484</v>
      </c>
      <c r="M502" s="236" t="s">
        <v>205</v>
      </c>
      <c r="N502" s="233" t="s">
        <v>6589</v>
      </c>
      <c r="O502" s="239"/>
    </row>
    <row r="503" spans="1:15">
      <c r="A503" s="233" t="s">
        <v>4263</v>
      </c>
      <c r="B503" s="233" t="s">
        <v>2883</v>
      </c>
      <c r="C503" s="233" t="s">
        <v>13</v>
      </c>
      <c r="D503" s="233" t="s">
        <v>89</v>
      </c>
      <c r="E503" s="233" t="s">
        <v>1117</v>
      </c>
      <c r="F503" s="233" t="s">
        <v>1484</v>
      </c>
      <c r="G503" s="233" t="s">
        <v>4452</v>
      </c>
      <c r="H503" s="233" t="s">
        <v>62</v>
      </c>
      <c r="I503" s="233" t="s">
        <v>4453</v>
      </c>
      <c r="J503" s="233" t="s">
        <v>1103</v>
      </c>
      <c r="K503" s="233" t="s">
        <v>2003</v>
      </c>
      <c r="L503" s="233" t="s">
        <v>484</v>
      </c>
      <c r="M503" s="236" t="s">
        <v>205</v>
      </c>
      <c r="N503" s="233" t="s">
        <v>6589</v>
      </c>
      <c r="O503" s="239"/>
    </row>
    <row r="504" spans="1:15">
      <c r="A504" s="233" t="s">
        <v>4263</v>
      </c>
      <c r="B504" s="233" t="s">
        <v>2889</v>
      </c>
      <c r="C504" s="233" t="s">
        <v>13</v>
      </c>
      <c r="D504" s="233" t="s">
        <v>89</v>
      </c>
      <c r="E504" s="233" t="s">
        <v>1117</v>
      </c>
      <c r="F504" s="233" t="s">
        <v>1484</v>
      </c>
      <c r="G504" s="233" t="s">
        <v>4472</v>
      </c>
      <c r="H504" s="233" t="s">
        <v>62</v>
      </c>
      <c r="I504" s="233" t="s">
        <v>4473</v>
      </c>
      <c r="J504" s="233" t="s">
        <v>1103</v>
      </c>
      <c r="K504" s="233" t="s">
        <v>2003</v>
      </c>
      <c r="L504" s="233" t="s">
        <v>484</v>
      </c>
      <c r="M504" s="236" t="s">
        <v>205</v>
      </c>
      <c r="N504" s="233" t="s">
        <v>6589</v>
      </c>
      <c r="O504" s="239"/>
    </row>
    <row r="505" spans="1:15">
      <c r="A505" s="233" t="s">
        <v>4263</v>
      </c>
      <c r="B505" s="233" t="s">
        <v>2407</v>
      </c>
      <c r="C505" s="233" t="s">
        <v>13</v>
      </c>
      <c r="D505" s="233" t="s">
        <v>89</v>
      </c>
      <c r="E505" s="233" t="s">
        <v>1117</v>
      </c>
      <c r="F505" s="233" t="s">
        <v>1484</v>
      </c>
      <c r="G505" s="233" t="s">
        <v>4492</v>
      </c>
      <c r="H505" s="233" t="s">
        <v>62</v>
      </c>
      <c r="I505" s="233" t="s">
        <v>4493</v>
      </c>
      <c r="J505" s="233" t="s">
        <v>1103</v>
      </c>
      <c r="K505" s="233" t="s">
        <v>2003</v>
      </c>
      <c r="L505" s="233" t="s">
        <v>484</v>
      </c>
      <c r="M505" s="236" t="s">
        <v>205</v>
      </c>
      <c r="N505" s="233" t="s">
        <v>6589</v>
      </c>
      <c r="O505" s="239"/>
    </row>
    <row r="506" spans="1:15">
      <c r="A506" s="233" t="s">
        <v>4263</v>
      </c>
      <c r="B506" s="233" t="s">
        <v>2413</v>
      </c>
      <c r="C506" s="233" t="s">
        <v>13</v>
      </c>
      <c r="D506" s="233" t="s">
        <v>89</v>
      </c>
      <c r="E506" s="233" t="s">
        <v>1117</v>
      </c>
      <c r="F506" s="233" t="s">
        <v>1484</v>
      </c>
      <c r="G506" s="233" t="s">
        <v>4497</v>
      </c>
      <c r="H506" s="233" t="s">
        <v>62</v>
      </c>
      <c r="I506" s="233" t="s">
        <v>4498</v>
      </c>
      <c r="J506" s="233" t="s">
        <v>1103</v>
      </c>
      <c r="K506" s="233" t="s">
        <v>2003</v>
      </c>
      <c r="L506" s="233" t="s">
        <v>484</v>
      </c>
      <c r="M506" s="236" t="s">
        <v>205</v>
      </c>
      <c r="N506" s="233" t="s">
        <v>6589</v>
      </c>
      <c r="O506" s="239"/>
    </row>
    <row r="507" spans="1:15">
      <c r="A507" s="233" t="s">
        <v>4263</v>
      </c>
      <c r="B507" s="233" t="s">
        <v>4503</v>
      </c>
      <c r="C507" s="233" t="s">
        <v>13</v>
      </c>
      <c r="D507" s="233" t="s">
        <v>89</v>
      </c>
      <c r="E507" s="233" t="s">
        <v>1117</v>
      </c>
      <c r="F507" s="233" t="s">
        <v>1484</v>
      </c>
      <c r="G507" s="233" t="s">
        <v>4502</v>
      </c>
      <c r="H507" s="233" t="s">
        <v>62</v>
      </c>
      <c r="I507" s="233" t="s">
        <v>4504</v>
      </c>
      <c r="J507" s="233" t="s">
        <v>1103</v>
      </c>
      <c r="K507" s="233" t="s">
        <v>2003</v>
      </c>
      <c r="L507" s="233" t="s">
        <v>484</v>
      </c>
      <c r="M507" s="236" t="s">
        <v>205</v>
      </c>
      <c r="N507" s="233" t="s">
        <v>6589</v>
      </c>
      <c r="O507" s="239"/>
    </row>
    <row r="508" spans="1:15">
      <c r="A508" s="233" t="s">
        <v>4228</v>
      </c>
      <c r="B508" s="233" t="s">
        <v>4532</v>
      </c>
      <c r="C508" s="233" t="s">
        <v>15</v>
      </c>
      <c r="D508" s="233" t="s">
        <v>89</v>
      </c>
      <c r="E508" s="233" t="s">
        <v>1372</v>
      </c>
      <c r="F508" s="233" t="s">
        <v>1486</v>
      </c>
      <c r="G508" s="233" t="s">
        <v>4531</v>
      </c>
      <c r="H508" s="233" t="s">
        <v>62</v>
      </c>
      <c r="I508" s="233" t="s">
        <v>4533</v>
      </c>
      <c r="J508" s="233" t="s">
        <v>1103</v>
      </c>
      <c r="K508" s="233" t="s">
        <v>2003</v>
      </c>
      <c r="L508" s="233" t="s">
        <v>484</v>
      </c>
      <c r="M508" s="236" t="s">
        <v>6638</v>
      </c>
      <c r="N508" s="233" t="s">
        <v>6589</v>
      </c>
      <c r="O508" s="239"/>
    </row>
    <row r="509" spans="1:15">
      <c r="A509" s="233" t="s">
        <v>4228</v>
      </c>
      <c r="B509" s="233" t="s">
        <v>4229</v>
      </c>
      <c r="C509" s="233" t="s">
        <v>13</v>
      </c>
      <c r="D509" s="233" t="s">
        <v>89</v>
      </c>
      <c r="E509" s="233" t="s">
        <v>1117</v>
      </c>
      <c r="F509" s="233" t="s">
        <v>1472</v>
      </c>
      <c r="G509" s="233" t="s">
        <v>4227</v>
      </c>
      <c r="H509" s="233" t="s">
        <v>62</v>
      </c>
      <c r="I509" s="233" t="s">
        <v>4230</v>
      </c>
      <c r="J509" s="233" t="s">
        <v>1103</v>
      </c>
      <c r="K509" s="233" t="s">
        <v>2003</v>
      </c>
      <c r="L509" s="233" t="s">
        <v>484</v>
      </c>
      <c r="M509" s="236" t="s">
        <v>1474</v>
      </c>
      <c r="N509" s="233" t="s">
        <v>6589</v>
      </c>
      <c r="O509" s="239"/>
    </row>
    <row r="510" spans="1:15">
      <c r="A510" s="233" t="s">
        <v>4228</v>
      </c>
      <c r="B510" s="233" t="s">
        <v>4273</v>
      </c>
      <c r="C510" s="233" t="s">
        <v>13</v>
      </c>
      <c r="D510" s="233" t="s">
        <v>89</v>
      </c>
      <c r="E510" s="233" t="s">
        <v>1117</v>
      </c>
      <c r="F510" s="233" t="s">
        <v>1475</v>
      </c>
      <c r="G510" s="233" t="s">
        <v>4272</v>
      </c>
      <c r="H510" s="233" t="s">
        <v>62</v>
      </c>
      <c r="I510" s="233" t="s">
        <v>4274</v>
      </c>
      <c r="J510" s="233" t="s">
        <v>1103</v>
      </c>
      <c r="K510" s="233" t="s">
        <v>2003</v>
      </c>
      <c r="L510" s="233" t="s">
        <v>484</v>
      </c>
      <c r="M510" s="236" t="s">
        <v>1477</v>
      </c>
      <c r="N510" s="233" t="s">
        <v>6589</v>
      </c>
      <c r="O510" s="239"/>
    </row>
    <row r="511" spans="1:15">
      <c r="A511" s="233" t="s">
        <v>4228</v>
      </c>
      <c r="B511" s="233" t="s">
        <v>4374</v>
      </c>
      <c r="C511" s="233" t="s">
        <v>1098</v>
      </c>
      <c r="D511" s="233" t="s">
        <v>89</v>
      </c>
      <c r="E511" s="233" t="s">
        <v>1117</v>
      </c>
      <c r="F511" s="233" t="s">
        <v>1484</v>
      </c>
      <c r="G511" s="233" t="s">
        <v>4373</v>
      </c>
      <c r="H511" s="233" t="s">
        <v>62</v>
      </c>
      <c r="I511" s="233" t="s">
        <v>4375</v>
      </c>
      <c r="J511" s="233" t="s">
        <v>1103</v>
      </c>
      <c r="K511" s="233" t="s">
        <v>2003</v>
      </c>
      <c r="L511" s="233" t="s">
        <v>484</v>
      </c>
      <c r="M511" s="236" t="s">
        <v>205</v>
      </c>
      <c r="N511" s="233" t="s">
        <v>6589</v>
      </c>
      <c r="O511" s="239"/>
    </row>
    <row r="512" spans="1:15" ht="24">
      <c r="A512" s="233" t="s">
        <v>4228</v>
      </c>
      <c r="B512" s="233" t="s">
        <v>4234</v>
      </c>
      <c r="C512" s="233" t="s">
        <v>13</v>
      </c>
      <c r="D512" s="233" t="s">
        <v>89</v>
      </c>
      <c r="E512" s="233" t="s">
        <v>1117</v>
      </c>
      <c r="F512" s="233" t="s">
        <v>1472</v>
      </c>
      <c r="G512" s="233" t="s">
        <v>4233</v>
      </c>
      <c r="H512" s="233" t="s">
        <v>62</v>
      </c>
      <c r="I512" s="233" t="s">
        <v>4235</v>
      </c>
      <c r="J512" s="233" t="s">
        <v>1103</v>
      </c>
      <c r="K512" s="233" t="s">
        <v>2003</v>
      </c>
      <c r="L512" s="233" t="s">
        <v>484</v>
      </c>
      <c r="M512" s="236" t="s">
        <v>1474</v>
      </c>
      <c r="N512" s="233" t="s">
        <v>6589</v>
      </c>
      <c r="O512" s="239"/>
    </row>
    <row r="513" spans="1:15">
      <c r="A513" s="233" t="s">
        <v>4228</v>
      </c>
      <c r="B513" s="233" t="s">
        <v>4323</v>
      </c>
      <c r="C513" s="233" t="s">
        <v>13</v>
      </c>
      <c r="D513" s="233" t="s">
        <v>89</v>
      </c>
      <c r="E513" s="233" t="s">
        <v>1117</v>
      </c>
      <c r="F513" s="233" t="s">
        <v>1481</v>
      </c>
      <c r="G513" s="233" t="s">
        <v>4322</v>
      </c>
      <c r="H513" s="233" t="s">
        <v>62</v>
      </c>
      <c r="I513" s="233" t="s">
        <v>4324</v>
      </c>
      <c r="J513" s="233" t="s">
        <v>1103</v>
      </c>
      <c r="K513" s="233" t="s">
        <v>2003</v>
      </c>
      <c r="L513" s="233" t="s">
        <v>484</v>
      </c>
      <c r="M513" s="236" t="s">
        <v>1483</v>
      </c>
      <c r="N513" s="233" t="s">
        <v>6589</v>
      </c>
      <c r="O513" s="239"/>
    </row>
    <row r="514" spans="1:15">
      <c r="A514" s="233" t="s">
        <v>4228</v>
      </c>
      <c r="B514" s="233" t="s">
        <v>4282</v>
      </c>
      <c r="C514" s="233" t="s">
        <v>13</v>
      </c>
      <c r="D514" s="233" t="s">
        <v>89</v>
      </c>
      <c r="E514" s="233" t="s">
        <v>1117</v>
      </c>
      <c r="F514" s="233" t="s">
        <v>1475</v>
      </c>
      <c r="G514" s="233" t="s">
        <v>4281</v>
      </c>
      <c r="H514" s="233" t="s">
        <v>62</v>
      </c>
      <c r="I514" s="233" t="s">
        <v>4283</v>
      </c>
      <c r="J514" s="233" t="s">
        <v>1103</v>
      </c>
      <c r="K514" s="233" t="s">
        <v>2003</v>
      </c>
      <c r="L514" s="233" t="s">
        <v>484</v>
      </c>
      <c r="M514" s="236" t="s">
        <v>1477</v>
      </c>
      <c r="N514" s="233" t="s">
        <v>6589</v>
      </c>
      <c r="O514" s="239"/>
    </row>
    <row r="515" spans="1:15" ht="24">
      <c r="A515" s="233" t="s">
        <v>4228</v>
      </c>
      <c r="B515" s="233" t="s">
        <v>4334</v>
      </c>
      <c r="C515" s="233" t="s">
        <v>13</v>
      </c>
      <c r="D515" s="233" t="s">
        <v>89</v>
      </c>
      <c r="E515" s="233" t="s">
        <v>1117</v>
      </c>
      <c r="F515" s="233" t="s">
        <v>1481</v>
      </c>
      <c r="G515" s="233" t="s">
        <v>4333</v>
      </c>
      <c r="H515" s="233" t="s">
        <v>62</v>
      </c>
      <c r="I515" s="233" t="s">
        <v>4335</v>
      </c>
      <c r="J515" s="233" t="s">
        <v>1103</v>
      </c>
      <c r="K515" s="233" t="s">
        <v>2003</v>
      </c>
      <c r="L515" s="233" t="s">
        <v>484</v>
      </c>
      <c r="M515" s="236" t="s">
        <v>1483</v>
      </c>
      <c r="N515" s="233" t="s">
        <v>6589</v>
      </c>
      <c r="O515" s="239"/>
    </row>
    <row r="516" spans="1:15">
      <c r="A516" s="233" t="s">
        <v>4228</v>
      </c>
      <c r="B516" s="233" t="s">
        <v>4257</v>
      </c>
      <c r="C516" s="233" t="s">
        <v>13</v>
      </c>
      <c r="D516" s="233" t="s">
        <v>89</v>
      </c>
      <c r="E516" s="233" t="s">
        <v>1117</v>
      </c>
      <c r="F516" s="233" t="s">
        <v>1472</v>
      </c>
      <c r="G516" s="233" t="s">
        <v>4256</v>
      </c>
      <c r="H516" s="233" t="s">
        <v>62</v>
      </c>
      <c r="I516" s="233" t="s">
        <v>4258</v>
      </c>
      <c r="J516" s="233" t="s">
        <v>1103</v>
      </c>
      <c r="K516" s="233" t="s">
        <v>2003</v>
      </c>
      <c r="L516" s="233" t="s">
        <v>484</v>
      </c>
      <c r="M516" s="236" t="s">
        <v>1474</v>
      </c>
      <c r="N516" s="233" t="s">
        <v>6589</v>
      </c>
      <c r="O516" s="239"/>
    </row>
    <row r="517" spans="1:15">
      <c r="A517" s="233" t="s">
        <v>4228</v>
      </c>
      <c r="B517" s="233" t="s">
        <v>4389</v>
      </c>
      <c r="C517" s="233" t="s">
        <v>13</v>
      </c>
      <c r="D517" s="233" t="s">
        <v>89</v>
      </c>
      <c r="E517" s="233" t="s">
        <v>1117</v>
      </c>
      <c r="F517" s="233" t="s">
        <v>1484</v>
      </c>
      <c r="G517" s="233" t="s">
        <v>4388</v>
      </c>
      <c r="H517" s="233" t="s">
        <v>62</v>
      </c>
      <c r="I517" s="233" t="s">
        <v>4390</v>
      </c>
      <c r="J517" s="233" t="s">
        <v>1103</v>
      </c>
      <c r="K517" s="233" t="s">
        <v>2003</v>
      </c>
      <c r="L517" s="233" t="s">
        <v>484</v>
      </c>
      <c r="M517" s="236" t="s">
        <v>205</v>
      </c>
      <c r="N517" s="233" t="s">
        <v>6589</v>
      </c>
      <c r="O517" s="239"/>
    </row>
    <row r="518" spans="1:15">
      <c r="A518" s="233" t="s">
        <v>4228</v>
      </c>
      <c r="B518" s="233" t="s">
        <v>4297</v>
      </c>
      <c r="C518" s="233" t="s">
        <v>13</v>
      </c>
      <c r="D518" s="233" t="s">
        <v>89</v>
      </c>
      <c r="E518" s="233" t="s">
        <v>1117</v>
      </c>
      <c r="F518" s="233" t="s">
        <v>1475</v>
      </c>
      <c r="G518" s="233" t="s">
        <v>4296</v>
      </c>
      <c r="H518" s="233" t="s">
        <v>62</v>
      </c>
      <c r="I518" s="233" t="s">
        <v>4298</v>
      </c>
      <c r="J518" s="233" t="s">
        <v>1103</v>
      </c>
      <c r="K518" s="233" t="s">
        <v>2003</v>
      </c>
      <c r="L518" s="233" t="s">
        <v>484</v>
      </c>
      <c r="M518" s="236" t="s">
        <v>1477</v>
      </c>
      <c r="N518" s="233" t="s">
        <v>6589</v>
      </c>
      <c r="O518" s="239"/>
    </row>
    <row r="519" spans="1:15">
      <c r="A519" s="233" t="s">
        <v>4228</v>
      </c>
      <c r="B519" s="233" t="s">
        <v>4260</v>
      </c>
      <c r="C519" s="233" t="s">
        <v>13</v>
      </c>
      <c r="D519" s="233" t="s">
        <v>89</v>
      </c>
      <c r="E519" s="233" t="s">
        <v>1117</v>
      </c>
      <c r="F519" s="233" t="s">
        <v>1472</v>
      </c>
      <c r="G519" s="233" t="s">
        <v>4259</v>
      </c>
      <c r="H519" s="233" t="s">
        <v>62</v>
      </c>
      <c r="I519" s="233" t="s">
        <v>4261</v>
      </c>
      <c r="J519" s="233" t="s">
        <v>1103</v>
      </c>
      <c r="K519" s="233" t="s">
        <v>2003</v>
      </c>
      <c r="L519" s="233" t="s">
        <v>484</v>
      </c>
      <c r="M519" s="236" t="s">
        <v>1474</v>
      </c>
      <c r="N519" s="233" t="s">
        <v>6589</v>
      </c>
      <c r="O519" s="239"/>
    </row>
    <row r="520" spans="1:15" ht="24">
      <c r="A520" s="233" t="s">
        <v>4228</v>
      </c>
      <c r="B520" s="233" t="s">
        <v>4461</v>
      </c>
      <c r="C520" s="233" t="s">
        <v>1098</v>
      </c>
      <c r="D520" s="233" t="s">
        <v>89</v>
      </c>
      <c r="E520" s="233" t="s">
        <v>1117</v>
      </c>
      <c r="F520" s="233" t="s">
        <v>1484</v>
      </c>
      <c r="G520" s="233" t="s">
        <v>4460</v>
      </c>
      <c r="H520" s="233" t="s">
        <v>62</v>
      </c>
      <c r="I520" s="233" t="s">
        <v>4462</v>
      </c>
      <c r="J520" s="233" t="s">
        <v>1103</v>
      </c>
      <c r="K520" s="233" t="s">
        <v>2003</v>
      </c>
      <c r="L520" s="233" t="s">
        <v>484</v>
      </c>
      <c r="M520" s="236" t="s">
        <v>205</v>
      </c>
      <c r="N520" s="233" t="s">
        <v>6589</v>
      </c>
      <c r="O520" s="239"/>
    </row>
    <row r="521" spans="1:15" ht="24">
      <c r="A521" s="233" t="s">
        <v>4228</v>
      </c>
      <c r="B521" s="233" t="s">
        <v>4450</v>
      </c>
      <c r="C521" s="233" t="s">
        <v>13</v>
      </c>
      <c r="D521" s="233" t="s">
        <v>89</v>
      </c>
      <c r="E521" s="233" t="s">
        <v>1117</v>
      </c>
      <c r="F521" s="233" t="s">
        <v>1484</v>
      </c>
      <c r="G521" s="233" t="s">
        <v>4449</v>
      </c>
      <c r="H521" s="233" t="s">
        <v>62</v>
      </c>
      <c r="I521" s="233" t="s">
        <v>4451</v>
      </c>
      <c r="J521" s="233" t="s">
        <v>1103</v>
      </c>
      <c r="K521" s="233" t="s">
        <v>2003</v>
      </c>
      <c r="L521" s="233" t="s">
        <v>484</v>
      </c>
      <c r="M521" s="236" t="s">
        <v>205</v>
      </c>
      <c r="N521" s="233" t="s">
        <v>6589</v>
      </c>
      <c r="O521" s="239"/>
    </row>
    <row r="522" spans="1:15">
      <c r="A522" s="233" t="s">
        <v>4228</v>
      </c>
      <c r="B522" s="233" t="s">
        <v>4484</v>
      </c>
      <c r="C522" s="233" t="s">
        <v>13</v>
      </c>
      <c r="D522" s="233" t="s">
        <v>89</v>
      </c>
      <c r="E522" s="233" t="s">
        <v>1117</v>
      </c>
      <c r="F522" s="233" t="s">
        <v>1484</v>
      </c>
      <c r="G522" s="233" t="s">
        <v>4483</v>
      </c>
      <c r="H522" s="233" t="s">
        <v>62</v>
      </c>
      <c r="I522" s="233" t="s">
        <v>4485</v>
      </c>
      <c r="J522" s="233" t="s">
        <v>1103</v>
      </c>
      <c r="K522" s="233" t="s">
        <v>2003</v>
      </c>
      <c r="L522" s="233" t="s">
        <v>484</v>
      </c>
      <c r="M522" s="236" t="s">
        <v>205</v>
      </c>
      <c r="N522" s="233" t="s">
        <v>6589</v>
      </c>
      <c r="O522" s="239"/>
    </row>
    <row r="523" spans="1:15" ht="24">
      <c r="A523" s="233" t="s">
        <v>4224</v>
      </c>
      <c r="B523" s="233" t="s">
        <v>4242</v>
      </c>
      <c r="C523" s="233" t="s">
        <v>1628</v>
      </c>
      <c r="D523" s="233" t="s">
        <v>89</v>
      </c>
      <c r="E523" s="233" t="s">
        <v>1117</v>
      </c>
      <c r="F523" s="233" t="s">
        <v>1472</v>
      </c>
      <c r="G523" s="233" t="s">
        <v>4241</v>
      </c>
      <c r="H523" s="233" t="s">
        <v>62</v>
      </c>
      <c r="I523" s="233" t="s">
        <v>4243</v>
      </c>
      <c r="J523" s="233" t="s">
        <v>4226</v>
      </c>
      <c r="K523" s="233" t="s">
        <v>2003</v>
      </c>
      <c r="L523" s="233" t="s">
        <v>484</v>
      </c>
      <c r="M523" s="236" t="s">
        <v>1474</v>
      </c>
      <c r="N523" s="233" t="s">
        <v>6589</v>
      </c>
      <c r="O523" s="239"/>
    </row>
    <row r="524" spans="1:15">
      <c r="A524" s="233" t="s">
        <v>4224</v>
      </c>
      <c r="B524" s="233" t="s">
        <v>4267</v>
      </c>
      <c r="C524" s="233" t="s">
        <v>1098</v>
      </c>
      <c r="D524" s="233" t="s">
        <v>89</v>
      </c>
      <c r="E524" s="233" t="s">
        <v>1117</v>
      </c>
      <c r="F524" s="233" t="s">
        <v>1475</v>
      </c>
      <c r="G524" s="233" t="s">
        <v>4266</v>
      </c>
      <c r="H524" s="233" t="s">
        <v>62</v>
      </c>
      <c r="I524" s="233" t="s">
        <v>4268</v>
      </c>
      <c r="J524" s="233" t="s">
        <v>1103</v>
      </c>
      <c r="K524" s="233" t="s">
        <v>2003</v>
      </c>
      <c r="L524" s="233" t="s">
        <v>484</v>
      </c>
      <c r="M524" s="236" t="s">
        <v>1477</v>
      </c>
      <c r="N524" s="233" t="s">
        <v>6589</v>
      </c>
      <c r="O524" s="239"/>
    </row>
    <row r="525" spans="1:15" ht="24">
      <c r="A525" s="233" t="s">
        <v>4224</v>
      </c>
      <c r="B525" s="233" t="s">
        <v>4245</v>
      </c>
      <c r="C525" s="233" t="s">
        <v>1098</v>
      </c>
      <c r="D525" s="233" t="s">
        <v>89</v>
      </c>
      <c r="E525" s="233" t="s">
        <v>1117</v>
      </c>
      <c r="F525" s="233" t="s">
        <v>1472</v>
      </c>
      <c r="G525" s="233" t="s">
        <v>4244</v>
      </c>
      <c r="H525" s="233" t="s">
        <v>62</v>
      </c>
      <c r="I525" s="233" t="s">
        <v>4246</v>
      </c>
      <c r="J525" s="233" t="s">
        <v>4226</v>
      </c>
      <c r="K525" s="233" t="s">
        <v>2003</v>
      </c>
      <c r="L525" s="233" t="s">
        <v>484</v>
      </c>
      <c r="M525" s="236" t="s">
        <v>1474</v>
      </c>
      <c r="N525" s="233" t="s">
        <v>6589</v>
      </c>
      <c r="O525" s="239"/>
    </row>
    <row r="526" spans="1:15" ht="24">
      <c r="A526" s="233" t="s">
        <v>4224</v>
      </c>
      <c r="B526" s="233" t="s">
        <v>4239</v>
      </c>
      <c r="C526" s="233" t="s">
        <v>1098</v>
      </c>
      <c r="D526" s="233" t="s">
        <v>89</v>
      </c>
      <c r="E526" s="233" t="s">
        <v>1117</v>
      </c>
      <c r="F526" s="233" t="s">
        <v>1472</v>
      </c>
      <c r="G526" s="233" t="s">
        <v>4238</v>
      </c>
      <c r="H526" s="233" t="s">
        <v>62</v>
      </c>
      <c r="I526" s="233" t="s">
        <v>4240</v>
      </c>
      <c r="J526" s="233" t="s">
        <v>4226</v>
      </c>
      <c r="K526" s="233" t="s">
        <v>2003</v>
      </c>
      <c r="L526" s="233" t="s">
        <v>484</v>
      </c>
      <c r="M526" s="236" t="s">
        <v>1474</v>
      </c>
      <c r="N526" s="233" t="s">
        <v>6589</v>
      </c>
      <c r="O526" s="239"/>
    </row>
    <row r="527" spans="1:15">
      <c r="A527" s="233" t="s">
        <v>4224</v>
      </c>
      <c r="B527" s="233" t="s">
        <v>4535</v>
      </c>
      <c r="C527" s="233" t="s">
        <v>13</v>
      </c>
      <c r="D527" s="233" t="s">
        <v>89</v>
      </c>
      <c r="E527" s="233" t="s">
        <v>1105</v>
      </c>
      <c r="F527" s="233" t="s">
        <v>1488</v>
      </c>
      <c r="G527" s="233" t="s">
        <v>4534</v>
      </c>
      <c r="H527" s="233" t="s">
        <v>62</v>
      </c>
      <c r="I527" s="233" t="s">
        <v>1489</v>
      </c>
      <c r="J527" s="233" t="s">
        <v>1103</v>
      </c>
      <c r="K527" s="233" t="s">
        <v>2003</v>
      </c>
      <c r="L527" s="233" t="s">
        <v>484</v>
      </c>
      <c r="M527" s="236" t="s">
        <v>1423</v>
      </c>
      <c r="N527" s="233" t="s">
        <v>6589</v>
      </c>
      <c r="O527" s="239"/>
    </row>
    <row r="528" spans="1:15">
      <c r="A528" s="233" t="s">
        <v>4224</v>
      </c>
      <c r="B528" s="233" t="s">
        <v>4537</v>
      </c>
      <c r="C528" s="233" t="s">
        <v>13</v>
      </c>
      <c r="D528" s="233" t="s">
        <v>314</v>
      </c>
      <c r="E528" s="233" t="s">
        <v>1117</v>
      </c>
      <c r="F528" s="233" t="s">
        <v>1488</v>
      </c>
      <c r="G528" s="233" t="s">
        <v>4536</v>
      </c>
      <c r="H528" s="233" t="s">
        <v>62</v>
      </c>
      <c r="I528" s="233" t="s">
        <v>1489</v>
      </c>
      <c r="J528" s="233" t="s">
        <v>2013</v>
      </c>
      <c r="K528" s="233" t="s">
        <v>2003</v>
      </c>
      <c r="L528" s="233" t="s">
        <v>484</v>
      </c>
      <c r="M528" s="236" t="s">
        <v>1423</v>
      </c>
      <c r="N528" s="233" t="s">
        <v>6589</v>
      </c>
      <c r="O528" s="239"/>
    </row>
    <row r="529" spans="1:15">
      <c r="A529" s="233" t="s">
        <v>4224</v>
      </c>
      <c r="B529" s="233" t="s">
        <v>4270</v>
      </c>
      <c r="C529" s="233" t="s">
        <v>13</v>
      </c>
      <c r="D529" s="233" t="s">
        <v>89</v>
      </c>
      <c r="E529" s="233" t="s">
        <v>1117</v>
      </c>
      <c r="F529" s="233" t="s">
        <v>1475</v>
      </c>
      <c r="G529" s="233" t="s">
        <v>4269</v>
      </c>
      <c r="H529" s="233" t="s">
        <v>62</v>
      </c>
      <c r="I529" s="233" t="s">
        <v>4271</v>
      </c>
      <c r="J529" s="233" t="s">
        <v>4226</v>
      </c>
      <c r="K529" s="233" t="s">
        <v>2003</v>
      </c>
      <c r="L529" s="233" t="s">
        <v>484</v>
      </c>
      <c r="M529" s="236" t="s">
        <v>1477</v>
      </c>
      <c r="N529" s="233" t="s">
        <v>6589</v>
      </c>
      <c r="O529" s="239"/>
    </row>
    <row r="530" spans="1:15">
      <c r="A530" s="233" t="s">
        <v>4224</v>
      </c>
      <c r="B530" s="233" t="s">
        <v>4232</v>
      </c>
      <c r="C530" s="233" t="s">
        <v>13</v>
      </c>
      <c r="D530" s="233" t="s">
        <v>89</v>
      </c>
      <c r="E530" s="233" t="s">
        <v>1117</v>
      </c>
      <c r="F530" s="233" t="s">
        <v>1472</v>
      </c>
      <c r="G530" s="233" t="s">
        <v>4231</v>
      </c>
      <c r="H530" s="233" t="s">
        <v>62</v>
      </c>
      <c r="I530" s="233" t="s">
        <v>4230</v>
      </c>
      <c r="J530" s="233" t="s">
        <v>4226</v>
      </c>
      <c r="K530" s="233" t="s">
        <v>2003</v>
      </c>
      <c r="L530" s="233" t="s">
        <v>484</v>
      </c>
      <c r="M530" s="236" t="s">
        <v>1474</v>
      </c>
      <c r="N530" s="233" t="s">
        <v>6589</v>
      </c>
      <c r="O530" s="239"/>
    </row>
    <row r="531" spans="1:15">
      <c r="A531" s="233" t="s">
        <v>4224</v>
      </c>
      <c r="B531" s="233" t="s">
        <v>4356</v>
      </c>
      <c r="C531" s="233" t="s">
        <v>13</v>
      </c>
      <c r="D531" s="233" t="s">
        <v>89</v>
      </c>
      <c r="E531" s="233" t="s">
        <v>1117</v>
      </c>
      <c r="F531" s="233" t="s">
        <v>1484</v>
      </c>
      <c r="G531" s="233" t="s">
        <v>4355</v>
      </c>
      <c r="H531" s="233" t="s">
        <v>62</v>
      </c>
      <c r="I531" s="233" t="s">
        <v>4357</v>
      </c>
      <c r="J531" s="233" t="s">
        <v>4226</v>
      </c>
      <c r="K531" s="233" t="s">
        <v>2003</v>
      </c>
      <c r="L531" s="233" t="s">
        <v>484</v>
      </c>
      <c r="M531" s="236" t="s">
        <v>205</v>
      </c>
      <c r="N531" s="233" t="s">
        <v>6589</v>
      </c>
      <c r="O531" s="239"/>
    </row>
    <row r="532" spans="1:15">
      <c r="A532" s="233" t="s">
        <v>4224</v>
      </c>
      <c r="B532" s="233" t="s">
        <v>4365</v>
      </c>
      <c r="C532" s="233" t="s">
        <v>13</v>
      </c>
      <c r="D532" s="233" t="s">
        <v>89</v>
      </c>
      <c r="E532" s="233" t="s">
        <v>1117</v>
      </c>
      <c r="F532" s="233" t="s">
        <v>1484</v>
      </c>
      <c r="G532" s="233" t="s">
        <v>4364</v>
      </c>
      <c r="H532" s="233" t="s">
        <v>62</v>
      </c>
      <c r="I532" s="233" t="s">
        <v>4366</v>
      </c>
      <c r="J532" s="233" t="s">
        <v>4226</v>
      </c>
      <c r="K532" s="233" t="s">
        <v>2003</v>
      </c>
      <c r="L532" s="233" t="s">
        <v>484</v>
      </c>
      <c r="M532" s="236" t="s">
        <v>205</v>
      </c>
      <c r="N532" s="233" t="s">
        <v>6589</v>
      </c>
      <c r="O532" s="239"/>
    </row>
    <row r="533" spans="1:15">
      <c r="A533" s="233" t="s">
        <v>4224</v>
      </c>
      <c r="B533" s="233" t="s">
        <v>4368</v>
      </c>
      <c r="C533" s="233" t="s">
        <v>13</v>
      </c>
      <c r="D533" s="233" t="s">
        <v>89</v>
      </c>
      <c r="E533" s="233" t="s">
        <v>1117</v>
      </c>
      <c r="F533" s="233" t="s">
        <v>1484</v>
      </c>
      <c r="G533" s="233" t="s">
        <v>4367</v>
      </c>
      <c r="H533" s="233" t="s">
        <v>62</v>
      </c>
      <c r="I533" s="233" t="s">
        <v>4369</v>
      </c>
      <c r="J533" s="233" t="s">
        <v>4226</v>
      </c>
      <c r="K533" s="233" t="s">
        <v>2003</v>
      </c>
      <c r="L533" s="233" t="s">
        <v>484</v>
      </c>
      <c r="M533" s="236" t="s">
        <v>205</v>
      </c>
      <c r="N533" s="233" t="s">
        <v>6589</v>
      </c>
      <c r="O533" s="239"/>
    </row>
    <row r="534" spans="1:15" ht="24">
      <c r="A534" s="233" t="s">
        <v>4224</v>
      </c>
      <c r="B534" s="233" t="s">
        <v>4371</v>
      </c>
      <c r="C534" s="233" t="s">
        <v>13</v>
      </c>
      <c r="D534" s="233" t="s">
        <v>89</v>
      </c>
      <c r="E534" s="233" t="s">
        <v>1117</v>
      </c>
      <c r="F534" s="233" t="s">
        <v>1484</v>
      </c>
      <c r="G534" s="233" t="s">
        <v>4370</v>
      </c>
      <c r="H534" s="233" t="s">
        <v>62</v>
      </c>
      <c r="I534" s="233" t="s">
        <v>4372</v>
      </c>
      <c r="J534" s="233" t="s">
        <v>4226</v>
      </c>
      <c r="K534" s="233" t="s">
        <v>2003</v>
      </c>
      <c r="L534" s="233" t="s">
        <v>484</v>
      </c>
      <c r="M534" s="236" t="s">
        <v>205</v>
      </c>
      <c r="N534" s="233" t="s">
        <v>6589</v>
      </c>
      <c r="O534" s="239"/>
    </row>
    <row r="535" spans="1:15">
      <c r="A535" s="233" t="s">
        <v>4224</v>
      </c>
      <c r="B535" s="233" t="s">
        <v>4377</v>
      </c>
      <c r="C535" s="233" t="s">
        <v>1098</v>
      </c>
      <c r="D535" s="233" t="s">
        <v>89</v>
      </c>
      <c r="E535" s="233" t="s">
        <v>1117</v>
      </c>
      <c r="F535" s="233" t="s">
        <v>1484</v>
      </c>
      <c r="G535" s="233" t="s">
        <v>4376</v>
      </c>
      <c r="H535" s="233" t="s">
        <v>62</v>
      </c>
      <c r="I535" s="233" t="s">
        <v>4375</v>
      </c>
      <c r="J535" s="233" t="s">
        <v>4226</v>
      </c>
      <c r="K535" s="233" t="s">
        <v>2003</v>
      </c>
      <c r="L535" s="233" t="s">
        <v>484</v>
      </c>
      <c r="M535" s="236" t="s">
        <v>205</v>
      </c>
      <c r="N535" s="233" t="s">
        <v>6589</v>
      </c>
      <c r="O535" s="239"/>
    </row>
    <row r="536" spans="1:15" ht="24">
      <c r="A536" s="233" t="s">
        <v>4224</v>
      </c>
      <c r="B536" s="233" t="s">
        <v>4237</v>
      </c>
      <c r="C536" s="233" t="s">
        <v>13</v>
      </c>
      <c r="D536" s="233" t="s">
        <v>89</v>
      </c>
      <c r="E536" s="233" t="s">
        <v>1117</v>
      </c>
      <c r="F536" s="233" t="s">
        <v>1472</v>
      </c>
      <c r="G536" s="233" t="s">
        <v>4236</v>
      </c>
      <c r="H536" s="233" t="s">
        <v>62</v>
      </c>
      <c r="I536" s="233" t="s">
        <v>4235</v>
      </c>
      <c r="J536" s="233" t="s">
        <v>4226</v>
      </c>
      <c r="K536" s="233" t="s">
        <v>2003</v>
      </c>
      <c r="L536" s="233" t="s">
        <v>484</v>
      </c>
      <c r="M536" s="236" t="s">
        <v>1474</v>
      </c>
      <c r="N536" s="233" t="s">
        <v>6589</v>
      </c>
      <c r="O536" s="239"/>
    </row>
    <row r="537" spans="1:15" ht="24">
      <c r="A537" s="233" t="s">
        <v>4224</v>
      </c>
      <c r="B537" s="233" t="s">
        <v>4248</v>
      </c>
      <c r="C537" s="233" t="s">
        <v>1098</v>
      </c>
      <c r="D537" s="233" t="s">
        <v>89</v>
      </c>
      <c r="E537" s="233" t="s">
        <v>1117</v>
      </c>
      <c r="F537" s="233" t="s">
        <v>1472</v>
      </c>
      <c r="G537" s="233" t="s">
        <v>4247</v>
      </c>
      <c r="H537" s="233" t="s">
        <v>62</v>
      </c>
      <c r="I537" s="233" t="s">
        <v>4249</v>
      </c>
      <c r="J537" s="233" t="s">
        <v>4226</v>
      </c>
      <c r="K537" s="233" t="s">
        <v>2003</v>
      </c>
      <c r="L537" s="233" t="s">
        <v>484</v>
      </c>
      <c r="M537" s="236" t="s">
        <v>1474</v>
      </c>
      <c r="N537" s="233" t="s">
        <v>6589</v>
      </c>
      <c r="O537" s="239"/>
    </row>
    <row r="538" spans="1:15">
      <c r="A538" s="233" t="s">
        <v>4224</v>
      </c>
      <c r="B538" s="233" t="s">
        <v>4539</v>
      </c>
      <c r="C538" s="233" t="s">
        <v>13</v>
      </c>
      <c r="D538" s="233" t="s">
        <v>89</v>
      </c>
      <c r="E538" s="233" t="s">
        <v>1117</v>
      </c>
      <c r="F538" s="233" t="s">
        <v>1491</v>
      </c>
      <c r="G538" s="233" t="s">
        <v>4538</v>
      </c>
      <c r="H538" s="233" t="s">
        <v>62</v>
      </c>
      <c r="I538" s="233" t="s">
        <v>1492</v>
      </c>
      <c r="J538" s="233" t="s">
        <v>4226</v>
      </c>
      <c r="K538" s="233" t="s">
        <v>2003</v>
      </c>
      <c r="L538" s="233" t="s">
        <v>484</v>
      </c>
      <c r="M538" s="236" t="s">
        <v>6675</v>
      </c>
      <c r="N538" s="233" t="s">
        <v>6589</v>
      </c>
      <c r="O538" s="239"/>
    </row>
    <row r="539" spans="1:15" ht="24">
      <c r="A539" s="233" t="s">
        <v>4224</v>
      </c>
      <c r="B539" s="233" t="s">
        <v>4311</v>
      </c>
      <c r="C539" s="233" t="s">
        <v>13</v>
      </c>
      <c r="D539" s="233" t="s">
        <v>89</v>
      </c>
      <c r="E539" s="233" t="s">
        <v>4312</v>
      </c>
      <c r="F539" s="233" t="s">
        <v>1481</v>
      </c>
      <c r="G539" s="233" t="s">
        <v>4310</v>
      </c>
      <c r="H539" s="233" t="s">
        <v>62</v>
      </c>
      <c r="I539" s="233" t="s">
        <v>4313</v>
      </c>
      <c r="J539" s="233" t="s">
        <v>4226</v>
      </c>
      <c r="K539" s="233" t="s">
        <v>2003</v>
      </c>
      <c r="L539" s="233" t="s">
        <v>484</v>
      </c>
      <c r="M539" s="236" t="s">
        <v>1483</v>
      </c>
      <c r="N539" s="233" t="s">
        <v>6589</v>
      </c>
      <c r="O539" s="239"/>
    </row>
    <row r="540" spans="1:15" ht="24">
      <c r="A540" s="233" t="s">
        <v>4224</v>
      </c>
      <c r="B540" s="233" t="s">
        <v>4315</v>
      </c>
      <c r="C540" s="233" t="s">
        <v>13</v>
      </c>
      <c r="D540" s="233" t="s">
        <v>89</v>
      </c>
      <c r="E540" s="233" t="s">
        <v>1117</v>
      </c>
      <c r="F540" s="233" t="s">
        <v>1481</v>
      </c>
      <c r="G540" s="233" t="s">
        <v>4314</v>
      </c>
      <c r="H540" s="233" t="s">
        <v>62</v>
      </c>
      <c r="I540" s="233" t="s">
        <v>4316</v>
      </c>
      <c r="J540" s="233" t="s">
        <v>4226</v>
      </c>
      <c r="K540" s="233" t="s">
        <v>2003</v>
      </c>
      <c r="L540" s="233" t="s">
        <v>484</v>
      </c>
      <c r="M540" s="236" t="s">
        <v>1483</v>
      </c>
      <c r="N540" s="233" t="s">
        <v>6589</v>
      </c>
      <c r="O540" s="239"/>
    </row>
    <row r="541" spans="1:15">
      <c r="A541" s="233" t="s">
        <v>4224</v>
      </c>
      <c r="B541" s="233" t="s">
        <v>4318</v>
      </c>
      <c r="C541" s="233" t="s">
        <v>1098</v>
      </c>
      <c r="D541" s="233" t="s">
        <v>89</v>
      </c>
      <c r="E541" s="233" t="s">
        <v>1117</v>
      </c>
      <c r="F541" s="233" t="s">
        <v>1951</v>
      </c>
      <c r="G541" s="233" t="s">
        <v>1953</v>
      </c>
      <c r="H541" s="233" t="s">
        <v>62</v>
      </c>
      <c r="I541" s="233" t="s">
        <v>1952</v>
      </c>
      <c r="J541" s="233" t="s">
        <v>4226</v>
      </c>
      <c r="K541" s="233" t="s">
        <v>2003</v>
      </c>
      <c r="L541" s="233" t="s">
        <v>484</v>
      </c>
      <c r="M541" s="236" t="s">
        <v>146</v>
      </c>
      <c r="N541" s="233" t="s">
        <v>6589</v>
      </c>
      <c r="O541" s="239"/>
    </row>
    <row r="542" spans="1:15">
      <c r="A542" s="233" t="s">
        <v>4224</v>
      </c>
      <c r="B542" s="233" t="s">
        <v>4318</v>
      </c>
      <c r="C542" s="233" t="s">
        <v>13</v>
      </c>
      <c r="D542" s="233" t="s">
        <v>89</v>
      </c>
      <c r="E542" s="233" t="s">
        <v>1117</v>
      </c>
      <c r="F542" s="233" t="s">
        <v>1481</v>
      </c>
      <c r="G542" s="233" t="s">
        <v>4317</v>
      </c>
      <c r="H542" s="233" t="s">
        <v>511</v>
      </c>
      <c r="I542" s="233" t="s">
        <v>1952</v>
      </c>
      <c r="J542" s="233" t="s">
        <v>4226</v>
      </c>
      <c r="K542" s="233" t="s">
        <v>16</v>
      </c>
      <c r="L542" s="233" t="s">
        <v>484</v>
      </c>
      <c r="M542" s="236" t="s">
        <v>1483</v>
      </c>
      <c r="N542" s="233" t="s">
        <v>6589</v>
      </c>
      <c r="O542" s="238" t="s">
        <v>6682</v>
      </c>
    </row>
    <row r="543" spans="1:15">
      <c r="A543" s="233" t="s">
        <v>4224</v>
      </c>
      <c r="B543" s="233" t="s">
        <v>4326</v>
      </c>
      <c r="C543" s="233" t="s">
        <v>13</v>
      </c>
      <c r="D543" s="233" t="s">
        <v>89</v>
      </c>
      <c r="E543" s="233" t="s">
        <v>1117</v>
      </c>
      <c r="F543" s="233" t="s">
        <v>1481</v>
      </c>
      <c r="G543" s="233" t="s">
        <v>4325</v>
      </c>
      <c r="H543" s="233" t="s">
        <v>62</v>
      </c>
      <c r="I543" s="233" t="s">
        <v>4327</v>
      </c>
      <c r="J543" s="233" t="s">
        <v>4226</v>
      </c>
      <c r="K543" s="233" t="s">
        <v>2003</v>
      </c>
      <c r="L543" s="233" t="s">
        <v>484</v>
      </c>
      <c r="M543" s="236" t="s">
        <v>1483</v>
      </c>
      <c r="N543" s="233" t="s">
        <v>6589</v>
      </c>
      <c r="O543" s="239"/>
    </row>
    <row r="544" spans="1:15" ht="24">
      <c r="A544" s="233" t="s">
        <v>4224</v>
      </c>
      <c r="B544" s="233" t="s">
        <v>4285</v>
      </c>
      <c r="C544" s="233" t="s">
        <v>13</v>
      </c>
      <c r="D544" s="233" t="s">
        <v>89</v>
      </c>
      <c r="E544" s="233" t="s">
        <v>1117</v>
      </c>
      <c r="F544" s="233" t="s">
        <v>1475</v>
      </c>
      <c r="G544" s="233" t="s">
        <v>4284</v>
      </c>
      <c r="H544" s="233" t="s">
        <v>62</v>
      </c>
      <c r="I544" s="233" t="s">
        <v>4286</v>
      </c>
      <c r="J544" s="233" t="s">
        <v>4226</v>
      </c>
      <c r="K544" s="233" t="s">
        <v>2003</v>
      </c>
      <c r="L544" s="233" t="s">
        <v>484</v>
      </c>
      <c r="M544" s="236" t="s">
        <v>1477</v>
      </c>
      <c r="N544" s="233" t="s">
        <v>6589</v>
      </c>
      <c r="O544" s="239"/>
    </row>
    <row r="545" spans="1:15" ht="24">
      <c r="A545" s="233" t="s">
        <v>4224</v>
      </c>
      <c r="B545" s="233" t="s">
        <v>4251</v>
      </c>
      <c r="C545" s="233" t="s">
        <v>13</v>
      </c>
      <c r="D545" s="233" t="s">
        <v>89</v>
      </c>
      <c r="E545" s="233" t="s">
        <v>1117</v>
      </c>
      <c r="F545" s="233" t="s">
        <v>1472</v>
      </c>
      <c r="G545" s="233" t="s">
        <v>4250</v>
      </c>
      <c r="H545" s="233" t="s">
        <v>62</v>
      </c>
      <c r="I545" s="233" t="s">
        <v>4252</v>
      </c>
      <c r="J545" s="233" t="s">
        <v>4226</v>
      </c>
      <c r="K545" s="233" t="s">
        <v>2003</v>
      </c>
      <c r="L545" s="233" t="s">
        <v>484</v>
      </c>
      <c r="M545" s="236" t="s">
        <v>1474</v>
      </c>
      <c r="N545" s="233" t="s">
        <v>6589</v>
      </c>
      <c r="O545" s="239"/>
    </row>
    <row r="546" spans="1:15" ht="24">
      <c r="A546" s="233" t="s">
        <v>4224</v>
      </c>
      <c r="B546" s="233" t="s">
        <v>4331</v>
      </c>
      <c r="C546" s="233" t="s">
        <v>13</v>
      </c>
      <c r="D546" s="233" t="s">
        <v>89</v>
      </c>
      <c r="E546" s="233" t="s">
        <v>1117</v>
      </c>
      <c r="F546" s="233" t="s">
        <v>1481</v>
      </c>
      <c r="G546" s="233" t="s">
        <v>4330</v>
      </c>
      <c r="H546" s="233" t="s">
        <v>62</v>
      </c>
      <c r="I546" s="233" t="s">
        <v>4332</v>
      </c>
      <c r="J546" s="233" t="s">
        <v>4226</v>
      </c>
      <c r="K546" s="233" t="s">
        <v>2003</v>
      </c>
      <c r="L546" s="233" t="s">
        <v>484</v>
      </c>
      <c r="M546" s="236" t="s">
        <v>6639</v>
      </c>
      <c r="N546" s="233" t="s">
        <v>6589</v>
      </c>
      <c r="O546" s="239"/>
    </row>
    <row r="547" spans="1:15" ht="24">
      <c r="A547" s="233" t="s">
        <v>4224</v>
      </c>
      <c r="B547" s="233" t="s">
        <v>4254</v>
      </c>
      <c r="C547" s="233" t="s">
        <v>13</v>
      </c>
      <c r="D547" s="233" t="s">
        <v>89</v>
      </c>
      <c r="E547" s="233" t="s">
        <v>1117</v>
      </c>
      <c r="F547" s="233" t="s">
        <v>1472</v>
      </c>
      <c r="G547" s="233" t="s">
        <v>4253</v>
      </c>
      <c r="H547" s="233" t="s">
        <v>62</v>
      </c>
      <c r="I547" s="233" t="s">
        <v>4255</v>
      </c>
      <c r="J547" s="233" t="s">
        <v>4226</v>
      </c>
      <c r="K547" s="233" t="s">
        <v>2003</v>
      </c>
      <c r="L547" s="233" t="s">
        <v>484</v>
      </c>
      <c r="M547" s="236" t="s">
        <v>1474</v>
      </c>
      <c r="N547" s="233" t="s">
        <v>6589</v>
      </c>
      <c r="O547" s="239"/>
    </row>
    <row r="548" spans="1:15" ht="24">
      <c r="A548" s="233" t="s">
        <v>4224</v>
      </c>
      <c r="B548" s="233" t="s">
        <v>4381</v>
      </c>
      <c r="C548" s="233" t="s">
        <v>1628</v>
      </c>
      <c r="D548" s="233" t="s">
        <v>89</v>
      </c>
      <c r="E548" s="233" t="s">
        <v>1117</v>
      </c>
      <c r="F548" s="233" t="s">
        <v>1484</v>
      </c>
      <c r="G548" s="233" t="s">
        <v>4380</v>
      </c>
      <c r="H548" s="233" t="s">
        <v>62</v>
      </c>
      <c r="I548" s="233" t="s">
        <v>4382</v>
      </c>
      <c r="J548" s="233" t="s">
        <v>4226</v>
      </c>
      <c r="K548" s="233" t="s">
        <v>2003</v>
      </c>
      <c r="L548" s="233" t="s">
        <v>484</v>
      </c>
      <c r="M548" s="236" t="s">
        <v>205</v>
      </c>
      <c r="N548" s="233" t="s">
        <v>6589</v>
      </c>
      <c r="O548" s="239"/>
    </row>
    <row r="549" spans="1:15">
      <c r="A549" s="233" t="s">
        <v>4224</v>
      </c>
      <c r="B549" s="233" t="s">
        <v>4392</v>
      </c>
      <c r="C549" s="233" t="s">
        <v>13</v>
      </c>
      <c r="D549" s="233" t="s">
        <v>89</v>
      </c>
      <c r="E549" s="233" t="s">
        <v>1117</v>
      </c>
      <c r="F549" s="233" t="s">
        <v>1484</v>
      </c>
      <c r="G549" s="233" t="s">
        <v>4391</v>
      </c>
      <c r="H549" s="233" t="s">
        <v>62</v>
      </c>
      <c r="I549" s="233" t="s">
        <v>4393</v>
      </c>
      <c r="J549" s="233" t="s">
        <v>4226</v>
      </c>
      <c r="K549" s="233" t="s">
        <v>2003</v>
      </c>
      <c r="L549" s="233" t="s">
        <v>484</v>
      </c>
      <c r="M549" s="236" t="s">
        <v>205</v>
      </c>
      <c r="N549" s="233" t="s">
        <v>6589</v>
      </c>
      <c r="O549" s="239"/>
    </row>
    <row r="550" spans="1:15">
      <c r="A550" s="233" t="s">
        <v>4224</v>
      </c>
      <c r="B550" s="233" t="s">
        <v>4420</v>
      </c>
      <c r="C550" s="233" t="s">
        <v>1098</v>
      </c>
      <c r="D550" s="233" t="s">
        <v>89</v>
      </c>
      <c r="E550" s="233" t="s">
        <v>1117</v>
      </c>
      <c r="F550" s="233" t="s">
        <v>1484</v>
      </c>
      <c r="G550" s="233" t="s">
        <v>4419</v>
      </c>
      <c r="H550" s="233" t="s">
        <v>62</v>
      </c>
      <c r="I550" s="233" t="s">
        <v>4421</v>
      </c>
      <c r="J550" s="233" t="s">
        <v>4226</v>
      </c>
      <c r="K550" s="233" t="s">
        <v>2003</v>
      </c>
      <c r="L550" s="233" t="s">
        <v>484</v>
      </c>
      <c r="M550" s="236" t="s">
        <v>205</v>
      </c>
      <c r="N550" s="233" t="s">
        <v>6589</v>
      </c>
      <c r="O550" s="239"/>
    </row>
    <row r="551" spans="1:15" ht="24">
      <c r="A551" s="233" t="s">
        <v>4224</v>
      </c>
      <c r="B551" s="233" t="s">
        <v>4399</v>
      </c>
      <c r="C551" s="233" t="s">
        <v>13</v>
      </c>
      <c r="D551" s="233" t="s">
        <v>89</v>
      </c>
      <c r="E551" s="233" t="s">
        <v>1117</v>
      </c>
      <c r="F551" s="233" t="s">
        <v>1484</v>
      </c>
      <c r="G551" s="233" t="s">
        <v>4398</v>
      </c>
      <c r="H551" s="233" t="s">
        <v>62</v>
      </c>
      <c r="I551" s="233" t="s">
        <v>4400</v>
      </c>
      <c r="J551" s="233" t="s">
        <v>4226</v>
      </c>
      <c r="K551" s="233" t="s">
        <v>2003</v>
      </c>
      <c r="L551" s="233" t="s">
        <v>484</v>
      </c>
      <c r="M551" s="236" t="s">
        <v>205</v>
      </c>
      <c r="N551" s="233" t="s">
        <v>6589</v>
      </c>
      <c r="O551" s="239"/>
    </row>
    <row r="552" spans="1:15" ht="24">
      <c r="A552" s="233" t="s">
        <v>4224</v>
      </c>
      <c r="B552" s="233" t="s">
        <v>4464</v>
      </c>
      <c r="C552" s="233" t="s">
        <v>1628</v>
      </c>
      <c r="D552" s="233" t="s">
        <v>89</v>
      </c>
      <c r="E552" s="233" t="s">
        <v>1117</v>
      </c>
      <c r="F552" s="233" t="s">
        <v>1484</v>
      </c>
      <c r="G552" s="233" t="s">
        <v>4463</v>
      </c>
      <c r="H552" s="233" t="s">
        <v>62</v>
      </c>
      <c r="I552" s="233" t="s">
        <v>4465</v>
      </c>
      <c r="J552" s="233" t="s">
        <v>4226</v>
      </c>
      <c r="K552" s="233" t="s">
        <v>2003</v>
      </c>
      <c r="L552" s="233" t="s">
        <v>484</v>
      </c>
      <c r="M552" s="236" t="s">
        <v>205</v>
      </c>
      <c r="N552" s="233" t="s">
        <v>6589</v>
      </c>
      <c r="O552" s="239"/>
    </row>
    <row r="553" spans="1:15" ht="24">
      <c r="A553" s="233" t="s">
        <v>4224</v>
      </c>
      <c r="B553" s="233" t="s">
        <v>4384</v>
      </c>
      <c r="C553" s="233" t="s">
        <v>1098</v>
      </c>
      <c r="D553" s="233" t="s">
        <v>89</v>
      </c>
      <c r="E553" s="233" t="s">
        <v>1117</v>
      </c>
      <c r="F553" s="233" t="s">
        <v>1484</v>
      </c>
      <c r="G553" s="233" t="s">
        <v>4383</v>
      </c>
      <c r="H553" s="233" t="s">
        <v>62</v>
      </c>
      <c r="I553" s="233" t="s">
        <v>4385</v>
      </c>
      <c r="J553" s="233" t="s">
        <v>4226</v>
      </c>
      <c r="K553" s="233" t="s">
        <v>2003</v>
      </c>
      <c r="L553" s="233" t="s">
        <v>484</v>
      </c>
      <c r="M553" s="236" t="s">
        <v>205</v>
      </c>
      <c r="N553" s="233" t="s">
        <v>6589</v>
      </c>
      <c r="O553" s="239"/>
    </row>
    <row r="554" spans="1:15" ht="24">
      <c r="A554" s="233" t="s">
        <v>4224</v>
      </c>
      <c r="B554" s="233" t="s">
        <v>4405</v>
      </c>
      <c r="C554" s="233" t="s">
        <v>13</v>
      </c>
      <c r="D554" s="233" t="s">
        <v>89</v>
      </c>
      <c r="E554" s="233" t="s">
        <v>1117</v>
      </c>
      <c r="F554" s="233" t="s">
        <v>1484</v>
      </c>
      <c r="G554" s="233" t="s">
        <v>4404</v>
      </c>
      <c r="H554" s="233" t="s">
        <v>62</v>
      </c>
      <c r="I554" s="233" t="s">
        <v>4406</v>
      </c>
      <c r="J554" s="233" t="s">
        <v>4226</v>
      </c>
      <c r="K554" s="233" t="s">
        <v>2003</v>
      </c>
      <c r="L554" s="233" t="s">
        <v>484</v>
      </c>
      <c r="M554" s="236" t="s">
        <v>205</v>
      </c>
      <c r="N554" s="233" t="s">
        <v>6589</v>
      </c>
      <c r="O554" s="239"/>
    </row>
    <row r="555" spans="1:15" ht="24">
      <c r="A555" s="233" t="s">
        <v>4224</v>
      </c>
      <c r="B555" s="233" t="s">
        <v>4408</v>
      </c>
      <c r="C555" s="233" t="s">
        <v>13</v>
      </c>
      <c r="D555" s="233" t="s">
        <v>89</v>
      </c>
      <c r="E555" s="233" t="s">
        <v>1117</v>
      </c>
      <c r="F555" s="233" t="s">
        <v>1484</v>
      </c>
      <c r="G555" s="233" t="s">
        <v>4407</v>
      </c>
      <c r="H555" s="233" t="s">
        <v>62</v>
      </c>
      <c r="I555" s="233" t="s">
        <v>4409</v>
      </c>
      <c r="J555" s="233" t="s">
        <v>4226</v>
      </c>
      <c r="K555" s="233" t="s">
        <v>2003</v>
      </c>
      <c r="L555" s="233" t="s">
        <v>484</v>
      </c>
      <c r="M555" s="236" t="s">
        <v>205</v>
      </c>
      <c r="N555" s="233" t="s">
        <v>6589</v>
      </c>
      <c r="O555" s="239"/>
    </row>
    <row r="556" spans="1:15">
      <c r="A556" s="233" t="s">
        <v>4224</v>
      </c>
      <c r="B556" s="233" t="s">
        <v>4411</v>
      </c>
      <c r="C556" s="233" t="s">
        <v>13</v>
      </c>
      <c r="D556" s="233" t="s">
        <v>89</v>
      </c>
      <c r="E556" s="233" t="s">
        <v>1117</v>
      </c>
      <c r="F556" s="233" t="s">
        <v>1484</v>
      </c>
      <c r="G556" s="233" t="s">
        <v>4410</v>
      </c>
      <c r="H556" s="233" t="s">
        <v>62</v>
      </c>
      <c r="I556" s="233" t="s">
        <v>4412</v>
      </c>
      <c r="J556" s="233" t="s">
        <v>4226</v>
      </c>
      <c r="K556" s="233" t="s">
        <v>2003</v>
      </c>
      <c r="L556" s="233" t="s">
        <v>484</v>
      </c>
      <c r="M556" s="236" t="s">
        <v>205</v>
      </c>
      <c r="N556" s="233" t="s">
        <v>6589</v>
      </c>
      <c r="O556" s="239"/>
    </row>
    <row r="557" spans="1:15">
      <c r="A557" s="233" t="s">
        <v>4224</v>
      </c>
      <c r="B557" s="233" t="s">
        <v>4414</v>
      </c>
      <c r="C557" s="233" t="s">
        <v>13</v>
      </c>
      <c r="D557" s="233" t="s">
        <v>89</v>
      </c>
      <c r="E557" s="233" t="s">
        <v>1117</v>
      </c>
      <c r="F557" s="233" t="s">
        <v>1484</v>
      </c>
      <c r="G557" s="233" t="s">
        <v>4413</v>
      </c>
      <c r="H557" s="233" t="s">
        <v>62</v>
      </c>
      <c r="I557" s="233" t="s">
        <v>4415</v>
      </c>
      <c r="J557" s="233" t="s">
        <v>4226</v>
      </c>
      <c r="K557" s="233" t="s">
        <v>2003</v>
      </c>
      <c r="L557" s="233" t="s">
        <v>484</v>
      </c>
      <c r="M557" s="236" t="s">
        <v>205</v>
      </c>
      <c r="N557" s="233" t="s">
        <v>6589</v>
      </c>
      <c r="O557" s="239"/>
    </row>
    <row r="558" spans="1:15">
      <c r="A558" s="233" t="s">
        <v>4224</v>
      </c>
      <c r="B558" s="233" t="s">
        <v>4417</v>
      </c>
      <c r="C558" s="233" t="s">
        <v>13</v>
      </c>
      <c r="D558" s="233" t="s">
        <v>89</v>
      </c>
      <c r="E558" s="233" t="s">
        <v>1117</v>
      </c>
      <c r="F558" s="233" t="s">
        <v>1484</v>
      </c>
      <c r="G558" s="233" t="s">
        <v>4416</v>
      </c>
      <c r="H558" s="233" t="s">
        <v>62</v>
      </c>
      <c r="I558" s="233" t="s">
        <v>4418</v>
      </c>
      <c r="J558" s="233" t="s">
        <v>4226</v>
      </c>
      <c r="K558" s="233" t="s">
        <v>2003</v>
      </c>
      <c r="L558" s="233" t="s">
        <v>484</v>
      </c>
      <c r="M558" s="236" t="s">
        <v>205</v>
      </c>
      <c r="N558" s="233" t="s">
        <v>6589</v>
      </c>
      <c r="O558" s="239"/>
    </row>
    <row r="559" spans="1:15">
      <c r="A559" s="233" t="s">
        <v>4224</v>
      </c>
      <c r="B559" s="233" t="s">
        <v>4428</v>
      </c>
      <c r="C559" s="233" t="s">
        <v>1098</v>
      </c>
      <c r="D559" s="233" t="s">
        <v>89</v>
      </c>
      <c r="E559" s="233" t="s">
        <v>1117</v>
      </c>
      <c r="F559" s="233" t="s">
        <v>1484</v>
      </c>
      <c r="G559" s="233" t="s">
        <v>4427</v>
      </c>
      <c r="H559" s="233" t="s">
        <v>62</v>
      </c>
      <c r="I559" s="233" t="s">
        <v>4429</v>
      </c>
      <c r="J559" s="233" t="s">
        <v>4226</v>
      </c>
      <c r="K559" s="233" t="s">
        <v>2003</v>
      </c>
      <c r="L559" s="233" t="s">
        <v>484</v>
      </c>
      <c r="M559" s="236" t="s">
        <v>205</v>
      </c>
      <c r="N559" s="233" t="s">
        <v>6589</v>
      </c>
      <c r="O559" s="239"/>
    </row>
    <row r="560" spans="1:15" ht="24">
      <c r="A560" s="233" t="s">
        <v>4224</v>
      </c>
      <c r="B560" s="233" t="s">
        <v>4337</v>
      </c>
      <c r="C560" s="233" t="s">
        <v>13</v>
      </c>
      <c r="D560" s="233" t="s">
        <v>89</v>
      </c>
      <c r="E560" s="233" t="s">
        <v>1117</v>
      </c>
      <c r="F560" s="233" t="s">
        <v>1481</v>
      </c>
      <c r="G560" s="233" t="s">
        <v>4336</v>
      </c>
      <c r="H560" s="233" t="s">
        <v>62</v>
      </c>
      <c r="I560" s="233" t="s">
        <v>4338</v>
      </c>
      <c r="J560" s="233" t="s">
        <v>4226</v>
      </c>
      <c r="K560" s="233" t="s">
        <v>2003</v>
      </c>
      <c r="L560" s="233" t="s">
        <v>484</v>
      </c>
      <c r="M560" s="236" t="s">
        <v>1483</v>
      </c>
      <c r="N560" s="233" t="s">
        <v>6589</v>
      </c>
      <c r="O560" s="239"/>
    </row>
    <row r="561" spans="1:15">
      <c r="A561" s="233" t="s">
        <v>4224</v>
      </c>
      <c r="B561" s="233" t="s">
        <v>4425</v>
      </c>
      <c r="C561" s="233" t="s">
        <v>13</v>
      </c>
      <c r="D561" s="233" t="s">
        <v>89</v>
      </c>
      <c r="E561" s="233" t="s">
        <v>1117</v>
      </c>
      <c r="F561" s="233" t="s">
        <v>1484</v>
      </c>
      <c r="G561" s="233" t="s">
        <v>4424</v>
      </c>
      <c r="H561" s="233" t="s">
        <v>62</v>
      </c>
      <c r="I561" s="233" t="s">
        <v>4426</v>
      </c>
      <c r="J561" s="233" t="s">
        <v>4226</v>
      </c>
      <c r="K561" s="233" t="s">
        <v>2003</v>
      </c>
      <c r="L561" s="233" t="s">
        <v>484</v>
      </c>
      <c r="M561" s="236" t="s">
        <v>205</v>
      </c>
      <c r="N561" s="233" t="s">
        <v>6589</v>
      </c>
      <c r="O561" s="239"/>
    </row>
    <row r="562" spans="1:15">
      <c r="A562" s="233" t="s">
        <v>4224</v>
      </c>
      <c r="B562" s="233" t="s">
        <v>4292</v>
      </c>
      <c r="C562" s="233" t="s">
        <v>13</v>
      </c>
      <c r="D562" s="233" t="s">
        <v>89</v>
      </c>
      <c r="E562" s="233" t="s">
        <v>1117</v>
      </c>
      <c r="F562" s="233" t="s">
        <v>1475</v>
      </c>
      <c r="G562" s="233" t="s">
        <v>4291</v>
      </c>
      <c r="H562" s="233" t="s">
        <v>62</v>
      </c>
      <c r="I562" s="233" t="s">
        <v>4293</v>
      </c>
      <c r="J562" s="233" t="s">
        <v>4226</v>
      </c>
      <c r="K562" s="233" t="s">
        <v>2003</v>
      </c>
      <c r="L562" s="233" t="s">
        <v>484</v>
      </c>
      <c r="M562" s="236" t="s">
        <v>1477</v>
      </c>
      <c r="N562" s="233" t="s">
        <v>6589</v>
      </c>
      <c r="O562" s="239"/>
    </row>
    <row r="563" spans="1:15">
      <c r="A563" s="233" t="s">
        <v>4224</v>
      </c>
      <c r="B563" s="233" t="s">
        <v>4343</v>
      </c>
      <c r="C563" s="233" t="s">
        <v>13</v>
      </c>
      <c r="D563" s="233" t="s">
        <v>89</v>
      </c>
      <c r="E563" s="233" t="s">
        <v>1117</v>
      </c>
      <c r="F563" s="233" t="s">
        <v>1481</v>
      </c>
      <c r="G563" s="233" t="s">
        <v>4342</v>
      </c>
      <c r="H563" s="233" t="s">
        <v>62</v>
      </c>
      <c r="I563" s="233" t="s">
        <v>4344</v>
      </c>
      <c r="J563" s="233" t="s">
        <v>4226</v>
      </c>
      <c r="K563" s="233" t="s">
        <v>2003</v>
      </c>
      <c r="L563" s="233" t="s">
        <v>484</v>
      </c>
      <c r="M563" s="236" t="s">
        <v>1483</v>
      </c>
      <c r="N563" s="233" t="s">
        <v>6589</v>
      </c>
      <c r="O563" s="239"/>
    </row>
    <row r="564" spans="1:15">
      <c r="A564" s="233" t="s">
        <v>4224</v>
      </c>
      <c r="B564" s="233" t="s">
        <v>4346</v>
      </c>
      <c r="C564" s="233" t="s">
        <v>13</v>
      </c>
      <c r="D564" s="233" t="s">
        <v>89</v>
      </c>
      <c r="E564" s="233" t="s">
        <v>1117</v>
      </c>
      <c r="F564" s="233" t="s">
        <v>1481</v>
      </c>
      <c r="G564" s="233" t="s">
        <v>4345</v>
      </c>
      <c r="H564" s="233" t="s">
        <v>62</v>
      </c>
      <c r="I564" s="233" t="s">
        <v>4347</v>
      </c>
      <c r="J564" s="233" t="s">
        <v>4226</v>
      </c>
      <c r="K564" s="233" t="s">
        <v>2003</v>
      </c>
      <c r="L564" s="233" t="s">
        <v>484</v>
      </c>
      <c r="M564" s="236" t="s">
        <v>1483</v>
      </c>
      <c r="N564" s="233" t="s">
        <v>6589</v>
      </c>
      <c r="O564" s="239"/>
    </row>
    <row r="565" spans="1:15" ht="24">
      <c r="A565" s="233" t="s">
        <v>4224</v>
      </c>
      <c r="B565" s="233" t="s">
        <v>4340</v>
      </c>
      <c r="C565" s="233" t="s">
        <v>13</v>
      </c>
      <c r="D565" s="233" t="s">
        <v>89</v>
      </c>
      <c r="E565" s="233" t="s">
        <v>1117</v>
      </c>
      <c r="F565" s="233" t="s">
        <v>1481</v>
      </c>
      <c r="G565" s="233" t="s">
        <v>4339</v>
      </c>
      <c r="H565" s="233" t="s">
        <v>62</v>
      </c>
      <c r="I565" s="233" t="s">
        <v>4341</v>
      </c>
      <c r="J565" s="233" t="s">
        <v>4226</v>
      </c>
      <c r="K565" s="233" t="s">
        <v>2003</v>
      </c>
      <c r="L565" s="233" t="s">
        <v>484</v>
      </c>
      <c r="M565" s="236" t="s">
        <v>1483</v>
      </c>
      <c r="N565" s="233" t="s">
        <v>6589</v>
      </c>
      <c r="O565" s="239"/>
    </row>
    <row r="566" spans="1:15">
      <c r="A566" s="233" t="s">
        <v>4224</v>
      </c>
      <c r="B566" s="233" t="s">
        <v>4509</v>
      </c>
      <c r="C566" s="233" t="s">
        <v>1098</v>
      </c>
      <c r="D566" s="233" t="s">
        <v>89</v>
      </c>
      <c r="E566" s="233" t="s">
        <v>1117</v>
      </c>
      <c r="F566" s="233" t="s">
        <v>1484</v>
      </c>
      <c r="G566" s="233" t="s">
        <v>4508</v>
      </c>
      <c r="H566" s="233" t="s">
        <v>62</v>
      </c>
      <c r="I566" s="233" t="s">
        <v>4510</v>
      </c>
      <c r="J566" s="233" t="s">
        <v>4226</v>
      </c>
      <c r="K566" s="233" t="s">
        <v>2003</v>
      </c>
      <c r="L566" s="233" t="s">
        <v>484</v>
      </c>
      <c r="M566" s="236" t="s">
        <v>205</v>
      </c>
      <c r="N566" s="233" t="s">
        <v>6589</v>
      </c>
      <c r="O566" s="239"/>
    </row>
    <row r="567" spans="1:15" ht="24">
      <c r="A567" s="233" t="s">
        <v>4224</v>
      </c>
      <c r="B567" s="233" t="s">
        <v>4309</v>
      </c>
      <c r="C567" s="233" t="s">
        <v>13</v>
      </c>
      <c r="D567" s="233" t="s">
        <v>89</v>
      </c>
      <c r="E567" s="233" t="s">
        <v>1117</v>
      </c>
      <c r="F567" s="233" t="s">
        <v>1478</v>
      </c>
      <c r="G567" s="233" t="s">
        <v>4308</v>
      </c>
      <c r="H567" s="233" t="s">
        <v>62</v>
      </c>
      <c r="I567" s="233" t="s">
        <v>1479</v>
      </c>
      <c r="J567" s="233" t="s">
        <v>4226</v>
      </c>
      <c r="K567" s="233" t="s">
        <v>2003</v>
      </c>
      <c r="L567" s="233" t="s">
        <v>484</v>
      </c>
      <c r="M567" s="236" t="s">
        <v>1480</v>
      </c>
      <c r="N567" s="233" t="s">
        <v>6589</v>
      </c>
      <c r="O567" s="239"/>
    </row>
    <row r="568" spans="1:15">
      <c r="A568" s="233" t="s">
        <v>4224</v>
      </c>
      <c r="B568" s="233" t="s">
        <v>4527</v>
      </c>
      <c r="C568" s="233" t="s">
        <v>1098</v>
      </c>
      <c r="D568" s="233" t="s">
        <v>89</v>
      </c>
      <c r="E568" s="233" t="s">
        <v>1372</v>
      </c>
      <c r="F568" s="233" t="s">
        <v>1486</v>
      </c>
      <c r="G568" s="233" t="s">
        <v>4526</v>
      </c>
      <c r="H568" s="233" t="s">
        <v>62</v>
      </c>
      <c r="I568" s="233" t="s">
        <v>4525</v>
      </c>
      <c r="J568" s="233" t="s">
        <v>4226</v>
      </c>
      <c r="K568" s="233" t="s">
        <v>2003</v>
      </c>
      <c r="L568" s="233" t="s">
        <v>484</v>
      </c>
      <c r="M568" s="236" t="s">
        <v>1000</v>
      </c>
      <c r="N568" s="233" t="s">
        <v>6589</v>
      </c>
      <c r="O568" s="239"/>
    </row>
    <row r="569" spans="1:15">
      <c r="A569" s="233" t="s">
        <v>4224</v>
      </c>
      <c r="B569" s="233" t="s">
        <v>4433</v>
      </c>
      <c r="C569" s="233" t="s">
        <v>13</v>
      </c>
      <c r="D569" s="233" t="s">
        <v>89</v>
      </c>
      <c r="E569" s="233" t="s">
        <v>1117</v>
      </c>
      <c r="F569" s="233" t="s">
        <v>1484</v>
      </c>
      <c r="G569" s="233" t="s">
        <v>4432</v>
      </c>
      <c r="H569" s="233" t="s">
        <v>62</v>
      </c>
      <c r="I569" s="233" t="s">
        <v>4434</v>
      </c>
      <c r="J569" s="233" t="s">
        <v>4226</v>
      </c>
      <c r="K569" s="233" t="s">
        <v>2003</v>
      </c>
      <c r="L569" s="233" t="s">
        <v>484</v>
      </c>
      <c r="M569" s="236" t="s">
        <v>205</v>
      </c>
      <c r="N569" s="233" t="s">
        <v>6589</v>
      </c>
      <c r="O569" s="239"/>
    </row>
    <row r="570" spans="1:15" ht="24">
      <c r="A570" s="233" t="s">
        <v>4224</v>
      </c>
      <c r="B570" s="233" t="s">
        <v>4436</v>
      </c>
      <c r="C570" s="233" t="s">
        <v>13</v>
      </c>
      <c r="D570" s="233" t="s">
        <v>89</v>
      </c>
      <c r="E570" s="233" t="s">
        <v>1117</v>
      </c>
      <c r="F570" s="233" t="s">
        <v>1484</v>
      </c>
      <c r="G570" s="233" t="s">
        <v>4435</v>
      </c>
      <c r="H570" s="233" t="s">
        <v>62</v>
      </c>
      <c r="I570" s="233" t="s">
        <v>4437</v>
      </c>
      <c r="J570" s="233" t="s">
        <v>4226</v>
      </c>
      <c r="K570" s="233" t="s">
        <v>2003</v>
      </c>
      <c r="L570" s="233" t="s">
        <v>484</v>
      </c>
      <c r="M570" s="236" t="s">
        <v>205</v>
      </c>
      <c r="N570" s="233" t="s">
        <v>6589</v>
      </c>
      <c r="O570" s="239"/>
    </row>
    <row r="571" spans="1:15" ht="24">
      <c r="A571" s="233" t="s">
        <v>4224</v>
      </c>
      <c r="B571" s="233" t="s">
        <v>4515</v>
      </c>
      <c r="C571" s="233" t="s">
        <v>15</v>
      </c>
      <c r="D571" s="233" t="s">
        <v>89</v>
      </c>
      <c r="E571" s="233" t="s">
        <v>1117</v>
      </c>
      <c r="F571" s="233" t="s">
        <v>1484</v>
      </c>
      <c r="G571" s="233" t="s">
        <v>4514</v>
      </c>
      <c r="H571" s="233" t="s">
        <v>62</v>
      </c>
      <c r="I571" s="233" t="s">
        <v>4516</v>
      </c>
      <c r="J571" s="233" t="s">
        <v>4226</v>
      </c>
      <c r="K571" s="233" t="s">
        <v>2003</v>
      </c>
      <c r="L571" s="233" t="s">
        <v>484</v>
      </c>
      <c r="M571" s="236" t="s">
        <v>205</v>
      </c>
      <c r="N571" s="233" t="s">
        <v>6589</v>
      </c>
      <c r="O571" s="239"/>
    </row>
    <row r="572" spans="1:15" ht="24">
      <c r="A572" s="233" t="s">
        <v>4224</v>
      </c>
      <c r="B572" s="233" t="s">
        <v>4439</v>
      </c>
      <c r="C572" s="233" t="s">
        <v>13</v>
      </c>
      <c r="D572" s="233" t="s">
        <v>89</v>
      </c>
      <c r="E572" s="233" t="s">
        <v>1117</v>
      </c>
      <c r="F572" s="233" t="s">
        <v>1484</v>
      </c>
      <c r="G572" s="233" t="s">
        <v>4438</v>
      </c>
      <c r="H572" s="233" t="s">
        <v>62</v>
      </c>
      <c r="I572" s="233" t="s">
        <v>4440</v>
      </c>
      <c r="J572" s="233" t="s">
        <v>4226</v>
      </c>
      <c r="K572" s="233" t="s">
        <v>2003</v>
      </c>
      <c r="L572" s="233" t="s">
        <v>484</v>
      </c>
      <c r="M572" s="236" t="s">
        <v>205</v>
      </c>
      <c r="N572" s="233" t="s">
        <v>6589</v>
      </c>
      <c r="O572" s="239"/>
    </row>
    <row r="573" spans="1:15" ht="24">
      <c r="A573" s="233" t="s">
        <v>4224</v>
      </c>
      <c r="B573" s="233" t="s">
        <v>4442</v>
      </c>
      <c r="C573" s="233" t="s">
        <v>13</v>
      </c>
      <c r="D573" s="233" t="s">
        <v>89</v>
      </c>
      <c r="E573" s="233" t="s">
        <v>1117</v>
      </c>
      <c r="F573" s="233" t="s">
        <v>1484</v>
      </c>
      <c r="G573" s="233" t="s">
        <v>4441</v>
      </c>
      <c r="H573" s="233" t="s">
        <v>62</v>
      </c>
      <c r="I573" s="233" t="s">
        <v>4443</v>
      </c>
      <c r="J573" s="233" t="s">
        <v>4226</v>
      </c>
      <c r="K573" s="233" t="s">
        <v>2003</v>
      </c>
      <c r="L573" s="233" t="s">
        <v>484</v>
      </c>
      <c r="M573" s="236" t="s">
        <v>205</v>
      </c>
      <c r="N573" s="233" t="s">
        <v>6589</v>
      </c>
      <c r="O573" s="239"/>
    </row>
    <row r="574" spans="1:15">
      <c r="A574" s="233" t="s">
        <v>4224</v>
      </c>
      <c r="B574" s="233" t="s">
        <v>4300</v>
      </c>
      <c r="C574" s="233" t="s">
        <v>13</v>
      </c>
      <c r="D574" s="233" t="s">
        <v>89</v>
      </c>
      <c r="E574" s="233" t="s">
        <v>1117</v>
      </c>
      <c r="F574" s="233" t="s">
        <v>1475</v>
      </c>
      <c r="G574" s="233" t="s">
        <v>4299</v>
      </c>
      <c r="H574" s="233" t="s">
        <v>62</v>
      </c>
      <c r="I574" s="233" t="s">
        <v>4301</v>
      </c>
      <c r="J574" s="233" t="s">
        <v>4226</v>
      </c>
      <c r="K574" s="233" t="s">
        <v>2003</v>
      </c>
      <c r="L574" s="233" t="s">
        <v>484</v>
      </c>
      <c r="M574" s="236" t="s">
        <v>1477</v>
      </c>
      <c r="N574" s="233" t="s">
        <v>6589</v>
      </c>
      <c r="O574" s="239"/>
    </row>
    <row r="575" spans="1:15">
      <c r="A575" s="233" t="s">
        <v>4224</v>
      </c>
      <c r="B575" s="233" t="s">
        <v>4303</v>
      </c>
      <c r="C575" s="233" t="s">
        <v>13</v>
      </c>
      <c r="D575" s="233" t="s">
        <v>89</v>
      </c>
      <c r="E575" s="233" t="s">
        <v>1117</v>
      </c>
      <c r="F575" s="233" t="s">
        <v>1475</v>
      </c>
      <c r="G575" s="233" t="s">
        <v>4302</v>
      </c>
      <c r="H575" s="233" t="s">
        <v>62</v>
      </c>
      <c r="I575" s="233" t="s">
        <v>4304</v>
      </c>
      <c r="J575" s="233" t="s">
        <v>4226</v>
      </c>
      <c r="K575" s="233" t="s">
        <v>2003</v>
      </c>
      <c r="L575" s="233" t="s">
        <v>484</v>
      </c>
      <c r="M575" s="236" t="s">
        <v>1477</v>
      </c>
      <c r="N575" s="233" t="s">
        <v>6589</v>
      </c>
      <c r="O575" s="239"/>
    </row>
    <row r="576" spans="1:15" ht="24">
      <c r="A576" s="233" t="s">
        <v>4224</v>
      </c>
      <c r="B576" s="233" t="s">
        <v>4541</v>
      </c>
      <c r="C576" s="233" t="s">
        <v>13</v>
      </c>
      <c r="D576" s="233" t="s">
        <v>89</v>
      </c>
      <c r="E576" s="233" t="s">
        <v>1372</v>
      </c>
      <c r="F576" s="233" t="s">
        <v>1493</v>
      </c>
      <c r="G576" s="233" t="s">
        <v>4540</v>
      </c>
      <c r="H576" s="233" t="s">
        <v>62</v>
      </c>
      <c r="I576" s="233" t="s">
        <v>1494</v>
      </c>
      <c r="J576" s="233" t="s">
        <v>4226</v>
      </c>
      <c r="K576" s="233" t="s">
        <v>2003</v>
      </c>
      <c r="L576" s="233" t="s">
        <v>484</v>
      </c>
      <c r="M576" s="236" t="s">
        <v>1403</v>
      </c>
      <c r="N576" s="233" t="s">
        <v>6589</v>
      </c>
      <c r="O576" s="239"/>
    </row>
    <row r="577" spans="1:15" ht="24">
      <c r="A577" s="233" t="s">
        <v>4224</v>
      </c>
      <c r="B577" s="233" t="s">
        <v>4445</v>
      </c>
      <c r="C577" s="233" t="s">
        <v>13</v>
      </c>
      <c r="D577" s="233" t="s">
        <v>89</v>
      </c>
      <c r="E577" s="233" t="s">
        <v>1117</v>
      </c>
      <c r="F577" s="233" t="s">
        <v>1484</v>
      </c>
      <c r="G577" s="233" t="s">
        <v>4444</v>
      </c>
      <c r="H577" s="233" t="s">
        <v>62</v>
      </c>
      <c r="I577" s="233" t="s">
        <v>4446</v>
      </c>
      <c r="J577" s="233" t="s">
        <v>4226</v>
      </c>
      <c r="K577" s="233" t="s">
        <v>2003</v>
      </c>
      <c r="L577" s="233" t="s">
        <v>484</v>
      </c>
      <c r="M577" s="236" t="s">
        <v>205</v>
      </c>
      <c r="N577" s="233" t="s">
        <v>6589</v>
      </c>
      <c r="O577" s="239"/>
    </row>
    <row r="578" spans="1:15" ht="24">
      <c r="A578" s="233" t="s">
        <v>4224</v>
      </c>
      <c r="B578" s="233" t="s">
        <v>4455</v>
      </c>
      <c r="C578" s="233" t="s">
        <v>13</v>
      </c>
      <c r="D578" s="233" t="s">
        <v>89</v>
      </c>
      <c r="E578" s="233" t="s">
        <v>1117</v>
      </c>
      <c r="F578" s="233" t="s">
        <v>1484</v>
      </c>
      <c r="G578" s="233" t="s">
        <v>4454</v>
      </c>
      <c r="H578" s="233" t="s">
        <v>62</v>
      </c>
      <c r="I578" s="233" t="s">
        <v>4456</v>
      </c>
      <c r="J578" s="233" t="s">
        <v>4226</v>
      </c>
      <c r="K578" s="233" t="s">
        <v>2003</v>
      </c>
      <c r="L578" s="233" t="s">
        <v>484</v>
      </c>
      <c r="M578" s="236" t="s">
        <v>205</v>
      </c>
      <c r="N578" s="233" t="s">
        <v>6589</v>
      </c>
      <c r="O578" s="239"/>
    </row>
    <row r="579" spans="1:15">
      <c r="A579" s="233" t="s">
        <v>4224</v>
      </c>
      <c r="B579" s="233" t="s">
        <v>4458</v>
      </c>
      <c r="C579" s="233" t="s">
        <v>13</v>
      </c>
      <c r="D579" s="233" t="s">
        <v>89</v>
      </c>
      <c r="E579" s="233" t="s">
        <v>1117</v>
      </c>
      <c r="F579" s="233" t="s">
        <v>1484</v>
      </c>
      <c r="G579" s="233" t="s">
        <v>4457</v>
      </c>
      <c r="H579" s="233" t="s">
        <v>62</v>
      </c>
      <c r="I579" s="233" t="s">
        <v>4459</v>
      </c>
      <c r="J579" s="233" t="s">
        <v>4226</v>
      </c>
      <c r="K579" s="233" t="s">
        <v>2003</v>
      </c>
      <c r="L579" s="233" t="s">
        <v>484</v>
      </c>
      <c r="M579" s="236" t="s">
        <v>205</v>
      </c>
      <c r="N579" s="233" t="s">
        <v>6589</v>
      </c>
      <c r="O579" s="239"/>
    </row>
    <row r="580" spans="1:15">
      <c r="A580" s="233" t="s">
        <v>4224</v>
      </c>
      <c r="B580" s="233" t="s">
        <v>4306</v>
      </c>
      <c r="C580" s="233" t="s">
        <v>13</v>
      </c>
      <c r="D580" s="233" t="s">
        <v>89</v>
      </c>
      <c r="E580" s="233" t="s">
        <v>1117</v>
      </c>
      <c r="F580" s="233" t="s">
        <v>1475</v>
      </c>
      <c r="G580" s="233" t="s">
        <v>4305</v>
      </c>
      <c r="H580" s="233" t="s">
        <v>62</v>
      </c>
      <c r="I580" s="233" t="s">
        <v>4307</v>
      </c>
      <c r="J580" s="233" t="s">
        <v>4226</v>
      </c>
      <c r="K580" s="233" t="s">
        <v>2003</v>
      </c>
      <c r="L580" s="233" t="s">
        <v>484</v>
      </c>
      <c r="M580" s="236" t="s">
        <v>1477</v>
      </c>
      <c r="N580" s="233" t="s">
        <v>6589</v>
      </c>
      <c r="O580" s="239"/>
    </row>
    <row r="581" spans="1:15">
      <c r="A581" s="233" t="s">
        <v>4224</v>
      </c>
      <c r="B581" s="233" t="s">
        <v>4467</v>
      </c>
      <c r="C581" s="233" t="s">
        <v>13</v>
      </c>
      <c r="D581" s="233" t="s">
        <v>89</v>
      </c>
      <c r="E581" s="233" t="s">
        <v>1117</v>
      </c>
      <c r="F581" s="233" t="s">
        <v>1484</v>
      </c>
      <c r="G581" s="233" t="s">
        <v>4466</v>
      </c>
      <c r="H581" s="233" t="s">
        <v>62</v>
      </c>
      <c r="I581" s="233" t="s">
        <v>4468</v>
      </c>
      <c r="J581" s="233" t="s">
        <v>4226</v>
      </c>
      <c r="K581" s="233" t="s">
        <v>2003</v>
      </c>
      <c r="L581" s="233" t="s">
        <v>484</v>
      </c>
      <c r="M581" s="236" t="s">
        <v>205</v>
      </c>
      <c r="N581" s="233" t="s">
        <v>6589</v>
      </c>
      <c r="O581" s="239"/>
    </row>
    <row r="582" spans="1:15">
      <c r="A582" s="233" t="s">
        <v>4224</v>
      </c>
      <c r="B582" s="233" t="s">
        <v>4470</v>
      </c>
      <c r="C582" s="233" t="s">
        <v>13</v>
      </c>
      <c r="D582" s="233" t="s">
        <v>89</v>
      </c>
      <c r="E582" s="233" t="s">
        <v>1117</v>
      </c>
      <c r="F582" s="233" t="s">
        <v>1484</v>
      </c>
      <c r="G582" s="233" t="s">
        <v>4469</v>
      </c>
      <c r="H582" s="233" t="s">
        <v>62</v>
      </c>
      <c r="I582" s="233" t="s">
        <v>4471</v>
      </c>
      <c r="J582" s="233" t="s">
        <v>4226</v>
      </c>
      <c r="K582" s="233" t="s">
        <v>2003</v>
      </c>
      <c r="L582" s="233" t="s">
        <v>484</v>
      </c>
      <c r="M582" s="236" t="s">
        <v>205</v>
      </c>
      <c r="N582" s="233" t="s">
        <v>6589</v>
      </c>
      <c r="O582" s="239"/>
    </row>
    <row r="583" spans="1:15">
      <c r="A583" s="233" t="s">
        <v>4224</v>
      </c>
      <c r="B583" s="233" t="s">
        <v>4475</v>
      </c>
      <c r="C583" s="233" t="s">
        <v>13</v>
      </c>
      <c r="D583" s="233" t="s">
        <v>89</v>
      </c>
      <c r="E583" s="233" t="s">
        <v>1117</v>
      </c>
      <c r="F583" s="233" t="s">
        <v>1484</v>
      </c>
      <c r="G583" s="233" t="s">
        <v>4474</v>
      </c>
      <c r="H583" s="233" t="s">
        <v>62</v>
      </c>
      <c r="I583" s="233" t="s">
        <v>4476</v>
      </c>
      <c r="J583" s="233" t="s">
        <v>4226</v>
      </c>
      <c r="K583" s="233" t="s">
        <v>2003</v>
      </c>
      <c r="L583" s="233" t="s">
        <v>484</v>
      </c>
      <c r="M583" s="236" t="s">
        <v>205</v>
      </c>
      <c r="N583" s="233" t="s">
        <v>6589</v>
      </c>
      <c r="O583" s="239"/>
    </row>
    <row r="584" spans="1:15" ht="24">
      <c r="A584" s="233" t="s">
        <v>4224</v>
      </c>
      <c r="B584" s="233" t="s">
        <v>4478</v>
      </c>
      <c r="C584" s="233" t="s">
        <v>13</v>
      </c>
      <c r="D584" s="233" t="s">
        <v>89</v>
      </c>
      <c r="E584" s="233" t="s">
        <v>1117</v>
      </c>
      <c r="F584" s="233" t="s">
        <v>1484</v>
      </c>
      <c r="G584" s="233" t="s">
        <v>4477</v>
      </c>
      <c r="H584" s="233" t="s">
        <v>62</v>
      </c>
      <c r="I584" s="233" t="s">
        <v>4479</v>
      </c>
      <c r="J584" s="233" t="s">
        <v>4226</v>
      </c>
      <c r="K584" s="233" t="s">
        <v>2003</v>
      </c>
      <c r="L584" s="233" t="s">
        <v>484</v>
      </c>
      <c r="M584" s="236" t="s">
        <v>205</v>
      </c>
      <c r="N584" s="233" t="s">
        <v>6589</v>
      </c>
      <c r="O584" s="239"/>
    </row>
    <row r="585" spans="1:15">
      <c r="A585" s="233" t="s">
        <v>4224</v>
      </c>
      <c r="B585" s="233" t="s">
        <v>4481</v>
      </c>
      <c r="C585" s="233" t="s">
        <v>13</v>
      </c>
      <c r="D585" s="233" t="s">
        <v>89</v>
      </c>
      <c r="E585" s="233" t="s">
        <v>1117</v>
      </c>
      <c r="F585" s="233" t="s">
        <v>1484</v>
      </c>
      <c r="G585" s="233" t="s">
        <v>4480</v>
      </c>
      <c r="H585" s="233" t="s">
        <v>62</v>
      </c>
      <c r="I585" s="233" t="s">
        <v>4482</v>
      </c>
      <c r="J585" s="233" t="s">
        <v>4226</v>
      </c>
      <c r="K585" s="233" t="s">
        <v>2003</v>
      </c>
      <c r="L585" s="233" t="s">
        <v>484</v>
      </c>
      <c r="M585" s="236" t="s">
        <v>205</v>
      </c>
      <c r="N585" s="233" t="s">
        <v>6589</v>
      </c>
      <c r="O585" s="239"/>
    </row>
    <row r="586" spans="1:15">
      <c r="A586" s="233" t="s">
        <v>4224</v>
      </c>
      <c r="B586" s="233" t="s">
        <v>4487</v>
      </c>
      <c r="C586" s="233" t="s">
        <v>13</v>
      </c>
      <c r="D586" s="233" t="s">
        <v>89</v>
      </c>
      <c r="E586" s="233" t="s">
        <v>1117</v>
      </c>
      <c r="F586" s="233" t="s">
        <v>1484</v>
      </c>
      <c r="G586" s="233" t="s">
        <v>4486</v>
      </c>
      <c r="H586" s="233" t="s">
        <v>62</v>
      </c>
      <c r="I586" s="233" t="s">
        <v>4488</v>
      </c>
      <c r="J586" s="233" t="s">
        <v>4226</v>
      </c>
      <c r="K586" s="233" t="s">
        <v>2003</v>
      </c>
      <c r="L586" s="233" t="s">
        <v>484</v>
      </c>
      <c r="M586" s="236" t="s">
        <v>205</v>
      </c>
      <c r="N586" s="233" t="s">
        <v>6589</v>
      </c>
      <c r="O586" s="239"/>
    </row>
    <row r="587" spans="1:15" ht="24">
      <c r="A587" s="233" t="s">
        <v>4224</v>
      </c>
      <c r="B587" s="233" t="s">
        <v>4495</v>
      </c>
      <c r="C587" s="233" t="s">
        <v>1098</v>
      </c>
      <c r="D587" s="233" t="s">
        <v>89</v>
      </c>
      <c r="E587" s="233" t="s">
        <v>1117</v>
      </c>
      <c r="F587" s="233" t="s">
        <v>1484</v>
      </c>
      <c r="G587" s="233" t="s">
        <v>4494</v>
      </c>
      <c r="H587" s="233" t="s">
        <v>62</v>
      </c>
      <c r="I587" s="233" t="s">
        <v>4496</v>
      </c>
      <c r="J587" s="233" t="s">
        <v>4226</v>
      </c>
      <c r="K587" s="233" t="s">
        <v>2003</v>
      </c>
      <c r="L587" s="233" t="s">
        <v>484</v>
      </c>
      <c r="M587" s="236" t="s">
        <v>205</v>
      </c>
      <c r="N587" s="233" t="s">
        <v>6589</v>
      </c>
      <c r="O587" s="239"/>
    </row>
    <row r="588" spans="1:15">
      <c r="A588" s="233" t="s">
        <v>4224</v>
      </c>
      <c r="B588" s="233" t="s">
        <v>4490</v>
      </c>
      <c r="C588" s="233" t="s">
        <v>13</v>
      </c>
      <c r="D588" s="233" t="s">
        <v>89</v>
      </c>
      <c r="E588" s="233" t="s">
        <v>1117</v>
      </c>
      <c r="F588" s="233" t="s">
        <v>1484</v>
      </c>
      <c r="G588" s="233" t="s">
        <v>4489</v>
      </c>
      <c r="H588" s="233" t="s">
        <v>62</v>
      </c>
      <c r="I588" s="233" t="s">
        <v>4491</v>
      </c>
      <c r="J588" s="233" t="s">
        <v>4226</v>
      </c>
      <c r="K588" s="233" t="s">
        <v>2003</v>
      </c>
      <c r="L588" s="233" t="s">
        <v>484</v>
      </c>
      <c r="M588" s="236" t="s">
        <v>205</v>
      </c>
      <c r="N588" s="233" t="s">
        <v>6589</v>
      </c>
      <c r="O588" s="239"/>
    </row>
    <row r="589" spans="1:15">
      <c r="A589" s="233" t="s">
        <v>4224</v>
      </c>
      <c r="B589" s="233" t="s">
        <v>4500</v>
      </c>
      <c r="C589" s="233" t="s">
        <v>13</v>
      </c>
      <c r="D589" s="233" t="s">
        <v>89</v>
      </c>
      <c r="E589" s="233" t="s">
        <v>1117</v>
      </c>
      <c r="F589" s="233" t="s">
        <v>1484</v>
      </c>
      <c r="G589" s="233" t="s">
        <v>4499</v>
      </c>
      <c r="H589" s="233" t="s">
        <v>62</v>
      </c>
      <c r="I589" s="233" t="s">
        <v>4501</v>
      </c>
      <c r="J589" s="233" t="s">
        <v>4226</v>
      </c>
      <c r="K589" s="233" t="s">
        <v>2003</v>
      </c>
      <c r="L589" s="233" t="s">
        <v>484</v>
      </c>
      <c r="M589" s="236" t="s">
        <v>205</v>
      </c>
      <c r="N589" s="233" t="s">
        <v>6589</v>
      </c>
      <c r="O589" s="239"/>
    </row>
    <row r="590" spans="1:15">
      <c r="A590" s="233" t="s">
        <v>4224</v>
      </c>
      <c r="B590" s="233" t="s">
        <v>4512</v>
      </c>
      <c r="C590" s="233" t="s">
        <v>1628</v>
      </c>
      <c r="D590" s="233" t="s">
        <v>89</v>
      </c>
      <c r="E590" s="233" t="s">
        <v>1117</v>
      </c>
      <c r="F590" s="233" t="s">
        <v>1484</v>
      </c>
      <c r="G590" s="233" t="s">
        <v>4511</v>
      </c>
      <c r="H590" s="233" t="s">
        <v>62</v>
      </c>
      <c r="I590" s="233" t="s">
        <v>4513</v>
      </c>
      <c r="J590" s="233" t="s">
        <v>4226</v>
      </c>
      <c r="K590" s="233" t="s">
        <v>2003</v>
      </c>
      <c r="L590" s="233" t="s">
        <v>484</v>
      </c>
      <c r="M590" s="236" t="s">
        <v>205</v>
      </c>
      <c r="N590" s="233" t="s">
        <v>6589</v>
      </c>
      <c r="O590" s="239"/>
    </row>
    <row r="591" spans="1:15">
      <c r="A591" s="233" t="s">
        <v>4224</v>
      </c>
      <c r="B591" s="233" t="s">
        <v>4225</v>
      </c>
      <c r="C591" s="233" t="s">
        <v>13</v>
      </c>
      <c r="D591" s="233" t="s">
        <v>89</v>
      </c>
      <c r="E591" s="233" t="s">
        <v>1117</v>
      </c>
      <c r="F591" s="233" t="s">
        <v>1467</v>
      </c>
      <c r="G591" s="233" t="s">
        <v>4223</v>
      </c>
      <c r="H591" s="233" t="s">
        <v>62</v>
      </c>
      <c r="I591" s="233" t="s">
        <v>1468</v>
      </c>
      <c r="J591" s="233" t="s">
        <v>4226</v>
      </c>
      <c r="K591" s="233" t="s">
        <v>2003</v>
      </c>
      <c r="L591" s="233" t="s">
        <v>484</v>
      </c>
      <c r="M591" s="236" t="s">
        <v>1471</v>
      </c>
      <c r="N591" s="233" t="s">
        <v>6589</v>
      </c>
      <c r="O591" s="239"/>
    </row>
    <row r="592" spans="1:15" ht="24">
      <c r="A592" s="233" t="s">
        <v>4224</v>
      </c>
      <c r="B592" s="233" t="s">
        <v>4506</v>
      </c>
      <c r="C592" s="233" t="s">
        <v>13</v>
      </c>
      <c r="D592" s="233" t="s">
        <v>89</v>
      </c>
      <c r="E592" s="233" t="s">
        <v>1117</v>
      </c>
      <c r="F592" s="233" t="s">
        <v>1484</v>
      </c>
      <c r="G592" s="233" t="s">
        <v>4505</v>
      </c>
      <c r="H592" s="233" t="s">
        <v>62</v>
      </c>
      <c r="I592" s="233" t="s">
        <v>4507</v>
      </c>
      <c r="J592" s="233" t="s">
        <v>4226</v>
      </c>
      <c r="K592" s="233" t="s">
        <v>2003</v>
      </c>
      <c r="L592" s="233" t="s">
        <v>484</v>
      </c>
      <c r="M592" s="236" t="s">
        <v>205</v>
      </c>
      <c r="N592" s="233" t="s">
        <v>6589</v>
      </c>
      <c r="O592" s="239"/>
    </row>
    <row r="593" spans="1:15">
      <c r="A593" s="233" t="s">
        <v>4224</v>
      </c>
      <c r="B593" s="233" t="s">
        <v>4351</v>
      </c>
      <c r="C593" s="233" t="s">
        <v>13</v>
      </c>
      <c r="D593" s="233" t="s">
        <v>89</v>
      </c>
      <c r="E593" s="233" t="s">
        <v>1117</v>
      </c>
      <c r="F593" s="233" t="s">
        <v>1481</v>
      </c>
      <c r="G593" s="233" t="s">
        <v>4350</v>
      </c>
      <c r="H593" s="233" t="s">
        <v>62</v>
      </c>
      <c r="I593" s="233" t="s">
        <v>4347</v>
      </c>
      <c r="J593" s="233" t="s">
        <v>4226</v>
      </c>
      <c r="K593" s="233" t="s">
        <v>2003</v>
      </c>
      <c r="L593" s="233" t="s">
        <v>484</v>
      </c>
      <c r="M593" s="236" t="s">
        <v>1483</v>
      </c>
      <c r="N593" s="233" t="s">
        <v>6589</v>
      </c>
      <c r="O593" s="239"/>
    </row>
    <row r="594" spans="1:15">
      <c r="A594" s="233" t="s">
        <v>4224</v>
      </c>
      <c r="B594" s="233" t="s">
        <v>4353</v>
      </c>
      <c r="C594" s="233" t="s">
        <v>13</v>
      </c>
      <c r="D594" s="233" t="s">
        <v>89</v>
      </c>
      <c r="E594" s="233" t="s">
        <v>1117</v>
      </c>
      <c r="F594" s="233" t="s">
        <v>1481</v>
      </c>
      <c r="G594" s="233" t="s">
        <v>4352</v>
      </c>
      <c r="H594" s="233" t="s">
        <v>62</v>
      </c>
      <c r="I594" s="233" t="s">
        <v>4354</v>
      </c>
      <c r="J594" s="233" t="s">
        <v>4226</v>
      </c>
      <c r="K594" s="233" t="s">
        <v>2003</v>
      </c>
      <c r="L594" s="233" t="s">
        <v>484</v>
      </c>
      <c r="M594" s="236" t="s">
        <v>1483</v>
      </c>
      <c r="N594" s="233" t="s">
        <v>6589</v>
      </c>
      <c r="O594" s="239"/>
    </row>
    <row r="595" spans="1:15">
      <c r="A595" s="233" t="s">
        <v>4224</v>
      </c>
      <c r="B595" s="233" t="s">
        <v>4518</v>
      </c>
      <c r="C595" s="233" t="s">
        <v>13</v>
      </c>
      <c r="D595" s="233" t="s">
        <v>89</v>
      </c>
      <c r="E595" s="233" t="s">
        <v>1117</v>
      </c>
      <c r="F595" s="233" t="s">
        <v>1484</v>
      </c>
      <c r="G595" s="233" t="s">
        <v>4517</v>
      </c>
      <c r="H595" s="233" t="s">
        <v>62</v>
      </c>
      <c r="I595" s="233" t="s">
        <v>4519</v>
      </c>
      <c r="J595" s="233" t="s">
        <v>4226</v>
      </c>
      <c r="K595" s="233" t="s">
        <v>2003</v>
      </c>
      <c r="L595" s="233" t="s">
        <v>484</v>
      </c>
      <c r="M595" s="236" t="s">
        <v>205</v>
      </c>
      <c r="N595" s="233" t="s">
        <v>6589</v>
      </c>
      <c r="O595" s="239"/>
    </row>
    <row r="596" spans="1:15">
      <c r="A596" s="233" t="s">
        <v>4529</v>
      </c>
      <c r="B596" s="233" t="s">
        <v>4530</v>
      </c>
      <c r="C596" s="233" t="s">
        <v>1628</v>
      </c>
      <c r="D596" s="233" t="s">
        <v>89</v>
      </c>
      <c r="E596" s="233" t="s">
        <v>1372</v>
      </c>
      <c r="F596" s="233" t="s">
        <v>1486</v>
      </c>
      <c r="G596" s="233" t="s">
        <v>4528</v>
      </c>
      <c r="H596" s="233" t="s">
        <v>62</v>
      </c>
      <c r="I596" s="233" t="s">
        <v>4525</v>
      </c>
      <c r="J596" s="233" t="s">
        <v>1103</v>
      </c>
      <c r="K596" s="233" t="s">
        <v>2003</v>
      </c>
      <c r="L596" s="233" t="s">
        <v>484</v>
      </c>
      <c r="M596" s="236" t="s">
        <v>6638</v>
      </c>
      <c r="N596" s="233" t="s">
        <v>6589</v>
      </c>
      <c r="O596" s="239"/>
    </row>
    <row r="597" spans="1:15">
      <c r="A597" s="233" t="s">
        <v>4627</v>
      </c>
      <c r="B597" s="233" t="s">
        <v>3635</v>
      </c>
      <c r="C597" s="233" t="s">
        <v>13</v>
      </c>
      <c r="D597" s="233" t="s">
        <v>89</v>
      </c>
      <c r="E597" s="233" t="s">
        <v>1117</v>
      </c>
      <c r="F597" s="233" t="s">
        <v>1527</v>
      </c>
      <c r="G597" s="233" t="s">
        <v>4656</v>
      </c>
      <c r="H597" s="233" t="s">
        <v>62</v>
      </c>
      <c r="I597" s="233" t="s">
        <v>4657</v>
      </c>
      <c r="J597" s="233" t="s">
        <v>1370</v>
      </c>
      <c r="K597" s="233" t="s">
        <v>2003</v>
      </c>
      <c r="L597" s="233" t="s">
        <v>506</v>
      </c>
      <c r="M597" s="236" t="s">
        <v>205</v>
      </c>
      <c r="N597" s="233" t="s">
        <v>6589</v>
      </c>
      <c r="O597" s="239"/>
    </row>
    <row r="598" spans="1:15">
      <c r="A598" s="233" t="s">
        <v>4627</v>
      </c>
      <c r="B598" s="233" t="s">
        <v>4668</v>
      </c>
      <c r="C598" s="233" t="s">
        <v>13</v>
      </c>
      <c r="D598" s="233" t="s">
        <v>89</v>
      </c>
      <c r="E598" s="233" t="s">
        <v>1117</v>
      </c>
      <c r="F598" s="233" t="s">
        <v>1527</v>
      </c>
      <c r="G598" s="233" t="s">
        <v>4667</v>
      </c>
      <c r="H598" s="233" t="s">
        <v>62</v>
      </c>
      <c r="I598" s="233" t="s">
        <v>4669</v>
      </c>
      <c r="J598" s="233" t="s">
        <v>1370</v>
      </c>
      <c r="K598" s="233" t="s">
        <v>2003</v>
      </c>
      <c r="L598" s="233" t="s">
        <v>506</v>
      </c>
      <c r="M598" s="236" t="s">
        <v>103</v>
      </c>
      <c r="N598" s="233" t="s">
        <v>6589</v>
      </c>
      <c r="O598" s="239"/>
    </row>
    <row r="599" spans="1:15">
      <c r="A599" s="233" t="s">
        <v>4627</v>
      </c>
      <c r="B599" s="233" t="s">
        <v>2032</v>
      </c>
      <c r="C599" s="233" t="s">
        <v>13</v>
      </c>
      <c r="D599" s="233" t="s">
        <v>89</v>
      </c>
      <c r="E599" s="233" t="s">
        <v>1117</v>
      </c>
      <c r="F599" s="233" t="s">
        <v>1527</v>
      </c>
      <c r="G599" s="233" t="s">
        <v>4675</v>
      </c>
      <c r="H599" s="233" t="s">
        <v>62</v>
      </c>
      <c r="I599" s="233" t="s">
        <v>4676</v>
      </c>
      <c r="J599" s="233" t="s">
        <v>1370</v>
      </c>
      <c r="K599" s="233" t="s">
        <v>2003</v>
      </c>
      <c r="L599" s="233" t="s">
        <v>506</v>
      </c>
      <c r="M599" s="236" t="s">
        <v>6630</v>
      </c>
      <c r="N599" s="233" t="s">
        <v>6589</v>
      </c>
      <c r="O599" s="239"/>
    </row>
    <row r="600" spans="1:15">
      <c r="A600" s="233" t="s">
        <v>4627</v>
      </c>
      <c r="B600" s="233" t="s">
        <v>3799</v>
      </c>
      <c r="C600" s="233" t="s">
        <v>13</v>
      </c>
      <c r="D600" s="233" t="s">
        <v>89</v>
      </c>
      <c r="E600" s="233" t="s">
        <v>1117</v>
      </c>
      <c r="F600" s="233" t="s">
        <v>1527</v>
      </c>
      <c r="G600" s="233" t="s">
        <v>4679</v>
      </c>
      <c r="H600" s="233" t="s">
        <v>62</v>
      </c>
      <c r="I600" s="233" t="s">
        <v>4680</v>
      </c>
      <c r="J600" s="233" t="s">
        <v>1370</v>
      </c>
      <c r="K600" s="233" t="s">
        <v>2003</v>
      </c>
      <c r="L600" s="233" t="s">
        <v>506</v>
      </c>
      <c r="M600" s="236" t="s">
        <v>6603</v>
      </c>
      <c r="N600" s="233" t="s">
        <v>6589</v>
      </c>
      <c r="O600" s="239"/>
    </row>
    <row r="601" spans="1:15" ht="24">
      <c r="A601" s="233" t="s">
        <v>4627</v>
      </c>
      <c r="B601" s="233" t="s">
        <v>3126</v>
      </c>
      <c r="C601" s="233" t="s">
        <v>1098</v>
      </c>
      <c r="D601" s="233" t="s">
        <v>89</v>
      </c>
      <c r="E601" s="233" t="s">
        <v>1117</v>
      </c>
      <c r="F601" s="233" t="s">
        <v>1527</v>
      </c>
      <c r="G601" s="233" t="s">
        <v>4971</v>
      </c>
      <c r="H601" s="233" t="s">
        <v>62</v>
      </c>
      <c r="I601" s="233" t="s">
        <v>4972</v>
      </c>
      <c r="J601" s="233" t="s">
        <v>1370</v>
      </c>
      <c r="K601" s="233" t="s">
        <v>2003</v>
      </c>
      <c r="L601" s="233" t="s">
        <v>506</v>
      </c>
      <c r="M601" s="236" t="s">
        <v>6603</v>
      </c>
      <c r="N601" s="233" t="s">
        <v>6589</v>
      </c>
      <c r="O601" s="239"/>
    </row>
    <row r="602" spans="1:15">
      <c r="A602" s="233" t="s">
        <v>4627</v>
      </c>
      <c r="B602" s="233" t="s">
        <v>4027</v>
      </c>
      <c r="C602" s="233" t="s">
        <v>13</v>
      </c>
      <c r="D602" s="233" t="s">
        <v>89</v>
      </c>
      <c r="E602" s="233" t="s">
        <v>1117</v>
      </c>
      <c r="F602" s="233" t="s">
        <v>1527</v>
      </c>
      <c r="G602" s="233" t="s">
        <v>4702</v>
      </c>
      <c r="H602" s="233" t="s">
        <v>62</v>
      </c>
      <c r="I602" s="233" t="s">
        <v>4703</v>
      </c>
      <c r="J602" s="233" t="s">
        <v>1370</v>
      </c>
      <c r="K602" s="233" t="s">
        <v>2003</v>
      </c>
      <c r="L602" s="233" t="s">
        <v>506</v>
      </c>
      <c r="M602" s="236" t="s">
        <v>103</v>
      </c>
      <c r="N602" s="233" t="s">
        <v>6589</v>
      </c>
      <c r="O602" s="239"/>
    </row>
    <row r="603" spans="1:15">
      <c r="A603" s="233" t="s">
        <v>4627</v>
      </c>
      <c r="B603" s="233" t="s">
        <v>2971</v>
      </c>
      <c r="C603" s="233" t="s">
        <v>13</v>
      </c>
      <c r="D603" s="233" t="s">
        <v>314</v>
      </c>
      <c r="E603" s="233" t="s">
        <v>1117</v>
      </c>
      <c r="F603" s="233" t="s">
        <v>1520</v>
      </c>
      <c r="G603" s="233" t="s">
        <v>4626</v>
      </c>
      <c r="H603" s="233" t="s">
        <v>62</v>
      </c>
      <c r="I603" s="233" t="s">
        <v>4628</v>
      </c>
      <c r="J603" s="233" t="s">
        <v>2013</v>
      </c>
      <c r="K603" s="233" t="s">
        <v>2003</v>
      </c>
      <c r="L603" s="233" t="s">
        <v>506</v>
      </c>
      <c r="M603" s="236" t="s">
        <v>6640</v>
      </c>
      <c r="N603" s="233" t="s">
        <v>6589</v>
      </c>
      <c r="O603" s="239"/>
    </row>
    <row r="604" spans="1:15" ht="24">
      <c r="A604" s="233" t="s">
        <v>4627</v>
      </c>
      <c r="B604" s="233" t="s">
        <v>3012</v>
      </c>
      <c r="C604" s="233" t="s">
        <v>13</v>
      </c>
      <c r="D604" s="233" t="s">
        <v>89</v>
      </c>
      <c r="E604" s="233" t="s">
        <v>1117</v>
      </c>
      <c r="F604" s="233" t="s">
        <v>1527</v>
      </c>
      <c r="G604" s="233" t="s">
        <v>4724</v>
      </c>
      <c r="H604" s="233" t="s">
        <v>62</v>
      </c>
      <c r="I604" s="233" t="s">
        <v>4725</v>
      </c>
      <c r="J604" s="233" t="s">
        <v>1370</v>
      </c>
      <c r="K604" s="233" t="s">
        <v>2003</v>
      </c>
      <c r="L604" s="233" t="s">
        <v>506</v>
      </c>
      <c r="M604" s="236" t="s">
        <v>205</v>
      </c>
      <c r="N604" s="233" t="s">
        <v>6589</v>
      </c>
      <c r="O604" s="239"/>
    </row>
    <row r="605" spans="1:15">
      <c r="A605" s="233" t="s">
        <v>4627</v>
      </c>
      <c r="B605" s="233" t="s">
        <v>3840</v>
      </c>
      <c r="C605" s="233" t="s">
        <v>13</v>
      </c>
      <c r="D605" s="233" t="s">
        <v>89</v>
      </c>
      <c r="E605" s="233" t="s">
        <v>1117</v>
      </c>
      <c r="F605" s="233" t="s">
        <v>1527</v>
      </c>
      <c r="G605" s="233" t="s">
        <v>4732</v>
      </c>
      <c r="H605" s="233" t="s">
        <v>62</v>
      </c>
      <c r="I605" s="233" t="s">
        <v>4733</v>
      </c>
      <c r="J605" s="233" t="s">
        <v>1370</v>
      </c>
      <c r="K605" s="233" t="s">
        <v>2003</v>
      </c>
      <c r="L605" s="233" t="s">
        <v>506</v>
      </c>
      <c r="M605" s="236" t="s">
        <v>103</v>
      </c>
      <c r="N605" s="233" t="s">
        <v>6589</v>
      </c>
      <c r="O605" s="239"/>
    </row>
    <row r="606" spans="1:15">
      <c r="A606" s="233" t="s">
        <v>4627</v>
      </c>
      <c r="B606" s="233" t="s">
        <v>3015</v>
      </c>
      <c r="C606" s="233" t="s">
        <v>1098</v>
      </c>
      <c r="D606" s="233" t="s">
        <v>89</v>
      </c>
      <c r="E606" s="233" t="s">
        <v>1117</v>
      </c>
      <c r="F606" s="233" t="s">
        <v>1527</v>
      </c>
      <c r="G606" s="233" t="s">
        <v>4911</v>
      </c>
      <c r="H606" s="233" t="s">
        <v>62</v>
      </c>
      <c r="I606" s="233" t="s">
        <v>4912</v>
      </c>
      <c r="J606" s="233" t="s">
        <v>1370</v>
      </c>
      <c r="K606" s="233" t="s">
        <v>2003</v>
      </c>
      <c r="L606" s="233" t="s">
        <v>506</v>
      </c>
      <c r="M606" s="236" t="s">
        <v>205</v>
      </c>
      <c r="N606" s="233" t="s">
        <v>6589</v>
      </c>
      <c r="O606" s="239"/>
    </row>
    <row r="607" spans="1:15" ht="24">
      <c r="A607" s="233" t="s">
        <v>4627</v>
      </c>
      <c r="B607" s="233" t="s">
        <v>4785</v>
      </c>
      <c r="C607" s="233" t="s">
        <v>13</v>
      </c>
      <c r="D607" s="233" t="s">
        <v>89</v>
      </c>
      <c r="E607" s="233" t="s">
        <v>1117</v>
      </c>
      <c r="F607" s="233" t="s">
        <v>1527</v>
      </c>
      <c r="G607" s="233" t="s">
        <v>4784</v>
      </c>
      <c r="H607" s="233" t="s">
        <v>62</v>
      </c>
      <c r="I607" s="233" t="s">
        <v>4786</v>
      </c>
      <c r="J607" s="233" t="s">
        <v>1370</v>
      </c>
      <c r="K607" s="233" t="s">
        <v>2003</v>
      </c>
      <c r="L607" s="233" t="s">
        <v>506</v>
      </c>
      <c r="M607" s="236" t="s">
        <v>205</v>
      </c>
      <c r="N607" s="233" t="s">
        <v>6589</v>
      </c>
      <c r="O607" s="239"/>
    </row>
    <row r="608" spans="1:15">
      <c r="A608" s="233" t="s">
        <v>4627</v>
      </c>
      <c r="B608" s="233" t="s">
        <v>4808</v>
      </c>
      <c r="C608" s="233" t="s">
        <v>13</v>
      </c>
      <c r="D608" s="233" t="s">
        <v>89</v>
      </c>
      <c r="E608" s="233" t="s">
        <v>1117</v>
      </c>
      <c r="F608" s="233" t="s">
        <v>1527</v>
      </c>
      <c r="G608" s="233" t="s">
        <v>4807</v>
      </c>
      <c r="H608" s="233" t="s">
        <v>62</v>
      </c>
      <c r="I608" s="233" t="s">
        <v>4809</v>
      </c>
      <c r="J608" s="233" t="s">
        <v>1370</v>
      </c>
      <c r="K608" s="233" t="s">
        <v>2003</v>
      </c>
      <c r="L608" s="233" t="s">
        <v>506</v>
      </c>
      <c r="M608" s="236" t="s">
        <v>205</v>
      </c>
      <c r="N608" s="233" t="s">
        <v>6589</v>
      </c>
      <c r="O608" s="239"/>
    </row>
    <row r="609" spans="1:15" ht="24">
      <c r="A609" s="233" t="s">
        <v>4627</v>
      </c>
      <c r="B609" s="233" t="s">
        <v>4914</v>
      </c>
      <c r="C609" s="233" t="s">
        <v>1098</v>
      </c>
      <c r="D609" s="233" t="s">
        <v>89</v>
      </c>
      <c r="E609" s="233" t="s">
        <v>1117</v>
      </c>
      <c r="F609" s="233" t="s">
        <v>1527</v>
      </c>
      <c r="G609" s="233" t="s">
        <v>4936</v>
      </c>
      <c r="H609" s="233" t="s">
        <v>62</v>
      </c>
      <c r="I609" s="233" t="s">
        <v>4937</v>
      </c>
      <c r="J609" s="233" t="s">
        <v>1370</v>
      </c>
      <c r="K609" s="233" t="s">
        <v>2003</v>
      </c>
      <c r="L609" s="233" t="s">
        <v>506</v>
      </c>
      <c r="M609" s="236" t="s">
        <v>103</v>
      </c>
      <c r="N609" s="233" t="s">
        <v>6589</v>
      </c>
      <c r="O609" s="239"/>
    </row>
    <row r="610" spans="1:15">
      <c r="A610" s="233" t="s">
        <v>4627</v>
      </c>
      <c r="B610" s="233" t="s">
        <v>4923</v>
      </c>
      <c r="C610" s="233" t="s">
        <v>15</v>
      </c>
      <c r="D610" s="233" t="s">
        <v>89</v>
      </c>
      <c r="E610" s="233" t="s">
        <v>1372</v>
      </c>
      <c r="F610" s="233" t="s">
        <v>1530</v>
      </c>
      <c r="G610" s="233" t="s">
        <v>5053</v>
      </c>
      <c r="H610" s="233" t="s">
        <v>62</v>
      </c>
      <c r="I610" s="233" t="s">
        <v>4525</v>
      </c>
      <c r="J610" s="233" t="s">
        <v>1370</v>
      </c>
      <c r="K610" s="233" t="s">
        <v>2003</v>
      </c>
      <c r="L610" s="233" t="s">
        <v>506</v>
      </c>
      <c r="M610" s="236" t="s">
        <v>1000</v>
      </c>
      <c r="N610" s="233" t="s">
        <v>6589</v>
      </c>
      <c r="O610" s="239"/>
    </row>
    <row r="611" spans="1:15">
      <c r="A611" s="233" t="s">
        <v>4627</v>
      </c>
      <c r="B611" s="233" t="s">
        <v>4815</v>
      </c>
      <c r="C611" s="233" t="s">
        <v>1098</v>
      </c>
      <c r="D611" s="233" t="s">
        <v>89</v>
      </c>
      <c r="E611" s="233" t="s">
        <v>1117</v>
      </c>
      <c r="F611" s="233" t="s">
        <v>1527</v>
      </c>
      <c r="G611" s="233" t="s">
        <v>5021</v>
      </c>
      <c r="H611" s="233" t="s">
        <v>62</v>
      </c>
      <c r="I611" s="233" t="s">
        <v>5022</v>
      </c>
      <c r="J611" s="233" t="s">
        <v>1370</v>
      </c>
      <c r="K611" s="233" t="s">
        <v>2003</v>
      </c>
      <c r="L611" s="233" t="s">
        <v>506</v>
      </c>
      <c r="M611" s="236" t="s">
        <v>1483</v>
      </c>
      <c r="N611" s="233" t="s">
        <v>6589</v>
      </c>
      <c r="O611" s="239"/>
    </row>
    <row r="612" spans="1:15">
      <c r="A612" s="233" t="s">
        <v>4627</v>
      </c>
      <c r="B612" s="233" t="s">
        <v>4821</v>
      </c>
      <c r="C612" s="233" t="s">
        <v>13</v>
      </c>
      <c r="D612" s="233" t="s">
        <v>89</v>
      </c>
      <c r="E612" s="233" t="s">
        <v>1372</v>
      </c>
      <c r="F612" s="233" t="s">
        <v>1530</v>
      </c>
      <c r="G612" s="233" t="s">
        <v>5063</v>
      </c>
      <c r="H612" s="233" t="s">
        <v>62</v>
      </c>
      <c r="I612" s="233" t="s">
        <v>5064</v>
      </c>
      <c r="J612" s="233" t="s">
        <v>1370</v>
      </c>
      <c r="K612" s="233" t="s">
        <v>2003</v>
      </c>
      <c r="L612" s="233" t="s">
        <v>506</v>
      </c>
      <c r="M612" s="236" t="s">
        <v>1533</v>
      </c>
      <c r="N612" s="233" t="s">
        <v>6589</v>
      </c>
      <c r="O612" s="239"/>
    </row>
    <row r="613" spans="1:15">
      <c r="A613" s="233" t="s">
        <v>4627</v>
      </c>
      <c r="B613" s="233" t="s">
        <v>5061</v>
      </c>
      <c r="C613" s="233" t="s">
        <v>13</v>
      </c>
      <c r="D613" s="233" t="s">
        <v>89</v>
      </c>
      <c r="E613" s="233" t="s">
        <v>1372</v>
      </c>
      <c r="F613" s="233" t="s">
        <v>1530</v>
      </c>
      <c r="G613" s="233" t="s">
        <v>5065</v>
      </c>
      <c r="H613" s="233" t="s">
        <v>62</v>
      </c>
      <c r="I613" s="233" t="s">
        <v>4131</v>
      </c>
      <c r="J613" s="233" t="s">
        <v>1370</v>
      </c>
      <c r="K613" s="233" t="s">
        <v>2003</v>
      </c>
      <c r="L613" s="233" t="s">
        <v>506</v>
      </c>
      <c r="M613" s="236" t="s">
        <v>1000</v>
      </c>
      <c r="N613" s="233" t="s">
        <v>6589</v>
      </c>
      <c r="O613" s="239"/>
    </row>
    <row r="614" spans="1:15">
      <c r="A614" s="233" t="s">
        <v>4627</v>
      </c>
      <c r="B614" s="233" t="s">
        <v>5030</v>
      </c>
      <c r="C614" s="233" t="s">
        <v>13</v>
      </c>
      <c r="D614" s="233" t="s">
        <v>89</v>
      </c>
      <c r="E614" s="233" t="s">
        <v>1117</v>
      </c>
      <c r="F614" s="233" t="s">
        <v>1527</v>
      </c>
      <c r="G614" s="233" t="s">
        <v>5035</v>
      </c>
      <c r="H614" s="233" t="s">
        <v>62</v>
      </c>
      <c r="I614" s="233" t="s">
        <v>5036</v>
      </c>
      <c r="J614" s="233" t="s">
        <v>1370</v>
      </c>
      <c r="K614" s="233" t="s">
        <v>2003</v>
      </c>
      <c r="L614" s="233" t="s">
        <v>506</v>
      </c>
      <c r="M614" s="236" t="s">
        <v>103</v>
      </c>
      <c r="N614" s="233" t="s">
        <v>6589</v>
      </c>
      <c r="O614" s="239"/>
    </row>
    <row r="615" spans="1:15">
      <c r="A615" s="233" t="s">
        <v>4627</v>
      </c>
      <c r="B615" s="233" t="s">
        <v>4850</v>
      </c>
      <c r="C615" s="233" t="s">
        <v>13</v>
      </c>
      <c r="D615" s="233" t="s">
        <v>89</v>
      </c>
      <c r="E615" s="233" t="s">
        <v>1117</v>
      </c>
      <c r="F615" s="233" t="s">
        <v>1527</v>
      </c>
      <c r="G615" s="233" t="s">
        <v>5037</v>
      </c>
      <c r="H615" s="233" t="s">
        <v>62</v>
      </c>
      <c r="I615" s="233" t="s">
        <v>5038</v>
      </c>
      <c r="J615" s="233" t="s">
        <v>1370</v>
      </c>
      <c r="K615" s="233" t="s">
        <v>2003</v>
      </c>
      <c r="L615" s="233" t="s">
        <v>506</v>
      </c>
      <c r="M615" s="236" t="s">
        <v>103</v>
      </c>
      <c r="N615" s="233" t="s">
        <v>6589</v>
      </c>
      <c r="O615" s="239"/>
    </row>
    <row r="616" spans="1:15">
      <c r="A616" s="233" t="s">
        <v>4627</v>
      </c>
      <c r="B616" s="233" t="s">
        <v>4920</v>
      </c>
      <c r="C616" s="233" t="s">
        <v>13</v>
      </c>
      <c r="D616" s="233" t="s">
        <v>89</v>
      </c>
      <c r="E616" s="233" t="s">
        <v>1117</v>
      </c>
      <c r="F616" s="233" t="s">
        <v>1527</v>
      </c>
      <c r="G616" s="233" t="s">
        <v>5039</v>
      </c>
      <c r="H616" s="233" t="s">
        <v>62</v>
      </c>
      <c r="I616" s="233" t="s">
        <v>5040</v>
      </c>
      <c r="J616" s="233" t="s">
        <v>1370</v>
      </c>
      <c r="K616" s="233" t="s">
        <v>2003</v>
      </c>
      <c r="L616" s="233" t="s">
        <v>506</v>
      </c>
      <c r="M616" s="236" t="s">
        <v>103</v>
      </c>
      <c r="N616" s="233" t="s">
        <v>6589</v>
      </c>
      <c r="O616" s="239"/>
    </row>
    <row r="617" spans="1:15">
      <c r="A617" s="233" t="s">
        <v>4627</v>
      </c>
      <c r="B617" s="233" t="s">
        <v>5071</v>
      </c>
      <c r="C617" s="233" t="s">
        <v>13</v>
      </c>
      <c r="D617" s="233" t="s">
        <v>89</v>
      </c>
      <c r="E617" s="233" t="s">
        <v>1117</v>
      </c>
      <c r="F617" s="233" t="s">
        <v>1534</v>
      </c>
      <c r="G617" s="233" t="s">
        <v>5070</v>
      </c>
      <c r="H617" s="233" t="s">
        <v>62</v>
      </c>
      <c r="I617" s="233" t="s">
        <v>5072</v>
      </c>
      <c r="J617" s="233" t="s">
        <v>1370</v>
      </c>
      <c r="K617" s="233" t="s">
        <v>2003</v>
      </c>
      <c r="L617" s="233" t="s">
        <v>506</v>
      </c>
      <c r="M617" s="236" t="s">
        <v>6641</v>
      </c>
      <c r="N617" s="233" t="s">
        <v>6589</v>
      </c>
      <c r="O617" s="239"/>
    </row>
    <row r="618" spans="1:15" ht="24">
      <c r="A618" s="233" t="s">
        <v>4598</v>
      </c>
      <c r="B618" s="233" t="s">
        <v>4599</v>
      </c>
      <c r="C618" s="233" t="s">
        <v>13</v>
      </c>
      <c r="D618" s="233" t="s">
        <v>314</v>
      </c>
      <c r="E618" s="233" t="s">
        <v>1117</v>
      </c>
      <c r="F618" s="233" t="s">
        <v>1520</v>
      </c>
      <c r="G618" s="233" t="s">
        <v>4597</v>
      </c>
      <c r="H618" s="233" t="s">
        <v>62</v>
      </c>
      <c r="I618" s="233" t="s">
        <v>4600</v>
      </c>
      <c r="J618" s="233" t="s">
        <v>3670</v>
      </c>
      <c r="K618" s="233" t="s">
        <v>2003</v>
      </c>
      <c r="L618" s="233" t="s">
        <v>506</v>
      </c>
      <c r="M618" s="236" t="s">
        <v>1087</v>
      </c>
      <c r="N618" s="233" t="s">
        <v>6589</v>
      </c>
      <c r="O618" s="239"/>
    </row>
    <row r="619" spans="1:15" ht="24">
      <c r="A619" s="233" t="s">
        <v>4598</v>
      </c>
      <c r="B619" s="233" t="s">
        <v>4602</v>
      </c>
      <c r="C619" s="233" t="s">
        <v>13</v>
      </c>
      <c r="D619" s="233" t="s">
        <v>89</v>
      </c>
      <c r="E619" s="233" t="s">
        <v>1105</v>
      </c>
      <c r="F619" s="233" t="s">
        <v>1520</v>
      </c>
      <c r="G619" s="233" t="s">
        <v>4601</v>
      </c>
      <c r="H619" s="233" t="s">
        <v>62</v>
      </c>
      <c r="I619" s="233" t="s">
        <v>4600</v>
      </c>
      <c r="J619" s="233" t="s">
        <v>1103</v>
      </c>
      <c r="K619" s="233" t="s">
        <v>2003</v>
      </c>
      <c r="L619" s="233" t="s">
        <v>506</v>
      </c>
      <c r="M619" s="236" t="s">
        <v>1087</v>
      </c>
      <c r="N619" s="233" t="s">
        <v>6589</v>
      </c>
      <c r="O619" s="239"/>
    </row>
    <row r="620" spans="1:15">
      <c r="A620" s="233" t="s">
        <v>4598</v>
      </c>
      <c r="B620" s="233" t="s">
        <v>4867</v>
      </c>
      <c r="C620" s="233" t="s">
        <v>1098</v>
      </c>
      <c r="D620" s="233" t="s">
        <v>89</v>
      </c>
      <c r="E620" s="233" t="s">
        <v>1117</v>
      </c>
      <c r="F620" s="233" t="s">
        <v>1527</v>
      </c>
      <c r="G620" s="233" t="s">
        <v>4866</v>
      </c>
      <c r="H620" s="233" t="s">
        <v>62</v>
      </c>
      <c r="I620" s="233" t="s">
        <v>4692</v>
      </c>
      <c r="J620" s="233" t="s">
        <v>1103</v>
      </c>
      <c r="K620" s="233" t="s">
        <v>2003</v>
      </c>
      <c r="L620" s="233" t="s">
        <v>506</v>
      </c>
      <c r="M620" s="236" t="s">
        <v>6603</v>
      </c>
      <c r="N620" s="233" t="s">
        <v>6589</v>
      </c>
      <c r="O620" s="239"/>
    </row>
    <row r="621" spans="1:15">
      <c r="A621" s="233" t="s">
        <v>4598</v>
      </c>
      <c r="B621" s="233" t="s">
        <v>4869</v>
      </c>
      <c r="C621" s="233" t="s">
        <v>1098</v>
      </c>
      <c r="D621" s="233" t="s">
        <v>89</v>
      </c>
      <c r="E621" s="233" t="s">
        <v>1117</v>
      </c>
      <c r="F621" s="233" t="s">
        <v>1527</v>
      </c>
      <c r="G621" s="233" t="s">
        <v>4868</v>
      </c>
      <c r="H621" s="233" t="s">
        <v>62</v>
      </c>
      <c r="I621" s="233" t="s">
        <v>4870</v>
      </c>
      <c r="J621" s="233" t="s">
        <v>1103</v>
      </c>
      <c r="K621" s="233" t="s">
        <v>2003</v>
      </c>
      <c r="L621" s="233" t="s">
        <v>506</v>
      </c>
      <c r="M621" s="236" t="s">
        <v>6603</v>
      </c>
      <c r="N621" s="233" t="s">
        <v>6589</v>
      </c>
      <c r="O621" s="239"/>
    </row>
    <row r="622" spans="1:15">
      <c r="A622" s="233" t="s">
        <v>4598</v>
      </c>
      <c r="B622" s="233" t="s">
        <v>4755</v>
      </c>
      <c r="C622" s="233" t="s">
        <v>13</v>
      </c>
      <c r="D622" s="233" t="s">
        <v>89</v>
      </c>
      <c r="E622" s="233" t="s">
        <v>1117</v>
      </c>
      <c r="F622" s="233" t="s">
        <v>1527</v>
      </c>
      <c r="G622" s="233" t="s">
        <v>4754</v>
      </c>
      <c r="H622" s="233" t="s">
        <v>62</v>
      </c>
      <c r="I622" s="233" t="s">
        <v>4756</v>
      </c>
      <c r="J622" s="233" t="s">
        <v>1103</v>
      </c>
      <c r="K622" s="233" t="s">
        <v>2003</v>
      </c>
      <c r="L622" s="233" t="s">
        <v>506</v>
      </c>
      <c r="M622" s="236" t="s">
        <v>1480</v>
      </c>
      <c r="N622" s="233" t="s">
        <v>6589</v>
      </c>
      <c r="O622" s="239"/>
    </row>
    <row r="623" spans="1:15">
      <c r="A623" s="233" t="s">
        <v>4598</v>
      </c>
      <c r="B623" s="233" t="s">
        <v>3596</v>
      </c>
      <c r="C623" s="233" t="s">
        <v>13</v>
      </c>
      <c r="D623" s="233" t="s">
        <v>89</v>
      </c>
      <c r="E623" s="233" t="s">
        <v>1117</v>
      </c>
      <c r="F623" s="233" t="s">
        <v>1527</v>
      </c>
      <c r="G623" s="233" t="s">
        <v>4766</v>
      </c>
      <c r="H623" s="233" t="s">
        <v>62</v>
      </c>
      <c r="I623" s="233" t="s">
        <v>4767</v>
      </c>
      <c r="J623" s="233" t="s">
        <v>1103</v>
      </c>
      <c r="K623" s="233" t="s">
        <v>2003</v>
      </c>
      <c r="L623" s="233" t="s">
        <v>506</v>
      </c>
      <c r="M623" s="236" t="s">
        <v>205</v>
      </c>
      <c r="N623" s="233" t="s">
        <v>6589</v>
      </c>
      <c r="O623" s="239"/>
    </row>
    <row r="624" spans="1:15">
      <c r="A624" s="233" t="s">
        <v>4598</v>
      </c>
      <c r="B624" s="233" t="s">
        <v>5051</v>
      </c>
      <c r="C624" s="233" t="s">
        <v>1098</v>
      </c>
      <c r="D624" s="233" t="s">
        <v>89</v>
      </c>
      <c r="E624" s="233" t="s">
        <v>1372</v>
      </c>
      <c r="F624" s="233" t="s">
        <v>1530</v>
      </c>
      <c r="G624" s="233" t="s">
        <v>5050</v>
      </c>
      <c r="H624" s="233" t="s">
        <v>62</v>
      </c>
      <c r="I624" s="233" t="s">
        <v>5052</v>
      </c>
      <c r="J624" s="233" t="s">
        <v>1103</v>
      </c>
      <c r="K624" s="233" t="s">
        <v>2003</v>
      </c>
      <c r="L624" s="233" t="s">
        <v>506</v>
      </c>
      <c r="M624" s="236" t="s">
        <v>6638</v>
      </c>
      <c r="N624" s="233" t="s">
        <v>6589</v>
      </c>
      <c r="O624" s="239"/>
    </row>
    <row r="625" spans="1:15">
      <c r="A625" s="233" t="s">
        <v>1738</v>
      </c>
      <c r="B625" s="233" t="s">
        <v>4688</v>
      </c>
      <c r="C625" s="233" t="s">
        <v>13</v>
      </c>
      <c r="D625" s="233" t="s">
        <v>89</v>
      </c>
      <c r="E625" s="233" t="s">
        <v>1117</v>
      </c>
      <c r="F625" s="233" t="s">
        <v>1527</v>
      </c>
      <c r="G625" s="233" t="s">
        <v>4687</v>
      </c>
      <c r="H625" s="233" t="s">
        <v>62</v>
      </c>
      <c r="I625" s="233" t="s">
        <v>4689</v>
      </c>
      <c r="J625" s="233" t="s">
        <v>1103</v>
      </c>
      <c r="K625" s="233" t="s">
        <v>2003</v>
      </c>
      <c r="L625" s="233" t="s">
        <v>506</v>
      </c>
      <c r="M625" s="236" t="s">
        <v>6603</v>
      </c>
      <c r="N625" s="233" t="s">
        <v>6589</v>
      </c>
      <c r="O625" s="239"/>
    </row>
    <row r="626" spans="1:15" ht="24">
      <c r="A626" s="233" t="s">
        <v>1738</v>
      </c>
      <c r="B626" s="233" t="s">
        <v>4604</v>
      </c>
      <c r="C626" s="233" t="s">
        <v>13</v>
      </c>
      <c r="D626" s="233" t="s">
        <v>314</v>
      </c>
      <c r="E626" s="233" t="s">
        <v>1117</v>
      </c>
      <c r="F626" s="233" t="s">
        <v>1520</v>
      </c>
      <c r="G626" s="233" t="s">
        <v>4603</v>
      </c>
      <c r="H626" s="233" t="s">
        <v>62</v>
      </c>
      <c r="I626" s="233" t="s">
        <v>4606</v>
      </c>
      <c r="J626" s="233" t="s">
        <v>4605</v>
      </c>
      <c r="K626" s="233" t="s">
        <v>2003</v>
      </c>
      <c r="L626" s="233" t="s">
        <v>506</v>
      </c>
      <c r="M626" s="236" t="s">
        <v>6640</v>
      </c>
      <c r="N626" s="233" t="s">
        <v>6589</v>
      </c>
      <c r="O626" s="239"/>
    </row>
    <row r="627" spans="1:15" ht="24">
      <c r="A627" s="233" t="s">
        <v>1738</v>
      </c>
      <c r="B627" s="233" t="s">
        <v>4883</v>
      </c>
      <c r="C627" s="233" t="s">
        <v>1098</v>
      </c>
      <c r="D627" s="233" t="s">
        <v>89</v>
      </c>
      <c r="E627" s="233" t="s">
        <v>1117</v>
      </c>
      <c r="F627" s="233" t="s">
        <v>1527</v>
      </c>
      <c r="G627" s="233" t="s">
        <v>4882</v>
      </c>
      <c r="H627" s="233" t="s">
        <v>62</v>
      </c>
      <c r="I627" s="233" t="s">
        <v>4884</v>
      </c>
      <c r="J627" s="233" t="s">
        <v>1103</v>
      </c>
      <c r="K627" s="233" t="s">
        <v>2003</v>
      </c>
      <c r="L627" s="233" t="s">
        <v>506</v>
      </c>
      <c r="M627" s="236" t="s">
        <v>6603</v>
      </c>
      <c r="N627" s="233" t="s">
        <v>6589</v>
      </c>
      <c r="O627" s="239"/>
    </row>
    <row r="628" spans="1:15" ht="24">
      <c r="A628" s="233" t="s">
        <v>1738</v>
      </c>
      <c r="B628" s="233" t="s">
        <v>4897</v>
      </c>
      <c r="C628" s="233" t="s">
        <v>1098</v>
      </c>
      <c r="D628" s="233" t="s">
        <v>89</v>
      </c>
      <c r="E628" s="233" t="s">
        <v>1117</v>
      </c>
      <c r="F628" s="233" t="s">
        <v>1527</v>
      </c>
      <c r="G628" s="233" t="s">
        <v>4896</v>
      </c>
      <c r="H628" s="233" t="s">
        <v>62</v>
      </c>
      <c r="I628" s="233" t="s">
        <v>4898</v>
      </c>
      <c r="J628" s="233" t="s">
        <v>1103</v>
      </c>
      <c r="K628" s="233" t="s">
        <v>2003</v>
      </c>
      <c r="L628" s="233" t="s">
        <v>506</v>
      </c>
      <c r="M628" s="236" t="s">
        <v>205</v>
      </c>
      <c r="N628" s="233" t="s">
        <v>6589</v>
      </c>
      <c r="O628" s="239"/>
    </row>
    <row r="629" spans="1:15" ht="24">
      <c r="A629" s="233" t="s">
        <v>1738</v>
      </c>
      <c r="B629" s="233" t="s">
        <v>4856</v>
      </c>
      <c r="C629" s="233" t="s">
        <v>1098</v>
      </c>
      <c r="D629" s="233" t="s">
        <v>89</v>
      </c>
      <c r="E629" s="233" t="s">
        <v>1117</v>
      </c>
      <c r="F629" s="233" t="s">
        <v>1527</v>
      </c>
      <c r="G629" s="233" t="s">
        <v>4855</v>
      </c>
      <c r="H629" s="233" t="s">
        <v>62</v>
      </c>
      <c r="I629" s="233" t="s">
        <v>4857</v>
      </c>
      <c r="J629" s="233" t="s">
        <v>1103</v>
      </c>
      <c r="K629" s="233" t="s">
        <v>2003</v>
      </c>
      <c r="L629" s="233" t="s">
        <v>506</v>
      </c>
      <c r="M629" s="236" t="s">
        <v>6619</v>
      </c>
      <c r="N629" s="233" t="s">
        <v>6589</v>
      </c>
      <c r="O629" s="239"/>
    </row>
    <row r="630" spans="1:15">
      <c r="A630" s="233" t="s">
        <v>1738</v>
      </c>
      <c r="B630" s="233" t="s">
        <v>1823</v>
      </c>
      <c r="C630" s="233" t="s">
        <v>1098</v>
      </c>
      <c r="D630" s="233" t="s">
        <v>89</v>
      </c>
      <c r="E630" s="233" t="s">
        <v>1372</v>
      </c>
      <c r="F630" s="233" t="s">
        <v>1530</v>
      </c>
      <c r="G630" s="233" t="s">
        <v>5048</v>
      </c>
      <c r="H630" s="233" t="s">
        <v>16</v>
      </c>
      <c r="I630" s="233" t="s">
        <v>5049</v>
      </c>
      <c r="J630" s="233" t="s">
        <v>1103</v>
      </c>
      <c r="K630" s="233" t="s">
        <v>2003</v>
      </c>
      <c r="L630" s="233" t="s">
        <v>506</v>
      </c>
      <c r="M630" s="236" t="s">
        <v>6638</v>
      </c>
      <c r="N630" s="233" t="s">
        <v>6589</v>
      </c>
      <c r="O630" s="239"/>
    </row>
    <row r="631" spans="1:15" ht="24">
      <c r="A631" s="234" t="s">
        <v>1738</v>
      </c>
      <c r="B631" s="234" t="s">
        <v>1823</v>
      </c>
      <c r="C631" s="234" t="s">
        <v>1628</v>
      </c>
      <c r="D631" s="234" t="s">
        <v>89</v>
      </c>
      <c r="E631" s="235" t="s">
        <v>1372</v>
      </c>
      <c r="F631" s="234" t="s">
        <v>1819</v>
      </c>
      <c r="G631" s="234" t="s">
        <v>6080</v>
      </c>
      <c r="H631" s="234" t="s">
        <v>62</v>
      </c>
      <c r="I631" s="234" t="s">
        <v>1820</v>
      </c>
      <c r="J631" s="234" t="s">
        <v>1103</v>
      </c>
      <c r="K631" s="234" t="s">
        <v>6080</v>
      </c>
      <c r="L631" s="234" t="s">
        <v>506</v>
      </c>
      <c r="M631" s="234" t="s">
        <v>1000</v>
      </c>
      <c r="N631" s="234" t="s">
        <v>6589</v>
      </c>
      <c r="O631" s="239"/>
    </row>
    <row r="632" spans="1:15">
      <c r="A632" s="233" t="s">
        <v>1738</v>
      </c>
      <c r="B632" s="233" t="s">
        <v>4747</v>
      </c>
      <c r="C632" s="233" t="s">
        <v>13</v>
      </c>
      <c r="D632" s="233" t="s">
        <v>89</v>
      </c>
      <c r="E632" s="233" t="s">
        <v>1117</v>
      </c>
      <c r="F632" s="233" t="s">
        <v>1527</v>
      </c>
      <c r="G632" s="233" t="s">
        <v>4746</v>
      </c>
      <c r="H632" s="233" t="s">
        <v>62</v>
      </c>
      <c r="I632" s="233" t="s">
        <v>4748</v>
      </c>
      <c r="J632" s="233" t="s">
        <v>1103</v>
      </c>
      <c r="K632" s="233" t="s">
        <v>2003</v>
      </c>
      <c r="L632" s="233" t="s">
        <v>506</v>
      </c>
      <c r="M632" s="236" t="s">
        <v>6619</v>
      </c>
      <c r="N632" s="233" t="s">
        <v>6589</v>
      </c>
      <c r="O632" s="239"/>
    </row>
    <row r="633" spans="1:15">
      <c r="A633" s="233" t="s">
        <v>1738</v>
      </c>
      <c r="B633" s="233" t="s">
        <v>4769</v>
      </c>
      <c r="C633" s="233" t="s">
        <v>13</v>
      </c>
      <c r="D633" s="233" t="s">
        <v>89</v>
      </c>
      <c r="E633" s="233" t="s">
        <v>1117</v>
      </c>
      <c r="F633" s="233" t="s">
        <v>1527</v>
      </c>
      <c r="G633" s="233" t="s">
        <v>4768</v>
      </c>
      <c r="H633" s="233" t="s">
        <v>62</v>
      </c>
      <c r="I633" s="233" t="s">
        <v>4770</v>
      </c>
      <c r="J633" s="233" t="s">
        <v>1103</v>
      </c>
      <c r="K633" s="233" t="s">
        <v>2003</v>
      </c>
      <c r="L633" s="233" t="s">
        <v>506</v>
      </c>
      <c r="M633" s="236" t="s">
        <v>205</v>
      </c>
      <c r="N633" s="233" t="s">
        <v>6589</v>
      </c>
      <c r="O633" s="239"/>
    </row>
    <row r="634" spans="1:15">
      <c r="A634" s="233" t="s">
        <v>1738</v>
      </c>
      <c r="B634" s="233" t="s">
        <v>5024</v>
      </c>
      <c r="C634" s="233" t="s">
        <v>1098</v>
      </c>
      <c r="D634" s="233" t="s">
        <v>89</v>
      </c>
      <c r="E634" s="233" t="s">
        <v>1117</v>
      </c>
      <c r="F634" s="233" t="s">
        <v>1527</v>
      </c>
      <c r="G634" s="233" t="s">
        <v>5023</v>
      </c>
      <c r="H634" s="233" t="s">
        <v>62</v>
      </c>
      <c r="I634" s="233" t="s">
        <v>5025</v>
      </c>
      <c r="J634" s="233" t="s">
        <v>1103</v>
      </c>
      <c r="K634" s="233" t="s">
        <v>2003</v>
      </c>
      <c r="L634" s="233" t="s">
        <v>506</v>
      </c>
      <c r="M634" s="236" t="s">
        <v>205</v>
      </c>
      <c r="N634" s="233" t="s">
        <v>6589</v>
      </c>
      <c r="O634" s="239"/>
    </row>
    <row r="635" spans="1:15" ht="24">
      <c r="A635" s="233" t="s">
        <v>1738</v>
      </c>
      <c r="B635" s="233" t="s">
        <v>4788</v>
      </c>
      <c r="C635" s="233" t="s">
        <v>13</v>
      </c>
      <c r="D635" s="233" t="s">
        <v>89</v>
      </c>
      <c r="E635" s="233" t="s">
        <v>1117</v>
      </c>
      <c r="F635" s="233" t="s">
        <v>1527</v>
      </c>
      <c r="G635" s="233" t="s">
        <v>4787</v>
      </c>
      <c r="H635" s="233" t="s">
        <v>62</v>
      </c>
      <c r="I635" s="233" t="s">
        <v>4786</v>
      </c>
      <c r="J635" s="233" t="s">
        <v>1103</v>
      </c>
      <c r="K635" s="233" t="s">
        <v>2003</v>
      </c>
      <c r="L635" s="233" t="s">
        <v>506</v>
      </c>
      <c r="M635" s="236" t="s">
        <v>205</v>
      </c>
      <c r="N635" s="233" t="s">
        <v>6589</v>
      </c>
      <c r="O635" s="239"/>
    </row>
    <row r="636" spans="1:15">
      <c r="A636" s="234" t="s">
        <v>1738</v>
      </c>
      <c r="B636" s="234" t="s">
        <v>1739</v>
      </c>
      <c r="C636" s="234" t="s">
        <v>1098</v>
      </c>
      <c r="D636" s="234" t="s">
        <v>89</v>
      </c>
      <c r="E636" s="235" t="s">
        <v>1099</v>
      </c>
      <c r="F636" s="234" t="s">
        <v>1734</v>
      </c>
      <c r="G636" s="234" t="s">
        <v>6080</v>
      </c>
      <c r="H636" s="234" t="s">
        <v>511</v>
      </c>
      <c r="I636" s="234" t="s">
        <v>1735</v>
      </c>
      <c r="J636" s="234" t="s">
        <v>1103</v>
      </c>
      <c r="K636" s="234" t="s">
        <v>6080</v>
      </c>
      <c r="L636" s="234" t="s">
        <v>506</v>
      </c>
      <c r="M636" s="234" t="s">
        <v>976</v>
      </c>
      <c r="N636" s="234" t="s">
        <v>6589</v>
      </c>
      <c r="O636" s="238"/>
    </row>
    <row r="637" spans="1:15">
      <c r="A637" s="233" t="s">
        <v>1738</v>
      </c>
      <c r="B637" s="233" t="s">
        <v>1739</v>
      </c>
      <c r="C637" s="233" t="s">
        <v>13</v>
      </c>
      <c r="D637" s="233" t="s">
        <v>89</v>
      </c>
      <c r="E637" s="233" t="s">
        <v>1117</v>
      </c>
      <c r="F637" s="233" t="s">
        <v>1527</v>
      </c>
      <c r="G637" s="233" t="s">
        <v>5041</v>
      </c>
      <c r="H637" s="233" t="s">
        <v>16</v>
      </c>
      <c r="I637" s="233" t="s">
        <v>5042</v>
      </c>
      <c r="J637" s="233" t="s">
        <v>1103</v>
      </c>
      <c r="K637" s="233" t="s">
        <v>2003</v>
      </c>
      <c r="L637" s="233" t="s">
        <v>506</v>
      </c>
      <c r="M637" s="236" t="s">
        <v>976</v>
      </c>
      <c r="N637" s="233" t="s">
        <v>6589</v>
      </c>
      <c r="O637" s="239"/>
    </row>
    <row r="638" spans="1:15">
      <c r="A638" s="234" t="s">
        <v>1095</v>
      </c>
      <c r="B638" s="234" t="s">
        <v>1097</v>
      </c>
      <c r="C638" s="234" t="s">
        <v>1098</v>
      </c>
      <c r="D638" s="234" t="s">
        <v>314</v>
      </c>
      <c r="E638" s="235" t="s">
        <v>1099</v>
      </c>
      <c r="F638" s="234" t="s">
        <v>1088</v>
      </c>
      <c r="G638" s="234" t="s">
        <v>6080</v>
      </c>
      <c r="H638" s="234" t="s">
        <v>1093</v>
      </c>
      <c r="I638" s="234" t="s">
        <v>1089</v>
      </c>
      <c r="J638" s="234" t="s">
        <v>1096</v>
      </c>
      <c r="K638" s="234" t="s">
        <v>6080</v>
      </c>
      <c r="L638" s="234" t="s">
        <v>506</v>
      </c>
      <c r="M638" s="234" t="s">
        <v>1087</v>
      </c>
      <c r="N638" s="234" t="s">
        <v>6589</v>
      </c>
      <c r="O638" s="239"/>
    </row>
    <row r="639" spans="1:15">
      <c r="A639" s="234" t="s">
        <v>1095</v>
      </c>
      <c r="B639" s="234" t="s">
        <v>1104</v>
      </c>
      <c r="C639" s="234" t="s">
        <v>1098</v>
      </c>
      <c r="D639" s="234" t="s">
        <v>89</v>
      </c>
      <c r="E639" s="235" t="s">
        <v>1105</v>
      </c>
      <c r="F639" s="234" t="s">
        <v>1100</v>
      </c>
      <c r="G639" s="234" t="s">
        <v>6080</v>
      </c>
      <c r="H639" s="234" t="s">
        <v>1093</v>
      </c>
      <c r="I639" s="234" t="s">
        <v>1089</v>
      </c>
      <c r="J639" s="234" t="s">
        <v>1103</v>
      </c>
      <c r="K639" s="234" t="s">
        <v>6080</v>
      </c>
      <c r="L639" s="234" t="s">
        <v>506</v>
      </c>
      <c r="M639" s="234" t="s">
        <v>1087</v>
      </c>
      <c r="N639" s="234" t="s">
        <v>6589</v>
      </c>
      <c r="O639" s="239"/>
    </row>
    <row r="640" spans="1:15">
      <c r="A640" s="233" t="s">
        <v>1095</v>
      </c>
      <c r="B640" s="233" t="s">
        <v>4987</v>
      </c>
      <c r="C640" s="233" t="s">
        <v>1628</v>
      </c>
      <c r="D640" s="233" t="s">
        <v>89</v>
      </c>
      <c r="E640" s="233" t="s">
        <v>1117</v>
      </c>
      <c r="F640" s="233" t="s">
        <v>1527</v>
      </c>
      <c r="G640" s="233" t="s">
        <v>4986</v>
      </c>
      <c r="H640" s="233" t="s">
        <v>62</v>
      </c>
      <c r="I640" s="233" t="s">
        <v>4988</v>
      </c>
      <c r="J640" s="233" t="s">
        <v>1103</v>
      </c>
      <c r="K640" s="233" t="s">
        <v>2003</v>
      </c>
      <c r="L640" s="233" t="s">
        <v>506</v>
      </c>
      <c r="M640" s="236" t="s">
        <v>1403</v>
      </c>
      <c r="N640" s="233" t="s">
        <v>6589</v>
      </c>
      <c r="O640" s="239"/>
    </row>
    <row r="641" spans="1:15">
      <c r="A641" s="233" t="s">
        <v>1095</v>
      </c>
      <c r="B641" s="233" t="s">
        <v>4671</v>
      </c>
      <c r="C641" s="233" t="s">
        <v>13</v>
      </c>
      <c r="D641" s="233" t="s">
        <v>89</v>
      </c>
      <c r="E641" s="233" t="s">
        <v>1117</v>
      </c>
      <c r="F641" s="233" t="s">
        <v>1527</v>
      </c>
      <c r="G641" s="233" t="s">
        <v>4670</v>
      </c>
      <c r="H641" s="233" t="s">
        <v>62</v>
      </c>
      <c r="I641" s="233" t="s">
        <v>4672</v>
      </c>
      <c r="J641" s="233" t="s">
        <v>1103</v>
      </c>
      <c r="K641" s="233" t="s">
        <v>2003</v>
      </c>
      <c r="L641" s="233" t="s">
        <v>506</v>
      </c>
      <c r="M641" s="236" t="s">
        <v>103</v>
      </c>
      <c r="N641" s="233" t="s">
        <v>6589</v>
      </c>
      <c r="O641" s="239"/>
    </row>
    <row r="642" spans="1:15" ht="24">
      <c r="A642" s="233" t="s">
        <v>1095</v>
      </c>
      <c r="B642" s="233" t="s">
        <v>4567</v>
      </c>
      <c r="C642" s="233" t="s">
        <v>13</v>
      </c>
      <c r="D642" s="233" t="s">
        <v>314</v>
      </c>
      <c r="E642" s="233" t="s">
        <v>1117</v>
      </c>
      <c r="F642" s="233" t="s">
        <v>1512</v>
      </c>
      <c r="G642" s="233" t="s">
        <v>4566</v>
      </c>
      <c r="H642" s="233" t="s">
        <v>62</v>
      </c>
      <c r="I642" s="233" t="s">
        <v>4568</v>
      </c>
      <c r="J642" s="233" t="s">
        <v>1096</v>
      </c>
      <c r="K642" s="233" t="s">
        <v>2003</v>
      </c>
      <c r="L642" s="233" t="s">
        <v>506</v>
      </c>
      <c r="M642" s="236" t="s">
        <v>6642</v>
      </c>
      <c r="N642" s="233" t="s">
        <v>6589</v>
      </c>
      <c r="O642" s="239"/>
    </row>
    <row r="643" spans="1:15" ht="24">
      <c r="A643" s="233" t="s">
        <v>1095</v>
      </c>
      <c r="B643" s="233" t="s">
        <v>4570</v>
      </c>
      <c r="C643" s="233" t="s">
        <v>13</v>
      </c>
      <c r="D643" s="233" t="s">
        <v>89</v>
      </c>
      <c r="E643" s="233" t="s">
        <v>1105</v>
      </c>
      <c r="F643" s="233" t="s">
        <v>1512</v>
      </c>
      <c r="G643" s="233" t="s">
        <v>4569</v>
      </c>
      <c r="H643" s="233" t="s">
        <v>62</v>
      </c>
      <c r="I643" s="233" t="s">
        <v>4568</v>
      </c>
      <c r="J643" s="233" t="s">
        <v>1103</v>
      </c>
      <c r="K643" s="233" t="s">
        <v>2003</v>
      </c>
      <c r="L643" s="233" t="s">
        <v>506</v>
      </c>
      <c r="M643" s="236" t="s">
        <v>6642</v>
      </c>
      <c r="N643" s="233" t="s">
        <v>6589</v>
      </c>
      <c r="O643" s="239"/>
    </row>
    <row r="644" spans="1:15" ht="24">
      <c r="A644" s="233" t="s">
        <v>1095</v>
      </c>
      <c r="B644" s="233" t="s">
        <v>4572</v>
      </c>
      <c r="C644" s="233" t="s">
        <v>13</v>
      </c>
      <c r="D644" s="233" t="s">
        <v>89</v>
      </c>
      <c r="E644" s="233" t="s">
        <v>1117</v>
      </c>
      <c r="F644" s="233" t="s">
        <v>1512</v>
      </c>
      <c r="G644" s="233" t="s">
        <v>4571</v>
      </c>
      <c r="H644" s="233" t="s">
        <v>62</v>
      </c>
      <c r="I644" s="233" t="s">
        <v>4573</v>
      </c>
      <c r="J644" s="233" t="s">
        <v>1103</v>
      </c>
      <c r="K644" s="233" t="s">
        <v>2003</v>
      </c>
      <c r="L644" s="233" t="s">
        <v>506</v>
      </c>
      <c r="M644" s="236" t="s">
        <v>6643</v>
      </c>
      <c r="N644" s="233" t="s">
        <v>6589</v>
      </c>
      <c r="O644" s="239"/>
    </row>
    <row r="645" spans="1:15">
      <c r="A645" s="233" t="s">
        <v>1095</v>
      </c>
      <c r="B645" s="233" t="s">
        <v>4584</v>
      </c>
      <c r="C645" s="233" t="s">
        <v>1628</v>
      </c>
      <c r="D645" s="233" t="s">
        <v>89</v>
      </c>
      <c r="E645" s="233" t="s">
        <v>1117</v>
      </c>
      <c r="F645" s="233" t="s">
        <v>1512</v>
      </c>
      <c r="G645" s="233" t="s">
        <v>4583</v>
      </c>
      <c r="H645" s="233" t="s">
        <v>62</v>
      </c>
      <c r="I645" s="233" t="s">
        <v>4585</v>
      </c>
      <c r="J645" s="233" t="s">
        <v>1103</v>
      </c>
      <c r="K645" s="233" t="s">
        <v>2003</v>
      </c>
      <c r="L645" s="233" t="s">
        <v>506</v>
      </c>
      <c r="M645" s="236" t="s">
        <v>6643</v>
      </c>
      <c r="N645" s="233" t="s">
        <v>6589</v>
      </c>
      <c r="O645" s="239"/>
    </row>
    <row r="646" spans="1:15">
      <c r="A646" s="233" t="s">
        <v>1095</v>
      </c>
      <c r="B646" s="233" t="s">
        <v>4694</v>
      </c>
      <c r="C646" s="233" t="s">
        <v>13</v>
      </c>
      <c r="D646" s="233" t="s">
        <v>89</v>
      </c>
      <c r="E646" s="233" t="s">
        <v>1117</v>
      </c>
      <c r="F646" s="233" t="s">
        <v>1527</v>
      </c>
      <c r="G646" s="233" t="s">
        <v>4693</v>
      </c>
      <c r="H646" s="233" t="s">
        <v>62</v>
      </c>
      <c r="I646" s="233" t="s">
        <v>4695</v>
      </c>
      <c r="J646" s="233" t="s">
        <v>1103</v>
      </c>
      <c r="K646" s="233" t="s">
        <v>2003</v>
      </c>
      <c r="L646" s="233" t="s">
        <v>506</v>
      </c>
      <c r="M646" s="236" t="s">
        <v>6644</v>
      </c>
      <c r="N646" s="233" t="s">
        <v>6589</v>
      </c>
      <c r="O646" s="239"/>
    </row>
    <row r="647" spans="1:15">
      <c r="A647" s="233" t="s">
        <v>1095</v>
      </c>
      <c r="B647" s="233" t="s">
        <v>4697</v>
      </c>
      <c r="C647" s="233" t="s">
        <v>13</v>
      </c>
      <c r="D647" s="233" t="s">
        <v>89</v>
      </c>
      <c r="E647" s="233" t="s">
        <v>1117</v>
      </c>
      <c r="F647" s="233" t="s">
        <v>1527</v>
      </c>
      <c r="G647" s="233" t="s">
        <v>4696</v>
      </c>
      <c r="H647" s="233" t="s">
        <v>62</v>
      </c>
      <c r="I647" s="233" t="s">
        <v>4698</v>
      </c>
      <c r="J647" s="233" t="s">
        <v>1103</v>
      </c>
      <c r="K647" s="233" t="s">
        <v>2003</v>
      </c>
      <c r="L647" s="233" t="s">
        <v>506</v>
      </c>
      <c r="M647" s="236" t="s">
        <v>1477</v>
      </c>
      <c r="N647" s="233" t="s">
        <v>6589</v>
      </c>
      <c r="O647" s="239"/>
    </row>
    <row r="648" spans="1:15">
      <c r="A648" s="233" t="s">
        <v>1095</v>
      </c>
      <c r="B648" s="233" t="s">
        <v>4886</v>
      </c>
      <c r="C648" s="233" t="s">
        <v>1098</v>
      </c>
      <c r="D648" s="233" t="s">
        <v>89</v>
      </c>
      <c r="E648" s="233" t="s">
        <v>1117</v>
      </c>
      <c r="F648" s="233" t="s">
        <v>1527</v>
      </c>
      <c r="G648" s="233" t="s">
        <v>4885</v>
      </c>
      <c r="H648" s="233" t="s">
        <v>62</v>
      </c>
      <c r="I648" s="233" t="s">
        <v>4887</v>
      </c>
      <c r="J648" s="233" t="s">
        <v>1103</v>
      </c>
      <c r="K648" s="233" t="s">
        <v>2003</v>
      </c>
      <c r="L648" s="233" t="s">
        <v>506</v>
      </c>
      <c r="M648" s="236" t="s">
        <v>6603</v>
      </c>
      <c r="N648" s="233" t="s">
        <v>6589</v>
      </c>
      <c r="O648" s="239"/>
    </row>
    <row r="649" spans="1:15" ht="24">
      <c r="A649" s="233" t="s">
        <v>1095</v>
      </c>
      <c r="B649" s="233" t="s">
        <v>4557</v>
      </c>
      <c r="C649" s="233" t="s">
        <v>1628</v>
      </c>
      <c r="D649" s="233" t="s">
        <v>314</v>
      </c>
      <c r="E649" s="233" t="s">
        <v>1117</v>
      </c>
      <c r="F649" s="233" t="s">
        <v>1507</v>
      </c>
      <c r="G649" s="233" t="s">
        <v>4556</v>
      </c>
      <c r="H649" s="233" t="s">
        <v>4549</v>
      </c>
      <c r="I649" s="233" t="s">
        <v>4551</v>
      </c>
      <c r="J649" s="233" t="s">
        <v>1096</v>
      </c>
      <c r="K649" s="233" t="s">
        <v>4548</v>
      </c>
      <c r="L649" s="233" t="s">
        <v>506</v>
      </c>
      <c r="M649" s="236" t="s">
        <v>1506</v>
      </c>
      <c r="N649" s="233" t="s">
        <v>6589</v>
      </c>
      <c r="O649" s="239"/>
    </row>
    <row r="650" spans="1:15" ht="24">
      <c r="A650" s="233" t="s">
        <v>1095</v>
      </c>
      <c r="B650" s="233" t="s">
        <v>4550</v>
      </c>
      <c r="C650" s="233" t="s">
        <v>13</v>
      </c>
      <c r="D650" s="233" t="s">
        <v>89</v>
      </c>
      <c r="E650" s="233" t="s">
        <v>1105</v>
      </c>
      <c r="F650" s="233" t="s">
        <v>1507</v>
      </c>
      <c r="G650" s="233" t="s">
        <v>4547</v>
      </c>
      <c r="H650" s="233" t="s">
        <v>4549</v>
      </c>
      <c r="I650" s="233" t="s">
        <v>4551</v>
      </c>
      <c r="J650" s="233" t="s">
        <v>1103</v>
      </c>
      <c r="K650" s="233" t="s">
        <v>4548</v>
      </c>
      <c r="L650" s="233" t="s">
        <v>506</v>
      </c>
      <c r="M650" s="236" t="s">
        <v>1506</v>
      </c>
      <c r="N650" s="233" t="s">
        <v>6589</v>
      </c>
      <c r="O650" s="239"/>
    </row>
    <row r="651" spans="1:15">
      <c r="A651" s="233" t="s">
        <v>1095</v>
      </c>
      <c r="B651" s="233" t="s">
        <v>4722</v>
      </c>
      <c r="C651" s="233" t="s">
        <v>13</v>
      </c>
      <c r="D651" s="233" t="s">
        <v>89</v>
      </c>
      <c r="E651" s="233" t="s">
        <v>1117</v>
      </c>
      <c r="F651" s="233" t="s">
        <v>1527</v>
      </c>
      <c r="G651" s="233" t="s">
        <v>4721</v>
      </c>
      <c r="H651" s="233" t="s">
        <v>62</v>
      </c>
      <c r="I651" s="233" t="s">
        <v>4723</v>
      </c>
      <c r="J651" s="233" t="s">
        <v>1103</v>
      </c>
      <c r="K651" s="233" t="s">
        <v>2003</v>
      </c>
      <c r="L651" s="233" t="s">
        <v>506</v>
      </c>
      <c r="M651" s="236" t="s">
        <v>1480</v>
      </c>
      <c r="N651" s="233" t="s">
        <v>6589</v>
      </c>
      <c r="O651" s="239"/>
    </row>
    <row r="652" spans="1:15" ht="24">
      <c r="A652" s="233" t="s">
        <v>1095</v>
      </c>
      <c r="B652" s="233" t="s">
        <v>4999</v>
      </c>
      <c r="C652" s="233" t="s">
        <v>1628</v>
      </c>
      <c r="D652" s="233" t="s">
        <v>89</v>
      </c>
      <c r="E652" s="233" t="s">
        <v>1117</v>
      </c>
      <c r="F652" s="233" t="s">
        <v>1527</v>
      </c>
      <c r="G652" s="233" t="s">
        <v>4998</v>
      </c>
      <c r="H652" s="233" t="s">
        <v>62</v>
      </c>
      <c r="I652" s="233" t="s">
        <v>5000</v>
      </c>
      <c r="J652" s="233" t="s">
        <v>1103</v>
      </c>
      <c r="K652" s="233" t="s">
        <v>2003</v>
      </c>
      <c r="L652" s="233" t="s">
        <v>506</v>
      </c>
      <c r="M652" s="236" t="s">
        <v>1474</v>
      </c>
      <c r="N652" s="233" t="s">
        <v>6589</v>
      </c>
      <c r="O652" s="239"/>
    </row>
    <row r="653" spans="1:15">
      <c r="A653" s="233" t="s">
        <v>1095</v>
      </c>
      <c r="B653" s="233" t="s">
        <v>5057</v>
      </c>
      <c r="C653" s="233" t="s">
        <v>1628</v>
      </c>
      <c r="D653" s="233" t="s">
        <v>89</v>
      </c>
      <c r="E653" s="233" t="s">
        <v>1372</v>
      </c>
      <c r="F653" s="233" t="s">
        <v>1530</v>
      </c>
      <c r="G653" s="233" t="s">
        <v>5056</v>
      </c>
      <c r="H653" s="233" t="s">
        <v>62</v>
      </c>
      <c r="I653" s="233" t="s">
        <v>5058</v>
      </c>
      <c r="J653" s="233" t="s">
        <v>1103</v>
      </c>
      <c r="K653" s="233" t="s">
        <v>2003</v>
      </c>
      <c r="L653" s="233" t="s">
        <v>506</v>
      </c>
      <c r="M653" s="236" t="s">
        <v>6638</v>
      </c>
      <c r="N653" s="233" t="s">
        <v>6589</v>
      </c>
      <c r="O653" s="239"/>
    </row>
    <row r="654" spans="1:15" ht="24">
      <c r="A654" s="233" t="s">
        <v>1095</v>
      </c>
      <c r="B654" s="233" t="s">
        <v>4764</v>
      </c>
      <c r="C654" s="233" t="s">
        <v>13</v>
      </c>
      <c r="D654" s="233" t="s">
        <v>89</v>
      </c>
      <c r="E654" s="233" t="s">
        <v>1117</v>
      </c>
      <c r="F654" s="233" t="s">
        <v>1527</v>
      </c>
      <c r="G654" s="233" t="s">
        <v>4763</v>
      </c>
      <c r="H654" s="233" t="s">
        <v>62</v>
      </c>
      <c r="I654" s="233" t="s">
        <v>4765</v>
      </c>
      <c r="J654" s="233" t="s">
        <v>1103</v>
      </c>
      <c r="K654" s="233" t="s">
        <v>2003</v>
      </c>
      <c r="L654" s="233" t="s">
        <v>506</v>
      </c>
      <c r="M654" s="236" t="s">
        <v>1474</v>
      </c>
      <c r="N654" s="233" t="s">
        <v>6589</v>
      </c>
      <c r="O654" s="239"/>
    </row>
    <row r="655" spans="1:15">
      <c r="A655" s="233" t="s">
        <v>1095</v>
      </c>
      <c r="B655" s="233" t="s">
        <v>4776</v>
      </c>
      <c r="C655" s="233" t="s">
        <v>13</v>
      </c>
      <c r="D655" s="233" t="s">
        <v>89</v>
      </c>
      <c r="E655" s="233" t="s">
        <v>1117</v>
      </c>
      <c r="F655" s="233" t="s">
        <v>1527</v>
      </c>
      <c r="G655" s="233" t="s">
        <v>4775</v>
      </c>
      <c r="H655" s="233" t="s">
        <v>62</v>
      </c>
      <c r="I655" s="233" t="s">
        <v>4777</v>
      </c>
      <c r="J655" s="233" t="s">
        <v>1103</v>
      </c>
      <c r="K655" s="233" t="s">
        <v>2003</v>
      </c>
      <c r="L655" s="233" t="s">
        <v>506</v>
      </c>
      <c r="M655" s="236" t="s">
        <v>205</v>
      </c>
      <c r="N655" s="233" t="s">
        <v>6589</v>
      </c>
      <c r="O655" s="239"/>
    </row>
    <row r="656" spans="1:15">
      <c r="A656" s="233" t="s">
        <v>1095</v>
      </c>
      <c r="B656" s="233" t="s">
        <v>4968</v>
      </c>
      <c r="C656" s="233" t="s">
        <v>1098</v>
      </c>
      <c r="D656" s="233" t="s">
        <v>89</v>
      </c>
      <c r="E656" s="233" t="s">
        <v>1117</v>
      </c>
      <c r="F656" s="233" t="s">
        <v>1527</v>
      </c>
      <c r="G656" s="233" t="s">
        <v>4967</v>
      </c>
      <c r="H656" s="233" t="s">
        <v>62</v>
      </c>
      <c r="I656" s="233" t="s">
        <v>4966</v>
      </c>
      <c r="J656" s="233" t="s">
        <v>1103</v>
      </c>
      <c r="K656" s="233" t="s">
        <v>2003</v>
      </c>
      <c r="L656" s="233" t="s">
        <v>506</v>
      </c>
      <c r="M656" s="236" t="s">
        <v>1403</v>
      </c>
      <c r="N656" s="233" t="s">
        <v>6589</v>
      </c>
      <c r="O656" s="239"/>
    </row>
    <row r="657" spans="1:15">
      <c r="A657" s="233" t="s">
        <v>1095</v>
      </c>
      <c r="B657" s="233" t="s">
        <v>5011</v>
      </c>
      <c r="C657" s="233" t="s">
        <v>1628</v>
      </c>
      <c r="D657" s="233" t="s">
        <v>89</v>
      </c>
      <c r="E657" s="233" t="s">
        <v>1117</v>
      </c>
      <c r="F657" s="233" t="s">
        <v>1527</v>
      </c>
      <c r="G657" s="233" t="s">
        <v>5010</v>
      </c>
      <c r="H657" s="233" t="s">
        <v>62</v>
      </c>
      <c r="I657" s="233" t="s">
        <v>5012</v>
      </c>
      <c r="J657" s="233" t="s">
        <v>1103</v>
      </c>
      <c r="K657" s="233" t="s">
        <v>2003</v>
      </c>
      <c r="L657" s="233" t="s">
        <v>506</v>
      </c>
      <c r="M657" s="236" t="s">
        <v>205</v>
      </c>
      <c r="N657" s="233" t="s">
        <v>6589</v>
      </c>
      <c r="O657" s="239"/>
    </row>
    <row r="658" spans="1:15">
      <c r="A658" s="233" t="s">
        <v>5521</v>
      </c>
      <c r="B658" s="233" t="s">
        <v>4478</v>
      </c>
      <c r="C658" s="233" t="s">
        <v>13</v>
      </c>
      <c r="D658" s="233" t="s">
        <v>679</v>
      </c>
      <c r="E658" s="233" t="s">
        <v>1117</v>
      </c>
      <c r="F658" s="233" t="s">
        <v>1688</v>
      </c>
      <c r="G658" s="233" t="s">
        <v>5520</v>
      </c>
      <c r="H658" s="233" t="s">
        <v>62</v>
      </c>
      <c r="I658" s="233" t="s">
        <v>5523</v>
      </c>
      <c r="J658" s="233" t="s">
        <v>5522</v>
      </c>
      <c r="K658" s="233" t="s">
        <v>2003</v>
      </c>
      <c r="L658" s="233" t="s">
        <v>370</v>
      </c>
      <c r="M658" s="236" t="s">
        <v>1691</v>
      </c>
      <c r="N658" s="233" t="s">
        <v>6589</v>
      </c>
      <c r="O658" s="239"/>
    </row>
    <row r="659" spans="1:15">
      <c r="A659" s="233" t="s">
        <v>5521</v>
      </c>
      <c r="B659" s="233" t="s">
        <v>4481</v>
      </c>
      <c r="C659" s="233" t="s">
        <v>13</v>
      </c>
      <c r="D659" s="233" t="s">
        <v>685</v>
      </c>
      <c r="E659" s="233" t="s">
        <v>1117</v>
      </c>
      <c r="F659" s="233" t="s">
        <v>1692</v>
      </c>
      <c r="G659" s="233" t="s">
        <v>5524</v>
      </c>
      <c r="H659" s="233" t="s">
        <v>62</v>
      </c>
      <c r="I659" s="233" t="s">
        <v>5526</v>
      </c>
      <c r="J659" s="233" t="s">
        <v>5525</v>
      </c>
      <c r="K659" s="233" t="s">
        <v>2003</v>
      </c>
      <c r="L659" s="233" t="s">
        <v>370</v>
      </c>
      <c r="M659" s="236" t="s">
        <v>1695</v>
      </c>
      <c r="N659" s="233" t="s">
        <v>6589</v>
      </c>
      <c r="O659" s="239"/>
    </row>
    <row r="660" spans="1:15">
      <c r="A660" s="233" t="s">
        <v>5521</v>
      </c>
      <c r="B660" s="233" t="s">
        <v>4487</v>
      </c>
      <c r="C660" s="233" t="s">
        <v>1098</v>
      </c>
      <c r="D660" s="233" t="s">
        <v>720</v>
      </c>
      <c r="E660" s="233" t="s">
        <v>1117</v>
      </c>
      <c r="F660" s="233" t="s">
        <v>1696</v>
      </c>
      <c r="G660" s="233" t="s">
        <v>5537</v>
      </c>
      <c r="H660" s="233" t="s">
        <v>62</v>
      </c>
      <c r="I660" s="233" t="s">
        <v>5539</v>
      </c>
      <c r="J660" s="233" t="s">
        <v>5538</v>
      </c>
      <c r="K660" s="233" t="s">
        <v>2003</v>
      </c>
      <c r="L660" s="233" t="s">
        <v>370</v>
      </c>
      <c r="M660" s="236" t="s">
        <v>6645</v>
      </c>
      <c r="N660" s="233" t="s">
        <v>6589</v>
      </c>
      <c r="O660" s="239"/>
    </row>
    <row r="661" spans="1:15">
      <c r="A661" s="233" t="s">
        <v>5521</v>
      </c>
      <c r="B661" s="233" t="s">
        <v>4495</v>
      </c>
      <c r="C661" s="233" t="s">
        <v>1098</v>
      </c>
      <c r="D661" s="233" t="s">
        <v>245</v>
      </c>
      <c r="E661" s="233" t="s">
        <v>1117</v>
      </c>
      <c r="F661" s="233" t="s">
        <v>1700</v>
      </c>
      <c r="G661" s="233" t="s">
        <v>5576</v>
      </c>
      <c r="H661" s="233" t="s">
        <v>62</v>
      </c>
      <c r="I661" s="233" t="s">
        <v>5577</v>
      </c>
      <c r="J661" s="233" t="s">
        <v>4588</v>
      </c>
      <c r="K661" s="233" t="s">
        <v>2003</v>
      </c>
      <c r="L661" s="233" t="s">
        <v>370</v>
      </c>
      <c r="M661" s="236" t="s">
        <v>6646</v>
      </c>
      <c r="N661" s="233" t="s">
        <v>6589</v>
      </c>
      <c r="O661" s="239"/>
    </row>
    <row r="662" spans="1:15">
      <c r="A662" s="233" t="s">
        <v>5521</v>
      </c>
      <c r="B662" s="233" t="s">
        <v>4490</v>
      </c>
      <c r="C662" s="233" t="s">
        <v>1098</v>
      </c>
      <c r="D662" s="233" t="s">
        <v>314</v>
      </c>
      <c r="E662" s="233" t="s">
        <v>1117</v>
      </c>
      <c r="F662" s="233" t="s">
        <v>1704</v>
      </c>
      <c r="G662" s="233" t="s">
        <v>5730</v>
      </c>
      <c r="H662" s="233" t="s">
        <v>62</v>
      </c>
      <c r="I662" s="233" t="s">
        <v>5731</v>
      </c>
      <c r="J662" s="233" t="s">
        <v>5532</v>
      </c>
      <c r="K662" s="233" t="s">
        <v>2003</v>
      </c>
      <c r="L662" s="233" t="s">
        <v>370</v>
      </c>
      <c r="M662" s="236" t="s">
        <v>6647</v>
      </c>
      <c r="N662" s="233" t="s">
        <v>6589</v>
      </c>
      <c r="O662" s="239"/>
    </row>
    <row r="663" spans="1:15">
      <c r="A663" s="233" t="s">
        <v>5521</v>
      </c>
      <c r="B663" s="233" t="s">
        <v>4500</v>
      </c>
      <c r="C663" s="233" t="s">
        <v>1098</v>
      </c>
      <c r="D663" s="233" t="s">
        <v>89</v>
      </c>
      <c r="E663" s="233" t="s">
        <v>1117</v>
      </c>
      <c r="F663" s="233" t="s">
        <v>1708</v>
      </c>
      <c r="G663" s="233" t="s">
        <v>5971</v>
      </c>
      <c r="H663" s="233" t="s">
        <v>62</v>
      </c>
      <c r="I663" s="233" t="s">
        <v>5972</v>
      </c>
      <c r="J663" s="233" t="s">
        <v>1370</v>
      </c>
      <c r="K663" s="233" t="s">
        <v>2003</v>
      </c>
      <c r="L663" s="233" t="s">
        <v>370</v>
      </c>
      <c r="M663" s="236" t="s">
        <v>6648</v>
      </c>
      <c r="N663" s="233" t="s">
        <v>6589</v>
      </c>
      <c r="O663" s="239"/>
    </row>
    <row r="664" spans="1:15" ht="24">
      <c r="A664" s="233" t="s">
        <v>5521</v>
      </c>
      <c r="B664" s="233" t="s">
        <v>5733</v>
      </c>
      <c r="C664" s="233" t="s">
        <v>1098</v>
      </c>
      <c r="D664" s="233" t="s">
        <v>314</v>
      </c>
      <c r="E664" s="233" t="s">
        <v>1117</v>
      </c>
      <c r="F664" s="233" t="s">
        <v>1704</v>
      </c>
      <c r="G664" s="233" t="s">
        <v>5732</v>
      </c>
      <c r="H664" s="233" t="s">
        <v>62</v>
      </c>
      <c r="I664" s="233" t="s">
        <v>5734</v>
      </c>
      <c r="J664" s="233" t="s">
        <v>5532</v>
      </c>
      <c r="K664" s="233" t="s">
        <v>2003</v>
      </c>
      <c r="L664" s="233" t="s">
        <v>370</v>
      </c>
      <c r="M664" s="236" t="s">
        <v>1423</v>
      </c>
      <c r="N664" s="233" t="s">
        <v>6589</v>
      </c>
      <c r="O664" s="239"/>
    </row>
    <row r="665" spans="1:15" ht="24">
      <c r="A665" s="233" t="s">
        <v>5521</v>
      </c>
      <c r="B665" s="233" t="s">
        <v>5990</v>
      </c>
      <c r="C665" s="233" t="s">
        <v>1098</v>
      </c>
      <c r="D665" s="233" t="s">
        <v>89</v>
      </c>
      <c r="E665" s="233" t="s">
        <v>1117</v>
      </c>
      <c r="F665" s="233" t="s">
        <v>1708</v>
      </c>
      <c r="G665" s="233" t="s">
        <v>5989</v>
      </c>
      <c r="H665" s="233" t="s">
        <v>62</v>
      </c>
      <c r="I665" s="233" t="s">
        <v>5734</v>
      </c>
      <c r="J665" s="233" t="s">
        <v>1370</v>
      </c>
      <c r="K665" s="233" t="s">
        <v>2003</v>
      </c>
      <c r="L665" s="233" t="s">
        <v>370</v>
      </c>
      <c r="M665" s="236" t="s">
        <v>1403</v>
      </c>
      <c r="N665" s="233" t="s">
        <v>6589</v>
      </c>
      <c r="O665" s="239"/>
    </row>
    <row r="666" spans="1:15">
      <c r="A666" s="233" t="s">
        <v>4662</v>
      </c>
      <c r="B666" s="233" t="s">
        <v>2749</v>
      </c>
      <c r="C666" s="233" t="s">
        <v>13</v>
      </c>
      <c r="D666" s="233" t="s">
        <v>89</v>
      </c>
      <c r="E666" s="233" t="s">
        <v>1117</v>
      </c>
      <c r="F666" s="233" t="s">
        <v>1527</v>
      </c>
      <c r="G666" s="233" t="s">
        <v>4661</v>
      </c>
      <c r="H666" s="233" t="s">
        <v>62</v>
      </c>
      <c r="I666" s="233" t="s">
        <v>4663</v>
      </c>
      <c r="J666" s="233" t="s">
        <v>1103</v>
      </c>
      <c r="K666" s="233" t="s">
        <v>2003</v>
      </c>
      <c r="L666" s="233" t="s">
        <v>506</v>
      </c>
      <c r="M666" s="236" t="s">
        <v>205</v>
      </c>
      <c r="N666" s="233" t="s">
        <v>6589</v>
      </c>
      <c r="O666" s="239"/>
    </row>
    <row r="667" spans="1:15">
      <c r="A667" s="233" t="s">
        <v>4662</v>
      </c>
      <c r="B667" s="233" t="s">
        <v>2449</v>
      </c>
      <c r="C667" s="233" t="s">
        <v>1098</v>
      </c>
      <c r="D667" s="233" t="s">
        <v>89</v>
      </c>
      <c r="E667" s="233" t="s">
        <v>1117</v>
      </c>
      <c r="F667" s="233" t="s">
        <v>1527</v>
      </c>
      <c r="G667" s="233" t="s">
        <v>4969</v>
      </c>
      <c r="H667" s="233" t="s">
        <v>62</v>
      </c>
      <c r="I667" s="233" t="s">
        <v>4970</v>
      </c>
      <c r="J667" s="233" t="s">
        <v>1103</v>
      </c>
      <c r="K667" s="233" t="s">
        <v>2003</v>
      </c>
      <c r="L667" s="233" t="s">
        <v>506</v>
      </c>
      <c r="M667" s="236" t="s">
        <v>6603</v>
      </c>
      <c r="N667" s="233" t="s">
        <v>6589</v>
      </c>
      <c r="O667" s="239"/>
    </row>
    <row r="668" spans="1:15">
      <c r="A668" s="233" t="s">
        <v>4662</v>
      </c>
      <c r="B668" s="233" t="s">
        <v>3851</v>
      </c>
      <c r="C668" s="233" t="s">
        <v>13</v>
      </c>
      <c r="D668" s="233" t="s">
        <v>89</v>
      </c>
      <c r="E668" s="233" t="s">
        <v>1117</v>
      </c>
      <c r="F668" s="233" t="s">
        <v>1527</v>
      </c>
      <c r="G668" s="233" t="s">
        <v>4677</v>
      </c>
      <c r="H668" s="233" t="s">
        <v>62</v>
      </c>
      <c r="I668" s="233" t="s">
        <v>4678</v>
      </c>
      <c r="J668" s="233" t="s">
        <v>1103</v>
      </c>
      <c r="K668" s="233" t="s">
        <v>2003</v>
      </c>
      <c r="L668" s="233" t="s">
        <v>506</v>
      </c>
      <c r="M668" s="236" t="s">
        <v>205</v>
      </c>
      <c r="N668" s="233" t="s">
        <v>6589</v>
      </c>
      <c r="O668" s="239"/>
    </row>
    <row r="669" spans="1:15">
      <c r="A669" s="233" t="s">
        <v>4662</v>
      </c>
      <c r="B669" s="233" t="s">
        <v>2958</v>
      </c>
      <c r="C669" s="233" t="s">
        <v>15</v>
      </c>
      <c r="D669" s="233" t="s">
        <v>89</v>
      </c>
      <c r="E669" s="233" t="s">
        <v>1099</v>
      </c>
      <c r="F669" s="233" t="s">
        <v>1527</v>
      </c>
      <c r="G669" s="233" t="s">
        <v>5043</v>
      </c>
      <c r="H669" s="233" t="s">
        <v>62</v>
      </c>
      <c r="I669" s="233" t="s">
        <v>5044</v>
      </c>
      <c r="J669" s="233" t="s">
        <v>1103</v>
      </c>
      <c r="K669" s="233" t="s">
        <v>2003</v>
      </c>
      <c r="L669" s="233" t="s">
        <v>506</v>
      </c>
      <c r="M669" s="236" t="s">
        <v>1403</v>
      </c>
      <c r="N669" s="233" t="s">
        <v>6589</v>
      </c>
      <c r="O669" s="239"/>
    </row>
    <row r="670" spans="1:15">
      <c r="A670" s="233" t="s">
        <v>4662</v>
      </c>
      <c r="B670" s="233" t="s">
        <v>2044</v>
      </c>
      <c r="C670" s="233" t="s">
        <v>1628</v>
      </c>
      <c r="D670" s="233" t="s">
        <v>89</v>
      </c>
      <c r="E670" s="233" t="s">
        <v>1117</v>
      </c>
      <c r="F670" s="233" t="s">
        <v>1527</v>
      </c>
      <c r="G670" s="233" t="s">
        <v>4973</v>
      </c>
      <c r="H670" s="233" t="s">
        <v>62</v>
      </c>
      <c r="I670" s="233" t="s">
        <v>4974</v>
      </c>
      <c r="J670" s="233" t="s">
        <v>1103</v>
      </c>
      <c r="K670" s="233" t="s">
        <v>2003</v>
      </c>
      <c r="L670" s="233" t="s">
        <v>506</v>
      </c>
      <c r="M670" s="236" t="s">
        <v>6603</v>
      </c>
      <c r="N670" s="233" t="s">
        <v>6589</v>
      </c>
      <c r="O670" s="239"/>
    </row>
    <row r="671" spans="1:15">
      <c r="A671" s="233" t="s">
        <v>4662</v>
      </c>
      <c r="B671" s="233" t="s">
        <v>2047</v>
      </c>
      <c r="C671" s="233" t="s">
        <v>13</v>
      </c>
      <c r="D671" s="233" t="s">
        <v>89</v>
      </c>
      <c r="E671" s="233" t="s">
        <v>1117</v>
      </c>
      <c r="F671" s="233" t="s">
        <v>1527</v>
      </c>
      <c r="G671" s="233" t="s">
        <v>4719</v>
      </c>
      <c r="H671" s="233" t="s">
        <v>62</v>
      </c>
      <c r="I671" s="233" t="s">
        <v>4720</v>
      </c>
      <c r="J671" s="233" t="s">
        <v>1103</v>
      </c>
      <c r="K671" s="233" t="s">
        <v>2003</v>
      </c>
      <c r="L671" s="233" t="s">
        <v>506</v>
      </c>
      <c r="M671" s="236" t="s">
        <v>205</v>
      </c>
      <c r="N671" s="233" t="s">
        <v>6589</v>
      </c>
      <c r="O671" s="239"/>
    </row>
    <row r="672" spans="1:15">
      <c r="A672" s="233" t="s">
        <v>4662</v>
      </c>
      <c r="B672" s="233" t="s">
        <v>2050</v>
      </c>
      <c r="C672" s="233" t="s">
        <v>13</v>
      </c>
      <c r="D672" s="233" t="s">
        <v>89</v>
      </c>
      <c r="E672" s="233" t="s">
        <v>1117</v>
      </c>
      <c r="F672" s="233" t="s">
        <v>1527</v>
      </c>
      <c r="G672" s="233" t="s">
        <v>4740</v>
      </c>
      <c r="H672" s="233" t="s">
        <v>62</v>
      </c>
      <c r="I672" s="233" t="s">
        <v>4741</v>
      </c>
      <c r="J672" s="233" t="s">
        <v>1103</v>
      </c>
      <c r="K672" s="233" t="s">
        <v>2003</v>
      </c>
      <c r="L672" s="233" t="s">
        <v>506</v>
      </c>
      <c r="M672" s="236" t="s">
        <v>205</v>
      </c>
      <c r="N672" s="233" t="s">
        <v>6589</v>
      </c>
      <c r="O672" s="239"/>
    </row>
    <row r="673" spans="1:15">
      <c r="A673" s="233" t="s">
        <v>4662</v>
      </c>
      <c r="B673" s="233" t="s">
        <v>2053</v>
      </c>
      <c r="C673" s="233" t="s">
        <v>1098</v>
      </c>
      <c r="D673" s="233" t="s">
        <v>89</v>
      </c>
      <c r="E673" s="233" t="s">
        <v>1117</v>
      </c>
      <c r="F673" s="233" t="s">
        <v>1527</v>
      </c>
      <c r="G673" s="233" t="s">
        <v>4871</v>
      </c>
      <c r="H673" s="233" t="s">
        <v>62</v>
      </c>
      <c r="I673" s="233" t="s">
        <v>4872</v>
      </c>
      <c r="J673" s="233" t="s">
        <v>1103</v>
      </c>
      <c r="K673" s="233" t="s">
        <v>2003</v>
      </c>
      <c r="L673" s="233" t="s">
        <v>506</v>
      </c>
      <c r="M673" s="236" t="s">
        <v>6603</v>
      </c>
      <c r="N673" s="233" t="s">
        <v>6589</v>
      </c>
      <c r="O673" s="239"/>
    </row>
    <row r="674" spans="1:15">
      <c r="A674" s="233" t="s">
        <v>4662</v>
      </c>
      <c r="B674" s="233" t="s">
        <v>2023</v>
      </c>
      <c r="C674" s="233" t="s">
        <v>13</v>
      </c>
      <c r="D674" s="233" t="s">
        <v>89</v>
      </c>
      <c r="E674" s="233" t="s">
        <v>1117</v>
      </c>
      <c r="F674" s="233" t="s">
        <v>1527</v>
      </c>
      <c r="G674" s="233" t="s">
        <v>4742</v>
      </c>
      <c r="H674" s="233" t="s">
        <v>62</v>
      </c>
      <c r="I674" s="233" t="s">
        <v>4743</v>
      </c>
      <c r="J674" s="233" t="s">
        <v>1103</v>
      </c>
      <c r="K674" s="233" t="s">
        <v>2003</v>
      </c>
      <c r="L674" s="233" t="s">
        <v>506</v>
      </c>
      <c r="M674" s="236" t="s">
        <v>205</v>
      </c>
      <c r="N674" s="233" t="s">
        <v>6589</v>
      </c>
      <c r="O674" s="239"/>
    </row>
    <row r="675" spans="1:15">
      <c r="A675" s="233" t="s">
        <v>4662</v>
      </c>
      <c r="B675" s="233" t="s">
        <v>3635</v>
      </c>
      <c r="C675" s="233" t="s">
        <v>1098</v>
      </c>
      <c r="D675" s="233" t="s">
        <v>89</v>
      </c>
      <c r="E675" s="233" t="s">
        <v>1117</v>
      </c>
      <c r="F675" s="233" t="s">
        <v>1527</v>
      </c>
      <c r="G675" s="233" t="s">
        <v>5016</v>
      </c>
      <c r="H675" s="233" t="s">
        <v>62</v>
      </c>
      <c r="I675" s="233" t="s">
        <v>5017</v>
      </c>
      <c r="J675" s="233" t="s">
        <v>1103</v>
      </c>
      <c r="K675" s="233" t="s">
        <v>2003</v>
      </c>
      <c r="L675" s="233" t="s">
        <v>506</v>
      </c>
      <c r="M675" s="236" t="s">
        <v>205</v>
      </c>
      <c r="N675" s="233" t="s">
        <v>6589</v>
      </c>
      <c r="O675" s="239"/>
    </row>
    <row r="676" spans="1:15">
      <c r="A676" s="233" t="s">
        <v>4662</v>
      </c>
      <c r="B676" s="233" t="s">
        <v>2032</v>
      </c>
      <c r="C676" s="233" t="s">
        <v>13</v>
      </c>
      <c r="D676" s="233" t="s">
        <v>89</v>
      </c>
      <c r="E676" s="233" t="s">
        <v>1117</v>
      </c>
      <c r="F676" s="233" t="s">
        <v>1527</v>
      </c>
      <c r="G676" s="233" t="s">
        <v>4752</v>
      </c>
      <c r="H676" s="233" t="s">
        <v>62</v>
      </c>
      <c r="I676" s="233" t="s">
        <v>4753</v>
      </c>
      <c r="J676" s="233" t="s">
        <v>1103</v>
      </c>
      <c r="K676" s="233" t="s">
        <v>2003</v>
      </c>
      <c r="L676" s="233" t="s">
        <v>506</v>
      </c>
      <c r="M676" s="236" t="s">
        <v>1480</v>
      </c>
      <c r="N676" s="233" t="s">
        <v>6589</v>
      </c>
      <c r="O676" s="239"/>
    </row>
    <row r="677" spans="1:15">
      <c r="A677" s="233" t="s">
        <v>4662</v>
      </c>
      <c r="B677" s="233" t="s">
        <v>3799</v>
      </c>
      <c r="C677" s="233" t="s">
        <v>13</v>
      </c>
      <c r="D677" s="233" t="s">
        <v>89</v>
      </c>
      <c r="E677" s="233" t="s">
        <v>1117</v>
      </c>
      <c r="F677" s="233" t="s">
        <v>1527</v>
      </c>
      <c r="G677" s="233" t="s">
        <v>4771</v>
      </c>
      <c r="H677" s="233" t="s">
        <v>62</v>
      </c>
      <c r="I677" s="233" t="s">
        <v>4772</v>
      </c>
      <c r="J677" s="233" t="s">
        <v>1103</v>
      </c>
      <c r="K677" s="233" t="s">
        <v>2003</v>
      </c>
      <c r="L677" s="233" t="s">
        <v>506</v>
      </c>
      <c r="M677" s="236" t="s">
        <v>205</v>
      </c>
      <c r="N677" s="233" t="s">
        <v>6589</v>
      </c>
      <c r="O677" s="239"/>
    </row>
    <row r="678" spans="1:15" ht="24">
      <c r="A678" s="233" t="s">
        <v>4662</v>
      </c>
      <c r="B678" s="233" t="s">
        <v>3126</v>
      </c>
      <c r="C678" s="233" t="s">
        <v>1098</v>
      </c>
      <c r="D678" s="233" t="s">
        <v>89</v>
      </c>
      <c r="E678" s="233" t="s">
        <v>1117</v>
      </c>
      <c r="F678" s="233" t="s">
        <v>1527</v>
      </c>
      <c r="G678" s="233" t="s">
        <v>4891</v>
      </c>
      <c r="H678" s="233" t="s">
        <v>62</v>
      </c>
      <c r="I678" s="233" t="s">
        <v>4892</v>
      </c>
      <c r="J678" s="233" t="s">
        <v>1103</v>
      </c>
      <c r="K678" s="233" t="s">
        <v>2003</v>
      </c>
      <c r="L678" s="233" t="s">
        <v>506</v>
      </c>
      <c r="M678" s="236" t="s">
        <v>205</v>
      </c>
      <c r="N678" s="233" t="s">
        <v>6589</v>
      </c>
      <c r="O678" s="239"/>
    </row>
    <row r="679" spans="1:15">
      <c r="A679" s="233" t="s">
        <v>4662</v>
      </c>
      <c r="B679" s="233" t="s">
        <v>4027</v>
      </c>
      <c r="C679" s="233" t="s">
        <v>1628</v>
      </c>
      <c r="D679" s="233" t="s">
        <v>89</v>
      </c>
      <c r="E679" s="233" t="s">
        <v>1117</v>
      </c>
      <c r="F679" s="233" t="s">
        <v>1527</v>
      </c>
      <c r="G679" s="233" t="s">
        <v>4975</v>
      </c>
      <c r="H679" s="233" t="s">
        <v>62</v>
      </c>
      <c r="I679" s="233" t="s">
        <v>4976</v>
      </c>
      <c r="J679" s="233" t="s">
        <v>1103</v>
      </c>
      <c r="K679" s="233" t="s">
        <v>2003</v>
      </c>
      <c r="L679" s="233" t="s">
        <v>506</v>
      </c>
      <c r="M679" s="236" t="s">
        <v>205</v>
      </c>
      <c r="N679" s="233" t="s">
        <v>6589</v>
      </c>
      <c r="O679" s="239"/>
    </row>
    <row r="680" spans="1:15" ht="24">
      <c r="A680" s="233" t="s">
        <v>4662</v>
      </c>
      <c r="B680" s="233" t="s">
        <v>2971</v>
      </c>
      <c r="C680" s="233" t="s">
        <v>13</v>
      </c>
      <c r="D680" s="233" t="s">
        <v>89</v>
      </c>
      <c r="E680" s="233" t="s">
        <v>1117</v>
      </c>
      <c r="F680" s="233" t="s">
        <v>1527</v>
      </c>
      <c r="G680" s="233" t="s">
        <v>4773</v>
      </c>
      <c r="H680" s="233" t="s">
        <v>62</v>
      </c>
      <c r="I680" s="233" t="s">
        <v>4774</v>
      </c>
      <c r="J680" s="233" t="s">
        <v>1103</v>
      </c>
      <c r="K680" s="233" t="s">
        <v>2003</v>
      </c>
      <c r="L680" s="233" t="s">
        <v>506</v>
      </c>
      <c r="M680" s="236" t="s">
        <v>205</v>
      </c>
      <c r="N680" s="233" t="s">
        <v>6589</v>
      </c>
      <c r="O680" s="239"/>
    </row>
    <row r="681" spans="1:15" ht="24">
      <c r="A681" s="233" t="s">
        <v>4662</v>
      </c>
      <c r="B681" s="233" t="s">
        <v>3840</v>
      </c>
      <c r="C681" s="233" t="s">
        <v>13</v>
      </c>
      <c r="D681" s="233" t="s">
        <v>89</v>
      </c>
      <c r="E681" s="233" t="s">
        <v>1117</v>
      </c>
      <c r="F681" s="233" t="s">
        <v>1527</v>
      </c>
      <c r="G681" s="233" t="s">
        <v>4789</v>
      </c>
      <c r="H681" s="233" t="s">
        <v>62</v>
      </c>
      <c r="I681" s="233" t="s">
        <v>4786</v>
      </c>
      <c r="J681" s="233" t="s">
        <v>1103</v>
      </c>
      <c r="K681" s="233" t="s">
        <v>2003</v>
      </c>
      <c r="L681" s="233" t="s">
        <v>506</v>
      </c>
      <c r="M681" s="236" t="s">
        <v>205</v>
      </c>
      <c r="N681" s="233" t="s">
        <v>6589</v>
      </c>
      <c r="O681" s="239"/>
    </row>
    <row r="682" spans="1:15" ht="24">
      <c r="A682" s="233" t="s">
        <v>4662</v>
      </c>
      <c r="B682" s="233" t="s">
        <v>4785</v>
      </c>
      <c r="C682" s="233" t="s">
        <v>13</v>
      </c>
      <c r="D682" s="233" t="s">
        <v>89</v>
      </c>
      <c r="E682" s="233" t="s">
        <v>1117</v>
      </c>
      <c r="F682" s="233" t="s">
        <v>1527</v>
      </c>
      <c r="G682" s="233" t="s">
        <v>4810</v>
      </c>
      <c r="H682" s="233" t="s">
        <v>62</v>
      </c>
      <c r="I682" s="233" t="s">
        <v>4811</v>
      </c>
      <c r="J682" s="233" t="s">
        <v>1103</v>
      </c>
      <c r="K682" s="233" t="s">
        <v>2003</v>
      </c>
      <c r="L682" s="233" t="s">
        <v>506</v>
      </c>
      <c r="M682" s="236" t="s">
        <v>205</v>
      </c>
      <c r="N682" s="233" t="s">
        <v>6589</v>
      </c>
      <c r="O682" s="239"/>
    </row>
    <row r="683" spans="1:15">
      <c r="A683" s="233" t="s">
        <v>4662</v>
      </c>
      <c r="B683" s="233" t="s">
        <v>4917</v>
      </c>
      <c r="C683" s="233" t="s">
        <v>1098</v>
      </c>
      <c r="D683" s="233" t="s">
        <v>89</v>
      </c>
      <c r="E683" s="233" t="s">
        <v>1117</v>
      </c>
      <c r="F683" s="233" t="s">
        <v>1527</v>
      </c>
      <c r="G683" s="233" t="s">
        <v>4916</v>
      </c>
      <c r="H683" s="233" t="s">
        <v>62</v>
      </c>
      <c r="I683" s="233" t="s">
        <v>4918</v>
      </c>
      <c r="J683" s="233" t="s">
        <v>1103</v>
      </c>
      <c r="K683" s="233" t="s">
        <v>2003</v>
      </c>
      <c r="L683" s="233" t="s">
        <v>506</v>
      </c>
      <c r="M683" s="236" t="s">
        <v>205</v>
      </c>
      <c r="N683" s="233" t="s">
        <v>6589</v>
      </c>
      <c r="O683" s="239"/>
    </row>
    <row r="684" spans="1:15">
      <c r="A684" s="233" t="s">
        <v>4662</v>
      </c>
      <c r="B684" s="233" t="s">
        <v>5019</v>
      </c>
      <c r="C684" s="233" t="s">
        <v>1628</v>
      </c>
      <c r="D684" s="233" t="s">
        <v>89</v>
      </c>
      <c r="E684" s="233" t="s">
        <v>1117</v>
      </c>
      <c r="F684" s="233" t="s">
        <v>1527</v>
      </c>
      <c r="G684" s="233" t="s">
        <v>5018</v>
      </c>
      <c r="H684" s="233" t="s">
        <v>62</v>
      </c>
      <c r="I684" s="233" t="s">
        <v>5020</v>
      </c>
      <c r="J684" s="233" t="s">
        <v>1103</v>
      </c>
      <c r="K684" s="233" t="s">
        <v>2003</v>
      </c>
      <c r="L684" s="233" t="s">
        <v>506</v>
      </c>
      <c r="M684" s="236" t="s">
        <v>205</v>
      </c>
      <c r="N684" s="233" t="s">
        <v>6589</v>
      </c>
      <c r="O684" s="239"/>
    </row>
    <row r="685" spans="1:15">
      <c r="A685" s="233" t="s">
        <v>4662</v>
      </c>
      <c r="B685" s="233" t="s">
        <v>4808</v>
      </c>
      <c r="C685" s="233" t="s">
        <v>13</v>
      </c>
      <c r="D685" s="233" t="s">
        <v>89</v>
      </c>
      <c r="E685" s="233" t="s">
        <v>1117</v>
      </c>
      <c r="F685" s="233" t="s">
        <v>1527</v>
      </c>
      <c r="G685" s="233" t="s">
        <v>4812</v>
      </c>
      <c r="H685" s="233" t="s">
        <v>62</v>
      </c>
      <c r="I685" s="233" t="s">
        <v>4813</v>
      </c>
      <c r="J685" s="233" t="s">
        <v>1103</v>
      </c>
      <c r="K685" s="233" t="s">
        <v>2003</v>
      </c>
      <c r="L685" s="233" t="s">
        <v>506</v>
      </c>
      <c r="M685" s="236" t="s">
        <v>205</v>
      </c>
      <c r="N685" s="233" t="s">
        <v>6589</v>
      </c>
      <c r="O685" s="239"/>
    </row>
    <row r="686" spans="1:15">
      <c r="A686" s="233" t="s">
        <v>4662</v>
      </c>
      <c r="B686" s="233" t="s">
        <v>4914</v>
      </c>
      <c r="C686" s="233" t="s">
        <v>1098</v>
      </c>
      <c r="D686" s="233" t="s">
        <v>89</v>
      </c>
      <c r="E686" s="233" t="s">
        <v>1117</v>
      </c>
      <c r="F686" s="233" t="s">
        <v>1527</v>
      </c>
      <c r="G686" s="233" t="s">
        <v>4913</v>
      </c>
      <c r="H686" s="233" t="s">
        <v>62</v>
      </c>
      <c r="I686" s="233" t="s">
        <v>4915</v>
      </c>
      <c r="J686" s="233" t="s">
        <v>1103</v>
      </c>
      <c r="K686" s="233" t="s">
        <v>2003</v>
      </c>
      <c r="L686" s="233" t="s">
        <v>506</v>
      </c>
      <c r="M686" s="236" t="s">
        <v>205</v>
      </c>
      <c r="N686" s="233" t="s">
        <v>6589</v>
      </c>
      <c r="O686" s="239"/>
    </row>
    <row r="687" spans="1:15">
      <c r="A687" s="233" t="s">
        <v>4662</v>
      </c>
      <c r="B687" s="233" t="s">
        <v>4923</v>
      </c>
      <c r="C687" s="233" t="s">
        <v>1098</v>
      </c>
      <c r="D687" s="233" t="s">
        <v>89</v>
      </c>
      <c r="E687" s="233" t="s">
        <v>1117</v>
      </c>
      <c r="F687" s="233" t="s">
        <v>1527</v>
      </c>
      <c r="G687" s="233" t="s">
        <v>4922</v>
      </c>
      <c r="H687" s="233" t="s">
        <v>62</v>
      </c>
      <c r="I687" s="233" t="s">
        <v>4924</v>
      </c>
      <c r="J687" s="233" t="s">
        <v>1103</v>
      </c>
      <c r="K687" s="233" t="s">
        <v>2003</v>
      </c>
      <c r="L687" s="233" t="s">
        <v>506</v>
      </c>
      <c r="M687" s="236" t="s">
        <v>205</v>
      </c>
      <c r="N687" s="233" t="s">
        <v>6589</v>
      </c>
      <c r="O687" s="239"/>
    </row>
    <row r="688" spans="1:15">
      <c r="A688" s="233" t="s">
        <v>4662</v>
      </c>
      <c r="B688" s="233" t="s">
        <v>4815</v>
      </c>
      <c r="C688" s="233" t="s">
        <v>13</v>
      </c>
      <c r="D688" s="233" t="s">
        <v>89</v>
      </c>
      <c r="E688" s="233" t="s">
        <v>1117</v>
      </c>
      <c r="F688" s="233" t="s">
        <v>1527</v>
      </c>
      <c r="G688" s="233" t="s">
        <v>4814</v>
      </c>
      <c r="H688" s="233" t="s">
        <v>62</v>
      </c>
      <c r="I688" s="233" t="s">
        <v>4816</v>
      </c>
      <c r="J688" s="233" t="s">
        <v>1103</v>
      </c>
      <c r="K688" s="233" t="s">
        <v>2003</v>
      </c>
      <c r="L688" s="233" t="s">
        <v>506</v>
      </c>
      <c r="M688" s="236" t="s">
        <v>205</v>
      </c>
      <c r="N688" s="233" t="s">
        <v>6589</v>
      </c>
      <c r="O688" s="239"/>
    </row>
    <row r="689" spans="1:15" ht="24">
      <c r="A689" s="233" t="s">
        <v>4662</v>
      </c>
      <c r="B689" s="233" t="s">
        <v>4821</v>
      </c>
      <c r="C689" s="233" t="s">
        <v>13</v>
      </c>
      <c r="D689" s="233" t="s">
        <v>89</v>
      </c>
      <c r="E689" s="233" t="s">
        <v>1117</v>
      </c>
      <c r="F689" s="233" t="s">
        <v>1527</v>
      </c>
      <c r="G689" s="233" t="s">
        <v>4820</v>
      </c>
      <c r="H689" s="233" t="s">
        <v>62</v>
      </c>
      <c r="I689" s="233" t="s">
        <v>4822</v>
      </c>
      <c r="J689" s="233" t="s">
        <v>1103</v>
      </c>
      <c r="K689" s="233" t="s">
        <v>2003</v>
      </c>
      <c r="L689" s="233" t="s">
        <v>506</v>
      </c>
      <c r="M689" s="236" t="s">
        <v>1403</v>
      </c>
      <c r="N689" s="233" t="s">
        <v>6589</v>
      </c>
      <c r="O689" s="239"/>
    </row>
    <row r="690" spans="1:15">
      <c r="A690" s="233" t="s">
        <v>4662</v>
      </c>
      <c r="B690" s="233" t="s">
        <v>5061</v>
      </c>
      <c r="C690" s="233" t="s">
        <v>22</v>
      </c>
      <c r="D690" s="233" t="s">
        <v>89</v>
      </c>
      <c r="E690" s="233" t="s">
        <v>1372</v>
      </c>
      <c r="F690" s="233" t="s">
        <v>1530</v>
      </c>
      <c r="G690" s="233" t="s">
        <v>5060</v>
      </c>
      <c r="H690" s="233" t="s">
        <v>62</v>
      </c>
      <c r="I690" s="233" t="s">
        <v>5062</v>
      </c>
      <c r="J690" s="233" t="s">
        <v>1103</v>
      </c>
      <c r="K690" s="233" t="s">
        <v>2003</v>
      </c>
      <c r="L690" s="233" t="s">
        <v>506</v>
      </c>
      <c r="M690" s="236" t="s">
        <v>6638</v>
      </c>
      <c r="N690" s="233" t="s">
        <v>6589</v>
      </c>
      <c r="O690" s="239"/>
    </row>
    <row r="691" spans="1:15" ht="24">
      <c r="A691" s="233" t="s">
        <v>4662</v>
      </c>
      <c r="B691" s="233" t="s">
        <v>5030</v>
      </c>
      <c r="C691" s="233" t="s">
        <v>1628</v>
      </c>
      <c r="D691" s="233" t="s">
        <v>89</v>
      </c>
      <c r="E691" s="233" t="s">
        <v>1117</v>
      </c>
      <c r="F691" s="233" t="s">
        <v>1527</v>
      </c>
      <c r="G691" s="233" t="s">
        <v>5029</v>
      </c>
      <c r="H691" s="233" t="s">
        <v>62</v>
      </c>
      <c r="I691" s="233" t="s">
        <v>5031</v>
      </c>
      <c r="J691" s="233" t="s">
        <v>1103</v>
      </c>
      <c r="K691" s="233" t="s">
        <v>2003</v>
      </c>
      <c r="L691" s="233" t="s">
        <v>506</v>
      </c>
      <c r="M691" s="236" t="s">
        <v>205</v>
      </c>
      <c r="N691" s="233" t="s">
        <v>6589</v>
      </c>
      <c r="O691" s="239"/>
    </row>
    <row r="692" spans="1:15">
      <c r="A692" s="233" t="s">
        <v>4662</v>
      </c>
      <c r="B692" s="233" t="s">
        <v>4850</v>
      </c>
      <c r="C692" s="233" t="s">
        <v>13</v>
      </c>
      <c r="D692" s="233" t="s">
        <v>89</v>
      </c>
      <c r="E692" s="233" t="s">
        <v>1117</v>
      </c>
      <c r="F692" s="233" t="s">
        <v>1527</v>
      </c>
      <c r="G692" s="233" t="s">
        <v>4849</v>
      </c>
      <c r="H692" s="233" t="s">
        <v>62</v>
      </c>
      <c r="I692" s="233" t="s">
        <v>4851</v>
      </c>
      <c r="J692" s="233" t="s">
        <v>1103</v>
      </c>
      <c r="K692" s="233" t="s">
        <v>2003</v>
      </c>
      <c r="L692" s="233" t="s">
        <v>506</v>
      </c>
      <c r="M692" s="236" t="s">
        <v>1477</v>
      </c>
      <c r="N692" s="233" t="s">
        <v>6589</v>
      </c>
      <c r="O692" s="239"/>
    </row>
    <row r="693" spans="1:15">
      <c r="A693" s="233" t="s">
        <v>4662</v>
      </c>
      <c r="B693" s="233" t="s">
        <v>4920</v>
      </c>
      <c r="C693" s="233" t="s">
        <v>13</v>
      </c>
      <c r="D693" s="233" t="s">
        <v>89</v>
      </c>
      <c r="E693" s="233" t="s">
        <v>1117</v>
      </c>
      <c r="F693" s="233" t="s">
        <v>1527</v>
      </c>
      <c r="G693" s="233" t="s">
        <v>4919</v>
      </c>
      <c r="H693" s="233" t="s">
        <v>62</v>
      </c>
      <c r="I693" s="233" t="s">
        <v>4921</v>
      </c>
      <c r="J693" s="233" t="s">
        <v>1103</v>
      </c>
      <c r="K693" s="233" t="s">
        <v>2003</v>
      </c>
      <c r="L693" s="233" t="s">
        <v>506</v>
      </c>
      <c r="M693" s="236" t="s">
        <v>205</v>
      </c>
      <c r="N693" s="233" t="s">
        <v>6589</v>
      </c>
      <c r="O693" s="239"/>
    </row>
    <row r="694" spans="1:15">
      <c r="A694" s="233" t="s">
        <v>4615</v>
      </c>
      <c r="B694" s="233" t="s">
        <v>4616</v>
      </c>
      <c r="C694" s="233" t="s">
        <v>13</v>
      </c>
      <c r="D694" s="233" t="s">
        <v>314</v>
      </c>
      <c r="E694" s="233" t="s">
        <v>1117</v>
      </c>
      <c r="F694" s="233" t="s">
        <v>1520</v>
      </c>
      <c r="G694" s="233" t="s">
        <v>4614</v>
      </c>
      <c r="H694" s="233" t="s">
        <v>62</v>
      </c>
      <c r="I694" s="233" t="s">
        <v>4617</v>
      </c>
      <c r="J694" s="233" t="s">
        <v>700</v>
      </c>
      <c r="K694" s="233" t="s">
        <v>2003</v>
      </c>
      <c r="L694" s="233" t="s">
        <v>506</v>
      </c>
      <c r="M694" s="236" t="s">
        <v>6640</v>
      </c>
      <c r="N694" s="233" t="s">
        <v>6589</v>
      </c>
      <c r="O694" s="239"/>
    </row>
    <row r="695" spans="1:15">
      <c r="A695" s="233" t="s">
        <v>4615</v>
      </c>
      <c r="B695" s="233" t="s">
        <v>4635</v>
      </c>
      <c r="C695" s="233" t="s">
        <v>1098</v>
      </c>
      <c r="D695" s="233" t="s">
        <v>89</v>
      </c>
      <c r="E695" s="233" t="s">
        <v>1105</v>
      </c>
      <c r="F695" s="233" t="s">
        <v>1520</v>
      </c>
      <c r="G695" s="233" t="s">
        <v>4634</v>
      </c>
      <c r="H695" s="233" t="s">
        <v>62</v>
      </c>
      <c r="I695" s="233" t="s">
        <v>4617</v>
      </c>
      <c r="J695" s="233" t="s">
        <v>1103</v>
      </c>
      <c r="K695" s="233" t="s">
        <v>2003</v>
      </c>
      <c r="L695" s="233" t="s">
        <v>506</v>
      </c>
      <c r="M695" s="236" t="s">
        <v>6640</v>
      </c>
      <c r="N695" s="233" t="s">
        <v>6589</v>
      </c>
      <c r="O695" s="239"/>
    </row>
    <row r="696" spans="1:15">
      <c r="A696" s="233" t="s">
        <v>4615</v>
      </c>
      <c r="B696" s="233" t="s">
        <v>5055</v>
      </c>
      <c r="C696" s="233" t="s">
        <v>1628</v>
      </c>
      <c r="D696" s="233" t="s">
        <v>89</v>
      </c>
      <c r="E696" s="233" t="s">
        <v>1372</v>
      </c>
      <c r="F696" s="233" t="s">
        <v>1530</v>
      </c>
      <c r="G696" s="233" t="s">
        <v>5054</v>
      </c>
      <c r="H696" s="233" t="s">
        <v>62</v>
      </c>
      <c r="I696" s="233" t="s">
        <v>4525</v>
      </c>
      <c r="J696" s="233" t="s">
        <v>1103</v>
      </c>
      <c r="K696" s="233" t="s">
        <v>2003</v>
      </c>
      <c r="L696" s="233" t="s">
        <v>506</v>
      </c>
      <c r="M696" s="236" t="s">
        <v>6649</v>
      </c>
      <c r="N696" s="233" t="s">
        <v>6589</v>
      </c>
      <c r="O696" s="239"/>
    </row>
    <row r="697" spans="1:15">
      <c r="A697" s="233" t="s">
        <v>1569</v>
      </c>
      <c r="B697" s="233" t="s">
        <v>4674</v>
      </c>
      <c r="C697" s="233" t="s">
        <v>13</v>
      </c>
      <c r="D697" s="233" t="s">
        <v>89</v>
      </c>
      <c r="E697" s="233" t="s">
        <v>1117</v>
      </c>
      <c r="F697" s="233" t="s">
        <v>1527</v>
      </c>
      <c r="G697" s="233" t="s">
        <v>4673</v>
      </c>
      <c r="H697" s="233" t="s">
        <v>62</v>
      </c>
      <c r="I697" s="233" t="s">
        <v>4669</v>
      </c>
      <c r="J697" s="233" t="s">
        <v>1103</v>
      </c>
      <c r="K697" s="233" t="s">
        <v>2003</v>
      </c>
      <c r="L697" s="233" t="s">
        <v>506</v>
      </c>
      <c r="M697" s="236" t="s">
        <v>103</v>
      </c>
      <c r="N697" s="233" t="s">
        <v>6589</v>
      </c>
      <c r="O697" s="239"/>
    </row>
    <row r="698" spans="1:15" ht="24">
      <c r="A698" s="233" t="s">
        <v>1569</v>
      </c>
      <c r="B698" s="233" t="s">
        <v>4637</v>
      </c>
      <c r="C698" s="233" t="s">
        <v>1098</v>
      </c>
      <c r="D698" s="233" t="s">
        <v>314</v>
      </c>
      <c r="E698" s="233" t="s">
        <v>1117</v>
      </c>
      <c r="F698" s="233" t="s">
        <v>1520</v>
      </c>
      <c r="G698" s="233" t="s">
        <v>4636</v>
      </c>
      <c r="H698" s="233" t="s">
        <v>62</v>
      </c>
      <c r="I698" s="233" t="s">
        <v>4638</v>
      </c>
      <c r="J698" s="233" t="s">
        <v>707</v>
      </c>
      <c r="K698" s="233" t="s">
        <v>2003</v>
      </c>
      <c r="L698" s="233" t="s">
        <v>506</v>
      </c>
      <c r="M698" s="236" t="s">
        <v>6637</v>
      </c>
      <c r="N698" s="233" t="s">
        <v>6589</v>
      </c>
      <c r="O698" s="239"/>
    </row>
    <row r="699" spans="1:15" ht="24">
      <c r="A699" s="233" t="s">
        <v>1569</v>
      </c>
      <c r="B699" s="233" t="s">
        <v>4640</v>
      </c>
      <c r="C699" s="233" t="s">
        <v>1098</v>
      </c>
      <c r="D699" s="233" t="s">
        <v>89</v>
      </c>
      <c r="E699" s="233" t="s">
        <v>1105</v>
      </c>
      <c r="F699" s="233" t="s">
        <v>1520</v>
      </c>
      <c r="G699" s="233" t="s">
        <v>4639</v>
      </c>
      <c r="H699" s="233" t="s">
        <v>62</v>
      </c>
      <c r="I699" s="233" t="s">
        <v>4638</v>
      </c>
      <c r="J699" s="233" t="s">
        <v>1103</v>
      </c>
      <c r="K699" s="233" t="s">
        <v>2003</v>
      </c>
      <c r="L699" s="233" t="s">
        <v>506</v>
      </c>
      <c r="M699" s="236" t="s">
        <v>6637</v>
      </c>
      <c r="N699" s="233" t="s">
        <v>6589</v>
      </c>
      <c r="O699" s="239"/>
    </row>
    <row r="700" spans="1:15">
      <c r="A700" s="233" t="s">
        <v>1569</v>
      </c>
      <c r="B700" s="233" t="s">
        <v>4691</v>
      </c>
      <c r="C700" s="233" t="s">
        <v>13</v>
      </c>
      <c r="D700" s="233" t="s">
        <v>89</v>
      </c>
      <c r="E700" s="233" t="s">
        <v>1117</v>
      </c>
      <c r="F700" s="233" t="s">
        <v>1527</v>
      </c>
      <c r="G700" s="233" t="s">
        <v>4690</v>
      </c>
      <c r="H700" s="233" t="s">
        <v>62</v>
      </c>
      <c r="I700" s="233" t="s">
        <v>4692</v>
      </c>
      <c r="J700" s="233" t="s">
        <v>1103</v>
      </c>
      <c r="K700" s="233" t="s">
        <v>2003</v>
      </c>
      <c r="L700" s="233" t="s">
        <v>506</v>
      </c>
      <c r="M700" s="236" t="s">
        <v>6603</v>
      </c>
      <c r="N700" s="233" t="s">
        <v>6589</v>
      </c>
      <c r="O700" s="239"/>
    </row>
    <row r="701" spans="1:15">
      <c r="A701" s="233" t="s">
        <v>1569</v>
      </c>
      <c r="B701" s="233" t="s">
        <v>4611</v>
      </c>
      <c r="C701" s="233" t="s">
        <v>13</v>
      </c>
      <c r="D701" s="233" t="s">
        <v>314</v>
      </c>
      <c r="E701" s="233" t="s">
        <v>1117</v>
      </c>
      <c r="F701" s="233" t="s">
        <v>1520</v>
      </c>
      <c r="G701" s="233" t="s">
        <v>4610</v>
      </c>
      <c r="H701" s="233" t="s">
        <v>62</v>
      </c>
      <c r="I701" s="233" t="s">
        <v>4612</v>
      </c>
      <c r="J701" s="233" t="s">
        <v>707</v>
      </c>
      <c r="K701" s="233" t="s">
        <v>2003</v>
      </c>
      <c r="L701" s="233" t="s">
        <v>506</v>
      </c>
      <c r="M701" s="236" t="s">
        <v>6640</v>
      </c>
      <c r="N701" s="233" t="s">
        <v>6589</v>
      </c>
      <c r="O701" s="239"/>
    </row>
    <row r="702" spans="1:15">
      <c r="A702" s="233" t="s">
        <v>1569</v>
      </c>
      <c r="B702" s="233" t="s">
        <v>3772</v>
      </c>
      <c r="C702" s="233" t="s">
        <v>13</v>
      </c>
      <c r="D702" s="233" t="s">
        <v>89</v>
      </c>
      <c r="E702" s="233" t="s">
        <v>1105</v>
      </c>
      <c r="F702" s="233" t="s">
        <v>1520</v>
      </c>
      <c r="G702" s="233" t="s">
        <v>4613</v>
      </c>
      <c r="H702" s="233" t="s">
        <v>62</v>
      </c>
      <c r="I702" s="233" t="s">
        <v>4612</v>
      </c>
      <c r="J702" s="233" t="s">
        <v>1103</v>
      </c>
      <c r="K702" s="233" t="s">
        <v>2003</v>
      </c>
      <c r="L702" s="233" t="s">
        <v>506</v>
      </c>
      <c r="M702" s="236" t="s">
        <v>6640</v>
      </c>
      <c r="N702" s="233" t="s">
        <v>6589</v>
      </c>
      <c r="O702" s="239"/>
    </row>
    <row r="703" spans="1:15">
      <c r="A703" s="233" t="s">
        <v>1569</v>
      </c>
      <c r="B703" s="233" t="s">
        <v>3778</v>
      </c>
      <c r="C703" s="233" t="s">
        <v>1098</v>
      </c>
      <c r="D703" s="233" t="s">
        <v>89</v>
      </c>
      <c r="E703" s="233" t="s">
        <v>1117</v>
      </c>
      <c r="F703" s="233" t="s">
        <v>1527</v>
      </c>
      <c r="G703" s="233" t="s">
        <v>4950</v>
      </c>
      <c r="H703" s="233" t="s">
        <v>62</v>
      </c>
      <c r="I703" s="233" t="s">
        <v>4951</v>
      </c>
      <c r="J703" s="233" t="s">
        <v>1103</v>
      </c>
      <c r="K703" s="233" t="s">
        <v>2003</v>
      </c>
      <c r="L703" s="233" t="s">
        <v>506</v>
      </c>
      <c r="M703" s="236" t="s">
        <v>103</v>
      </c>
      <c r="N703" s="233" t="s">
        <v>6589</v>
      </c>
      <c r="O703" s="239"/>
    </row>
    <row r="704" spans="1:15">
      <c r="A704" s="233" t="s">
        <v>1569</v>
      </c>
      <c r="B704" s="233" t="s">
        <v>2073</v>
      </c>
      <c r="C704" s="233" t="s">
        <v>13</v>
      </c>
      <c r="D704" s="233" t="s">
        <v>89</v>
      </c>
      <c r="E704" s="233" t="s">
        <v>1117</v>
      </c>
      <c r="F704" s="233" t="s">
        <v>1527</v>
      </c>
      <c r="G704" s="233" t="s">
        <v>4832</v>
      </c>
      <c r="H704" s="233" t="s">
        <v>62</v>
      </c>
      <c r="I704" s="233" t="s">
        <v>4833</v>
      </c>
      <c r="J704" s="233" t="s">
        <v>1103</v>
      </c>
      <c r="K704" s="233" t="s">
        <v>2003</v>
      </c>
      <c r="L704" s="233" t="s">
        <v>506</v>
      </c>
      <c r="M704" s="236" t="s">
        <v>103</v>
      </c>
      <c r="N704" s="233" t="s">
        <v>6589</v>
      </c>
      <c r="O704" s="239"/>
    </row>
    <row r="705" spans="1:15">
      <c r="A705" s="233" t="s">
        <v>1569</v>
      </c>
      <c r="B705" s="233" t="s">
        <v>1570</v>
      </c>
      <c r="C705" s="233" t="s">
        <v>15</v>
      </c>
      <c r="D705" s="233" t="s">
        <v>89</v>
      </c>
      <c r="E705" s="233" t="s">
        <v>1372</v>
      </c>
      <c r="F705" s="233" t="s">
        <v>1530</v>
      </c>
      <c r="G705" s="233" t="s">
        <v>5059</v>
      </c>
      <c r="H705" s="233" t="s">
        <v>16</v>
      </c>
      <c r="I705" s="233" t="s">
        <v>1568</v>
      </c>
      <c r="J705" s="233" t="s">
        <v>1103</v>
      </c>
      <c r="K705" s="233" t="s">
        <v>2003</v>
      </c>
      <c r="L705" s="233" t="s">
        <v>506</v>
      </c>
      <c r="M705" s="236" t="s">
        <v>6638</v>
      </c>
      <c r="N705" s="233" t="s">
        <v>6589</v>
      </c>
      <c r="O705" s="239"/>
    </row>
    <row r="706" spans="1:15">
      <c r="A706" s="234" t="s">
        <v>1569</v>
      </c>
      <c r="B706" s="234" t="s">
        <v>1570</v>
      </c>
      <c r="C706" s="234" t="s">
        <v>22</v>
      </c>
      <c r="D706" s="234" t="s">
        <v>89</v>
      </c>
      <c r="E706" s="235" t="s">
        <v>1372</v>
      </c>
      <c r="F706" s="234" t="s">
        <v>1567</v>
      </c>
      <c r="G706" s="234" t="s">
        <v>6080</v>
      </c>
      <c r="H706" s="234" t="s">
        <v>62</v>
      </c>
      <c r="I706" s="234" t="s">
        <v>1568</v>
      </c>
      <c r="J706" s="234" t="s">
        <v>1103</v>
      </c>
      <c r="K706" s="234" t="s">
        <v>6080</v>
      </c>
      <c r="L706" s="234" t="s">
        <v>506</v>
      </c>
      <c r="M706" s="234" t="s">
        <v>1000</v>
      </c>
      <c r="N706" s="234" t="s">
        <v>6589</v>
      </c>
      <c r="O706" s="239"/>
    </row>
    <row r="707" spans="1:15" ht="24">
      <c r="A707" s="233" t="s">
        <v>1569</v>
      </c>
      <c r="B707" s="233" t="s">
        <v>3837</v>
      </c>
      <c r="C707" s="233" t="s">
        <v>13</v>
      </c>
      <c r="D707" s="233" t="s">
        <v>89</v>
      </c>
      <c r="E707" s="233" t="s">
        <v>1372</v>
      </c>
      <c r="F707" s="233" t="s">
        <v>1527</v>
      </c>
      <c r="G707" s="233" t="s">
        <v>4861</v>
      </c>
      <c r="H707" s="233" t="s">
        <v>62</v>
      </c>
      <c r="I707" s="233" t="s">
        <v>4862</v>
      </c>
      <c r="J707" s="233" t="s">
        <v>1103</v>
      </c>
      <c r="K707" s="233" t="s">
        <v>2003</v>
      </c>
      <c r="L707" s="233" t="s">
        <v>506</v>
      </c>
      <c r="M707" s="236" t="s">
        <v>1403</v>
      </c>
      <c r="N707" s="233" t="s">
        <v>6589</v>
      </c>
      <c r="O707" s="239"/>
    </row>
    <row r="708" spans="1:15">
      <c r="A708" s="233" t="s">
        <v>1626</v>
      </c>
      <c r="B708" s="233" t="s">
        <v>4659</v>
      </c>
      <c r="C708" s="233" t="s">
        <v>13</v>
      </c>
      <c r="D708" s="233" t="s">
        <v>89</v>
      </c>
      <c r="E708" s="233" t="s">
        <v>1117</v>
      </c>
      <c r="F708" s="233" t="s">
        <v>1527</v>
      </c>
      <c r="G708" s="233" t="s">
        <v>4658</v>
      </c>
      <c r="H708" s="233" t="s">
        <v>62</v>
      </c>
      <c r="I708" s="233" t="s">
        <v>4660</v>
      </c>
      <c r="J708" s="233" t="s">
        <v>1103</v>
      </c>
      <c r="K708" s="233" t="s">
        <v>2003</v>
      </c>
      <c r="L708" s="233" t="s">
        <v>506</v>
      </c>
      <c r="M708" s="236" t="s">
        <v>205</v>
      </c>
      <c r="N708" s="233" t="s">
        <v>6589</v>
      </c>
      <c r="O708" s="239"/>
    </row>
    <row r="709" spans="1:15">
      <c r="A709" s="233" t="s">
        <v>1626</v>
      </c>
      <c r="B709" s="233" t="s">
        <v>4984</v>
      </c>
      <c r="C709" s="233" t="s">
        <v>1628</v>
      </c>
      <c r="D709" s="233" t="s">
        <v>89</v>
      </c>
      <c r="E709" s="233" t="s">
        <v>1117</v>
      </c>
      <c r="F709" s="233" t="s">
        <v>1527</v>
      </c>
      <c r="G709" s="233" t="s">
        <v>4983</v>
      </c>
      <c r="H709" s="233" t="s">
        <v>62</v>
      </c>
      <c r="I709" s="233" t="s">
        <v>4985</v>
      </c>
      <c r="J709" s="233" t="s">
        <v>1103</v>
      </c>
      <c r="K709" s="233" t="s">
        <v>2003</v>
      </c>
      <c r="L709" s="233" t="s">
        <v>506</v>
      </c>
      <c r="M709" s="236" t="s">
        <v>1403</v>
      </c>
      <c r="N709" s="233" t="s">
        <v>6589</v>
      </c>
      <c r="O709" s="239"/>
    </row>
    <row r="710" spans="1:15" ht="24">
      <c r="A710" s="233" t="s">
        <v>1626</v>
      </c>
      <c r="B710" s="233" t="s">
        <v>4931</v>
      </c>
      <c r="C710" s="233" t="s">
        <v>1098</v>
      </c>
      <c r="D710" s="233" t="s">
        <v>89</v>
      </c>
      <c r="E710" s="233" t="s">
        <v>1117</v>
      </c>
      <c r="F710" s="233" t="s">
        <v>1527</v>
      </c>
      <c r="G710" s="233" t="s">
        <v>4930</v>
      </c>
      <c r="H710" s="233" t="s">
        <v>62</v>
      </c>
      <c r="I710" s="233" t="s">
        <v>4932</v>
      </c>
      <c r="J710" s="233" t="s">
        <v>1103</v>
      </c>
      <c r="K710" s="233" t="s">
        <v>2003</v>
      </c>
      <c r="L710" s="233" t="s">
        <v>506</v>
      </c>
      <c r="M710" s="236" t="s">
        <v>6650</v>
      </c>
      <c r="N710" s="233" t="s">
        <v>6589</v>
      </c>
      <c r="O710" s="239"/>
    </row>
    <row r="711" spans="1:15">
      <c r="A711" s="233" t="s">
        <v>1626</v>
      </c>
      <c r="B711" s="233" t="s">
        <v>4665</v>
      </c>
      <c r="C711" s="233" t="s">
        <v>13</v>
      </c>
      <c r="D711" s="233" t="s">
        <v>89</v>
      </c>
      <c r="E711" s="233" t="s">
        <v>1117</v>
      </c>
      <c r="F711" s="233" t="s">
        <v>1527</v>
      </c>
      <c r="G711" s="233" t="s">
        <v>4664</v>
      </c>
      <c r="H711" s="233" t="s">
        <v>62</v>
      </c>
      <c r="I711" s="233" t="s">
        <v>4666</v>
      </c>
      <c r="J711" s="233" t="s">
        <v>1103</v>
      </c>
      <c r="K711" s="233" t="s">
        <v>2003</v>
      </c>
      <c r="L711" s="233" t="s">
        <v>506</v>
      </c>
      <c r="M711" s="236" t="s">
        <v>1480</v>
      </c>
      <c r="N711" s="233" t="s">
        <v>6589</v>
      </c>
      <c r="O711" s="239"/>
    </row>
    <row r="712" spans="1:15" ht="24">
      <c r="A712" s="233" t="s">
        <v>1626</v>
      </c>
      <c r="B712" s="233" t="s">
        <v>4582</v>
      </c>
      <c r="C712" s="233" t="s">
        <v>1098</v>
      </c>
      <c r="D712" s="233" t="s">
        <v>89</v>
      </c>
      <c r="E712" s="233" t="s">
        <v>1117</v>
      </c>
      <c r="F712" s="233" t="s">
        <v>1512</v>
      </c>
      <c r="G712" s="233" t="s">
        <v>4581</v>
      </c>
      <c r="H712" s="233" t="s">
        <v>62</v>
      </c>
      <c r="I712" s="233" t="s">
        <v>4573</v>
      </c>
      <c r="J712" s="233" t="s">
        <v>1103</v>
      </c>
      <c r="K712" s="233" t="s">
        <v>2003</v>
      </c>
      <c r="L712" s="233" t="s">
        <v>506</v>
      </c>
      <c r="M712" s="236" t="s">
        <v>6651</v>
      </c>
      <c r="N712" s="233" t="s">
        <v>6589</v>
      </c>
      <c r="O712" s="239"/>
    </row>
    <row r="713" spans="1:15">
      <c r="A713" s="233" t="s">
        <v>1626</v>
      </c>
      <c r="B713" s="233" t="s">
        <v>4543</v>
      </c>
      <c r="C713" s="233" t="s">
        <v>13</v>
      </c>
      <c r="D713" s="233" t="s">
        <v>314</v>
      </c>
      <c r="E713" s="233" t="s">
        <v>1117</v>
      </c>
      <c r="F713" s="233" t="s">
        <v>1502</v>
      </c>
      <c r="G713" s="233" t="s">
        <v>4542</v>
      </c>
      <c r="H713" s="233" t="s">
        <v>62</v>
      </c>
      <c r="I713" s="233" t="s">
        <v>4544</v>
      </c>
      <c r="J713" s="233" t="s">
        <v>2013</v>
      </c>
      <c r="K713" s="233" t="s">
        <v>2003</v>
      </c>
      <c r="L713" s="233" t="s">
        <v>506</v>
      </c>
      <c r="M713" s="236" t="s">
        <v>1506</v>
      </c>
      <c r="N713" s="233" t="s">
        <v>6589</v>
      </c>
      <c r="O713" s="239"/>
    </row>
    <row r="714" spans="1:15">
      <c r="A714" s="233" t="s">
        <v>1626</v>
      </c>
      <c r="B714" s="233" t="s">
        <v>4546</v>
      </c>
      <c r="C714" s="233" t="s">
        <v>13</v>
      </c>
      <c r="D714" s="233" t="s">
        <v>89</v>
      </c>
      <c r="E714" s="233" t="s">
        <v>1105</v>
      </c>
      <c r="F714" s="233" t="s">
        <v>1502</v>
      </c>
      <c r="G714" s="233" t="s">
        <v>4545</v>
      </c>
      <c r="H714" s="233" t="s">
        <v>62</v>
      </c>
      <c r="I714" s="233" t="s">
        <v>4544</v>
      </c>
      <c r="J714" s="233" t="s">
        <v>1103</v>
      </c>
      <c r="K714" s="233" t="s">
        <v>2003</v>
      </c>
      <c r="L714" s="233" t="s">
        <v>506</v>
      </c>
      <c r="M714" s="236" t="s">
        <v>1506</v>
      </c>
      <c r="N714" s="233" t="s">
        <v>6589</v>
      </c>
      <c r="O714" s="239"/>
    </row>
    <row r="715" spans="1:15">
      <c r="A715" s="233" t="s">
        <v>1626</v>
      </c>
      <c r="B715" s="233" t="s">
        <v>4682</v>
      </c>
      <c r="C715" s="233" t="s">
        <v>13</v>
      </c>
      <c r="D715" s="233" t="s">
        <v>89</v>
      </c>
      <c r="E715" s="233" t="s">
        <v>1117</v>
      </c>
      <c r="F715" s="233" t="s">
        <v>1527</v>
      </c>
      <c r="G715" s="233" t="s">
        <v>4681</v>
      </c>
      <c r="H715" s="233" t="s">
        <v>62</v>
      </c>
      <c r="I715" s="233" t="s">
        <v>4683</v>
      </c>
      <c r="J715" s="233" t="s">
        <v>1103</v>
      </c>
      <c r="K715" s="233" t="s">
        <v>2003</v>
      </c>
      <c r="L715" s="233" t="s">
        <v>506</v>
      </c>
      <c r="M715" s="236" t="s">
        <v>6603</v>
      </c>
      <c r="N715" s="233" t="s">
        <v>6589</v>
      </c>
      <c r="O715" s="239"/>
    </row>
    <row r="716" spans="1:15">
      <c r="A716" s="233" t="s">
        <v>1626</v>
      </c>
      <c r="B716" s="233" t="s">
        <v>4685</v>
      </c>
      <c r="C716" s="233" t="s">
        <v>13</v>
      </c>
      <c r="D716" s="233" t="s">
        <v>89</v>
      </c>
      <c r="E716" s="233" t="s">
        <v>1117</v>
      </c>
      <c r="F716" s="233" t="s">
        <v>1527</v>
      </c>
      <c r="G716" s="233" t="s">
        <v>4684</v>
      </c>
      <c r="H716" s="233" t="s">
        <v>62</v>
      </c>
      <c r="I716" s="233" t="s">
        <v>4686</v>
      </c>
      <c r="J716" s="233" t="s">
        <v>1103</v>
      </c>
      <c r="K716" s="233" t="s">
        <v>2003</v>
      </c>
      <c r="L716" s="233" t="s">
        <v>506</v>
      </c>
      <c r="M716" s="236" t="s">
        <v>6603</v>
      </c>
      <c r="N716" s="233" t="s">
        <v>6589</v>
      </c>
      <c r="O716" s="239"/>
    </row>
    <row r="717" spans="1:15" ht="24">
      <c r="A717" s="233" t="s">
        <v>1626</v>
      </c>
      <c r="B717" s="233" t="s">
        <v>4608</v>
      </c>
      <c r="C717" s="233" t="s">
        <v>13</v>
      </c>
      <c r="D717" s="233" t="s">
        <v>314</v>
      </c>
      <c r="E717" s="233" t="s">
        <v>1117</v>
      </c>
      <c r="F717" s="233" t="s">
        <v>1520</v>
      </c>
      <c r="G717" s="233" t="s">
        <v>4607</v>
      </c>
      <c r="H717" s="233" t="s">
        <v>62</v>
      </c>
      <c r="I717" s="233" t="s">
        <v>4609</v>
      </c>
      <c r="J717" s="233" t="s">
        <v>2013</v>
      </c>
      <c r="K717" s="233" t="s">
        <v>2003</v>
      </c>
      <c r="L717" s="233" t="s">
        <v>506</v>
      </c>
      <c r="M717" s="236" t="s">
        <v>6640</v>
      </c>
      <c r="N717" s="233" t="s">
        <v>6589</v>
      </c>
      <c r="O717" s="239"/>
    </row>
    <row r="718" spans="1:15">
      <c r="A718" s="233" t="s">
        <v>1626</v>
      </c>
      <c r="B718" s="233" t="s">
        <v>4619</v>
      </c>
      <c r="C718" s="233" t="s">
        <v>13</v>
      </c>
      <c r="D718" s="233" t="s">
        <v>314</v>
      </c>
      <c r="E718" s="233" t="s">
        <v>1117</v>
      </c>
      <c r="F718" s="233" t="s">
        <v>1520</v>
      </c>
      <c r="G718" s="233" t="s">
        <v>4618</v>
      </c>
      <c r="H718" s="233" t="s">
        <v>62</v>
      </c>
      <c r="I718" s="233" t="s">
        <v>4620</v>
      </c>
      <c r="J718" s="233" t="s">
        <v>2013</v>
      </c>
      <c r="K718" s="233" t="s">
        <v>2003</v>
      </c>
      <c r="L718" s="233" t="s">
        <v>506</v>
      </c>
      <c r="M718" s="236" t="s">
        <v>6640</v>
      </c>
      <c r="N718" s="233" t="s">
        <v>6589</v>
      </c>
      <c r="O718" s="239"/>
    </row>
    <row r="719" spans="1:15" ht="24">
      <c r="A719" s="233" t="s">
        <v>1626</v>
      </c>
      <c r="B719" s="233" t="s">
        <v>4874</v>
      </c>
      <c r="C719" s="233" t="s">
        <v>1098</v>
      </c>
      <c r="D719" s="233" t="s">
        <v>89</v>
      </c>
      <c r="E719" s="233" t="s">
        <v>1117</v>
      </c>
      <c r="F719" s="233" t="s">
        <v>1527</v>
      </c>
      <c r="G719" s="233" t="s">
        <v>4873</v>
      </c>
      <c r="H719" s="233" t="s">
        <v>62</v>
      </c>
      <c r="I719" s="233" t="s">
        <v>4875</v>
      </c>
      <c r="J719" s="233" t="s">
        <v>1103</v>
      </c>
      <c r="K719" s="233" t="s">
        <v>2003</v>
      </c>
      <c r="L719" s="233" t="s">
        <v>506</v>
      </c>
      <c r="M719" s="236" t="s">
        <v>6603</v>
      </c>
      <c r="N719" s="233" t="s">
        <v>6589</v>
      </c>
      <c r="O719" s="239"/>
    </row>
    <row r="720" spans="1:15">
      <c r="A720" s="233" t="s">
        <v>1626</v>
      </c>
      <c r="B720" s="233" t="s">
        <v>4942</v>
      </c>
      <c r="C720" s="233" t="s">
        <v>1098</v>
      </c>
      <c r="D720" s="233" t="s">
        <v>89</v>
      </c>
      <c r="E720" s="233" t="s">
        <v>1117</v>
      </c>
      <c r="F720" s="233" t="s">
        <v>1527</v>
      </c>
      <c r="G720" s="233" t="s">
        <v>4941</v>
      </c>
      <c r="H720" s="233" t="s">
        <v>62</v>
      </c>
      <c r="I720" s="233" t="s">
        <v>4943</v>
      </c>
      <c r="J720" s="233" t="s">
        <v>1103</v>
      </c>
      <c r="K720" s="233" t="s">
        <v>2003</v>
      </c>
      <c r="L720" s="233" t="s">
        <v>506</v>
      </c>
      <c r="M720" s="236" t="s">
        <v>103</v>
      </c>
      <c r="N720" s="233" t="s">
        <v>6589</v>
      </c>
      <c r="O720" s="239"/>
    </row>
    <row r="721" spans="1:15">
      <c r="A721" s="233" t="s">
        <v>1626</v>
      </c>
      <c r="B721" s="233" t="s">
        <v>4956</v>
      </c>
      <c r="C721" s="233" t="s">
        <v>1098</v>
      </c>
      <c r="D721" s="233" t="s">
        <v>89</v>
      </c>
      <c r="E721" s="233" t="s">
        <v>1117</v>
      </c>
      <c r="F721" s="233" t="s">
        <v>1527</v>
      </c>
      <c r="G721" s="233" t="s">
        <v>4955</v>
      </c>
      <c r="H721" s="233" t="s">
        <v>62</v>
      </c>
      <c r="I721" s="233" t="s">
        <v>4957</v>
      </c>
      <c r="J721" s="233" t="s">
        <v>1103</v>
      </c>
      <c r="K721" s="233" t="s">
        <v>2003</v>
      </c>
      <c r="L721" s="233" t="s">
        <v>506</v>
      </c>
      <c r="M721" s="236" t="s">
        <v>6644</v>
      </c>
      <c r="N721" s="233" t="s">
        <v>6589</v>
      </c>
      <c r="O721" s="239"/>
    </row>
    <row r="722" spans="1:15">
      <c r="A722" s="233" t="s">
        <v>1626</v>
      </c>
      <c r="B722" s="233" t="s">
        <v>4864</v>
      </c>
      <c r="C722" s="233" t="s">
        <v>1098</v>
      </c>
      <c r="D722" s="233" t="s">
        <v>89</v>
      </c>
      <c r="E722" s="233" t="s">
        <v>1117</v>
      </c>
      <c r="F722" s="233" t="s">
        <v>1527</v>
      </c>
      <c r="G722" s="233" t="s">
        <v>4863</v>
      </c>
      <c r="H722" s="233" t="s">
        <v>62</v>
      </c>
      <c r="I722" s="233" t="s">
        <v>4865</v>
      </c>
      <c r="J722" s="233" t="s">
        <v>1103</v>
      </c>
      <c r="K722" s="233" t="s">
        <v>2003</v>
      </c>
      <c r="L722" s="233" t="s">
        <v>506</v>
      </c>
      <c r="M722" s="236" t="s">
        <v>6603</v>
      </c>
      <c r="N722" s="233" t="s">
        <v>6589</v>
      </c>
      <c r="O722" s="239"/>
    </row>
    <row r="723" spans="1:15">
      <c r="A723" s="233" t="s">
        <v>1626</v>
      </c>
      <c r="B723" s="233" t="s">
        <v>4853</v>
      </c>
      <c r="C723" s="233" t="s">
        <v>1098</v>
      </c>
      <c r="D723" s="233" t="s">
        <v>89</v>
      </c>
      <c r="E723" s="233" t="s">
        <v>1117</v>
      </c>
      <c r="F723" s="233" t="s">
        <v>1527</v>
      </c>
      <c r="G723" s="233" t="s">
        <v>4852</v>
      </c>
      <c r="H723" s="233" t="s">
        <v>62</v>
      </c>
      <c r="I723" s="233" t="s">
        <v>4854</v>
      </c>
      <c r="J723" s="233" t="s">
        <v>1103</v>
      </c>
      <c r="K723" s="233" t="s">
        <v>2003</v>
      </c>
      <c r="L723" s="233" t="s">
        <v>506</v>
      </c>
      <c r="M723" s="236" t="s">
        <v>103</v>
      </c>
      <c r="N723" s="233" t="s">
        <v>6589</v>
      </c>
      <c r="O723" s="239"/>
    </row>
    <row r="724" spans="1:15" ht="24">
      <c r="A724" s="233" t="s">
        <v>1626</v>
      </c>
      <c r="B724" s="233" t="s">
        <v>4939</v>
      </c>
      <c r="C724" s="233" t="s">
        <v>1098</v>
      </c>
      <c r="D724" s="233" t="s">
        <v>89</v>
      </c>
      <c r="E724" s="233" t="s">
        <v>1117</v>
      </c>
      <c r="F724" s="233" t="s">
        <v>1527</v>
      </c>
      <c r="G724" s="233" t="s">
        <v>4938</v>
      </c>
      <c r="H724" s="233" t="s">
        <v>62</v>
      </c>
      <c r="I724" s="233" t="s">
        <v>4940</v>
      </c>
      <c r="J724" s="233" t="s">
        <v>1103</v>
      </c>
      <c r="K724" s="233" t="s">
        <v>2003</v>
      </c>
      <c r="L724" s="233" t="s">
        <v>506</v>
      </c>
      <c r="M724" s="236" t="s">
        <v>6652</v>
      </c>
      <c r="N724" s="233" t="s">
        <v>6589</v>
      </c>
      <c r="O724" s="239"/>
    </row>
    <row r="725" spans="1:15">
      <c r="A725" s="233" t="s">
        <v>1626</v>
      </c>
      <c r="B725" s="233" t="s">
        <v>4929</v>
      </c>
      <c r="C725" s="233" t="s">
        <v>1098</v>
      </c>
      <c r="D725" s="233" t="s">
        <v>89</v>
      </c>
      <c r="E725" s="233" t="s">
        <v>1117</v>
      </c>
      <c r="F725" s="233" t="s">
        <v>1527</v>
      </c>
      <c r="G725" s="233" t="s">
        <v>4928</v>
      </c>
      <c r="H725" s="233" t="s">
        <v>62</v>
      </c>
      <c r="I725" s="233" t="s">
        <v>4698</v>
      </c>
      <c r="J725" s="233" t="s">
        <v>1103</v>
      </c>
      <c r="K725" s="233" t="s">
        <v>2003</v>
      </c>
      <c r="L725" s="233" t="s">
        <v>506</v>
      </c>
      <c r="M725" s="236" t="s">
        <v>1477</v>
      </c>
      <c r="N725" s="233" t="s">
        <v>6589</v>
      </c>
      <c r="O725" s="239"/>
    </row>
    <row r="726" spans="1:15" ht="24">
      <c r="A726" s="233" t="s">
        <v>1626</v>
      </c>
      <c r="B726" s="233" t="s">
        <v>4587</v>
      </c>
      <c r="C726" s="233" t="s">
        <v>13</v>
      </c>
      <c r="D726" s="233" t="s">
        <v>245</v>
      </c>
      <c r="E726" s="233" t="s">
        <v>1117</v>
      </c>
      <c r="F726" s="233" t="s">
        <v>1516</v>
      </c>
      <c r="G726" s="233" t="s">
        <v>4586</v>
      </c>
      <c r="H726" s="233" t="s">
        <v>62</v>
      </c>
      <c r="I726" s="233" t="s">
        <v>4589</v>
      </c>
      <c r="J726" s="233" t="s">
        <v>4588</v>
      </c>
      <c r="K726" s="233" t="s">
        <v>2003</v>
      </c>
      <c r="L726" s="233" t="s">
        <v>506</v>
      </c>
      <c r="M726" s="236" t="s">
        <v>6653</v>
      </c>
      <c r="N726" s="233" t="s">
        <v>6589</v>
      </c>
      <c r="O726" s="239"/>
    </row>
    <row r="727" spans="1:15" ht="24">
      <c r="A727" s="233" t="s">
        <v>1626</v>
      </c>
      <c r="B727" s="233" t="s">
        <v>4591</v>
      </c>
      <c r="C727" s="233" t="s">
        <v>13</v>
      </c>
      <c r="D727" s="233" t="s">
        <v>314</v>
      </c>
      <c r="E727" s="233" t="s">
        <v>1105</v>
      </c>
      <c r="F727" s="233" t="s">
        <v>1516</v>
      </c>
      <c r="G727" s="233" t="s">
        <v>4590</v>
      </c>
      <c r="H727" s="233" t="s">
        <v>62</v>
      </c>
      <c r="I727" s="233" t="s">
        <v>4589</v>
      </c>
      <c r="J727" s="233" t="s">
        <v>2013</v>
      </c>
      <c r="K727" s="233" t="s">
        <v>2003</v>
      </c>
      <c r="L727" s="233" t="s">
        <v>506</v>
      </c>
      <c r="M727" s="236" t="s">
        <v>6653</v>
      </c>
      <c r="N727" s="233" t="s">
        <v>6589</v>
      </c>
      <c r="O727" s="239"/>
    </row>
    <row r="728" spans="1:15" ht="24">
      <c r="A728" s="233" t="s">
        <v>1626</v>
      </c>
      <c r="B728" s="233" t="s">
        <v>4593</v>
      </c>
      <c r="C728" s="233" t="s">
        <v>13</v>
      </c>
      <c r="D728" s="233" t="s">
        <v>89</v>
      </c>
      <c r="E728" s="233" t="s">
        <v>1105</v>
      </c>
      <c r="F728" s="233" t="s">
        <v>1516</v>
      </c>
      <c r="G728" s="233" t="s">
        <v>4592</v>
      </c>
      <c r="H728" s="233" t="s">
        <v>62</v>
      </c>
      <c r="I728" s="233" t="s">
        <v>4589</v>
      </c>
      <c r="J728" s="233" t="s">
        <v>1103</v>
      </c>
      <c r="K728" s="233" t="s">
        <v>2003</v>
      </c>
      <c r="L728" s="233" t="s">
        <v>506</v>
      </c>
      <c r="M728" s="236" t="s">
        <v>6653</v>
      </c>
      <c r="N728" s="233" t="s">
        <v>6589</v>
      </c>
      <c r="O728" s="239"/>
    </row>
    <row r="729" spans="1:15" ht="24">
      <c r="A729" s="233" t="s">
        <v>1626</v>
      </c>
      <c r="B729" s="233" t="s">
        <v>5033</v>
      </c>
      <c r="C729" s="233" t="s">
        <v>15</v>
      </c>
      <c r="D729" s="233" t="s">
        <v>89</v>
      </c>
      <c r="E729" s="233" t="s">
        <v>1117</v>
      </c>
      <c r="F729" s="233" t="s">
        <v>1527</v>
      </c>
      <c r="G729" s="233" t="s">
        <v>5032</v>
      </c>
      <c r="H729" s="233" t="s">
        <v>62</v>
      </c>
      <c r="I729" s="233" t="s">
        <v>5034</v>
      </c>
      <c r="J729" s="233" t="s">
        <v>1103</v>
      </c>
      <c r="K729" s="233" t="s">
        <v>2003</v>
      </c>
      <c r="L729" s="233" t="s">
        <v>506</v>
      </c>
      <c r="M729" s="236" t="s">
        <v>1477</v>
      </c>
      <c r="N729" s="233" t="s">
        <v>6589</v>
      </c>
      <c r="O729" s="239"/>
    </row>
    <row r="730" spans="1:15">
      <c r="A730" s="233" t="s">
        <v>1626</v>
      </c>
      <c r="B730" s="233" t="s">
        <v>4700</v>
      </c>
      <c r="C730" s="233" t="s">
        <v>13</v>
      </c>
      <c r="D730" s="233" t="s">
        <v>89</v>
      </c>
      <c r="E730" s="233" t="s">
        <v>1117</v>
      </c>
      <c r="F730" s="233" t="s">
        <v>1527</v>
      </c>
      <c r="G730" s="233" t="s">
        <v>4699</v>
      </c>
      <c r="H730" s="233" t="s">
        <v>62</v>
      </c>
      <c r="I730" s="233" t="s">
        <v>4701</v>
      </c>
      <c r="J730" s="233" t="s">
        <v>1103</v>
      </c>
      <c r="K730" s="233" t="s">
        <v>2003</v>
      </c>
      <c r="L730" s="233" t="s">
        <v>506</v>
      </c>
      <c r="M730" s="236" t="s">
        <v>205</v>
      </c>
      <c r="N730" s="233" t="s">
        <v>6589</v>
      </c>
      <c r="O730" s="239"/>
    </row>
    <row r="731" spans="1:15" ht="24">
      <c r="A731" s="233" t="s">
        <v>1626</v>
      </c>
      <c r="B731" s="233" t="s">
        <v>4705</v>
      </c>
      <c r="C731" s="233" t="s">
        <v>13</v>
      </c>
      <c r="D731" s="233" t="s">
        <v>89</v>
      </c>
      <c r="E731" s="233" t="s">
        <v>1117</v>
      </c>
      <c r="F731" s="233" t="s">
        <v>1527</v>
      </c>
      <c r="G731" s="233" t="s">
        <v>4704</v>
      </c>
      <c r="H731" s="233" t="s">
        <v>62</v>
      </c>
      <c r="I731" s="233" t="s">
        <v>4706</v>
      </c>
      <c r="J731" s="233" t="s">
        <v>1103</v>
      </c>
      <c r="K731" s="233" t="s">
        <v>2003</v>
      </c>
      <c r="L731" s="233" t="s">
        <v>506</v>
      </c>
      <c r="M731" s="236" t="s">
        <v>103</v>
      </c>
      <c r="N731" s="233" t="s">
        <v>6589</v>
      </c>
      <c r="O731" s="239"/>
    </row>
    <row r="732" spans="1:15">
      <c r="A732" s="233" t="s">
        <v>1626</v>
      </c>
      <c r="B732" s="233" t="s">
        <v>4708</v>
      </c>
      <c r="C732" s="233" t="s">
        <v>13</v>
      </c>
      <c r="D732" s="233" t="s">
        <v>89</v>
      </c>
      <c r="E732" s="233" t="s">
        <v>1117</v>
      </c>
      <c r="F732" s="233" t="s">
        <v>1527</v>
      </c>
      <c r="G732" s="233" t="s">
        <v>4707</v>
      </c>
      <c r="H732" s="233" t="s">
        <v>62</v>
      </c>
      <c r="I732" s="233" t="s">
        <v>4709</v>
      </c>
      <c r="J732" s="233" t="s">
        <v>1103</v>
      </c>
      <c r="K732" s="233" t="s">
        <v>2003</v>
      </c>
      <c r="L732" s="233" t="s">
        <v>506</v>
      </c>
      <c r="M732" s="236" t="s">
        <v>103</v>
      </c>
      <c r="N732" s="233" t="s">
        <v>6589</v>
      </c>
      <c r="O732" s="239"/>
    </row>
    <row r="733" spans="1:15">
      <c r="A733" s="233" t="s">
        <v>1626</v>
      </c>
      <c r="B733" s="233" t="s">
        <v>5027</v>
      </c>
      <c r="C733" s="233" t="s">
        <v>1098</v>
      </c>
      <c r="D733" s="233" t="s">
        <v>89</v>
      </c>
      <c r="E733" s="233" t="s">
        <v>1117</v>
      </c>
      <c r="F733" s="233" t="s">
        <v>1527</v>
      </c>
      <c r="G733" s="233" t="s">
        <v>5026</v>
      </c>
      <c r="H733" s="233" t="s">
        <v>62</v>
      </c>
      <c r="I733" s="233" t="s">
        <v>5028</v>
      </c>
      <c r="J733" s="233" t="s">
        <v>1103</v>
      </c>
      <c r="K733" s="233" t="s">
        <v>2003</v>
      </c>
      <c r="L733" s="233" t="s">
        <v>506</v>
      </c>
      <c r="M733" s="236" t="s">
        <v>103</v>
      </c>
      <c r="N733" s="233" t="s">
        <v>6589</v>
      </c>
      <c r="O733" s="239"/>
    </row>
    <row r="734" spans="1:15">
      <c r="A734" s="233" t="s">
        <v>1626</v>
      </c>
      <c r="B734" s="233" t="s">
        <v>4945</v>
      </c>
      <c r="C734" s="233" t="s">
        <v>1098</v>
      </c>
      <c r="D734" s="233" t="s">
        <v>89</v>
      </c>
      <c r="E734" s="233" t="s">
        <v>1117</v>
      </c>
      <c r="F734" s="233" t="s">
        <v>1527</v>
      </c>
      <c r="G734" s="233" t="s">
        <v>4944</v>
      </c>
      <c r="H734" s="233" t="s">
        <v>62</v>
      </c>
      <c r="I734" s="233" t="s">
        <v>4946</v>
      </c>
      <c r="J734" s="233" t="s">
        <v>1103</v>
      </c>
      <c r="K734" s="233" t="s">
        <v>2003</v>
      </c>
      <c r="L734" s="233" t="s">
        <v>506</v>
      </c>
      <c r="M734" s="236" t="s">
        <v>103</v>
      </c>
      <c r="N734" s="233" t="s">
        <v>6589</v>
      </c>
      <c r="O734" s="239"/>
    </row>
    <row r="735" spans="1:15">
      <c r="A735" s="233" t="s">
        <v>1626</v>
      </c>
      <c r="B735" s="233" t="s">
        <v>4711</v>
      </c>
      <c r="C735" s="233" t="s">
        <v>13</v>
      </c>
      <c r="D735" s="233" t="s">
        <v>89</v>
      </c>
      <c r="E735" s="233" t="s">
        <v>1117</v>
      </c>
      <c r="F735" s="233" t="s">
        <v>1527</v>
      </c>
      <c r="G735" s="233" t="s">
        <v>4710</v>
      </c>
      <c r="H735" s="233" t="s">
        <v>62</v>
      </c>
      <c r="I735" s="233" t="s">
        <v>4712</v>
      </c>
      <c r="J735" s="233" t="s">
        <v>1103</v>
      </c>
      <c r="K735" s="233" t="s">
        <v>2003</v>
      </c>
      <c r="L735" s="233" t="s">
        <v>506</v>
      </c>
      <c r="M735" s="236" t="s">
        <v>103</v>
      </c>
      <c r="N735" s="233" t="s">
        <v>6589</v>
      </c>
      <c r="O735" s="239"/>
    </row>
    <row r="736" spans="1:15">
      <c r="A736" s="233" t="s">
        <v>1626</v>
      </c>
      <c r="B736" s="233" t="s">
        <v>4714</v>
      </c>
      <c r="C736" s="233" t="s">
        <v>1098</v>
      </c>
      <c r="D736" s="233" t="s">
        <v>89</v>
      </c>
      <c r="E736" s="233" t="s">
        <v>1117</v>
      </c>
      <c r="F736" s="233" t="s">
        <v>1527</v>
      </c>
      <c r="G736" s="233" t="s">
        <v>4713</v>
      </c>
      <c r="H736" s="233" t="s">
        <v>62</v>
      </c>
      <c r="I736" s="233" t="s">
        <v>4715</v>
      </c>
      <c r="J736" s="233" t="s">
        <v>1103</v>
      </c>
      <c r="K736" s="233" t="s">
        <v>2003</v>
      </c>
      <c r="L736" s="233" t="s">
        <v>506</v>
      </c>
      <c r="M736" s="236" t="s">
        <v>205</v>
      </c>
      <c r="N736" s="233" t="s">
        <v>6589</v>
      </c>
      <c r="O736" s="239"/>
    </row>
    <row r="737" spans="1:15" ht="24">
      <c r="A737" s="233" t="s">
        <v>1626</v>
      </c>
      <c r="B737" s="233" t="s">
        <v>4559</v>
      </c>
      <c r="C737" s="233" t="s">
        <v>1098</v>
      </c>
      <c r="D737" s="233" t="s">
        <v>89</v>
      </c>
      <c r="E737" s="233" t="s">
        <v>1099</v>
      </c>
      <c r="F737" s="233" t="s">
        <v>1510</v>
      </c>
      <c r="G737" s="233" t="s">
        <v>4558</v>
      </c>
      <c r="H737" s="233" t="s">
        <v>62</v>
      </c>
      <c r="I737" s="233" t="s">
        <v>4560</v>
      </c>
      <c r="J737" s="233" t="s">
        <v>1103</v>
      </c>
      <c r="K737" s="233" t="s">
        <v>2003</v>
      </c>
      <c r="L737" s="233" t="s">
        <v>506</v>
      </c>
      <c r="M737" s="236" t="s">
        <v>901</v>
      </c>
      <c r="N737" s="233" t="s">
        <v>6589</v>
      </c>
      <c r="O737" s="239"/>
    </row>
    <row r="738" spans="1:15" ht="24">
      <c r="A738" s="233" t="s">
        <v>1626</v>
      </c>
      <c r="B738" s="233" t="s">
        <v>4622</v>
      </c>
      <c r="C738" s="233" t="s">
        <v>13</v>
      </c>
      <c r="D738" s="233" t="s">
        <v>314</v>
      </c>
      <c r="E738" s="233" t="s">
        <v>1117</v>
      </c>
      <c r="F738" s="233" t="s">
        <v>1520</v>
      </c>
      <c r="G738" s="233" t="s">
        <v>4621</v>
      </c>
      <c r="H738" s="233" t="s">
        <v>62</v>
      </c>
      <c r="I738" s="233" t="s">
        <v>4623</v>
      </c>
      <c r="J738" s="233" t="s">
        <v>2013</v>
      </c>
      <c r="K738" s="233" t="s">
        <v>2003</v>
      </c>
      <c r="L738" s="233" t="s">
        <v>506</v>
      </c>
      <c r="M738" s="236" t="s">
        <v>6637</v>
      </c>
      <c r="N738" s="233" t="s">
        <v>6589</v>
      </c>
      <c r="O738" s="239"/>
    </row>
    <row r="739" spans="1:15" ht="24">
      <c r="A739" s="233" t="s">
        <v>1626</v>
      </c>
      <c r="B739" s="233" t="s">
        <v>4625</v>
      </c>
      <c r="C739" s="233" t="s">
        <v>13</v>
      </c>
      <c r="D739" s="233" t="s">
        <v>89</v>
      </c>
      <c r="E739" s="233" t="s">
        <v>1105</v>
      </c>
      <c r="F739" s="233" t="s">
        <v>1520</v>
      </c>
      <c r="G739" s="233" t="s">
        <v>4624</v>
      </c>
      <c r="H739" s="233" t="s">
        <v>62</v>
      </c>
      <c r="I739" s="233" t="s">
        <v>4623</v>
      </c>
      <c r="J739" s="233" t="s">
        <v>1103</v>
      </c>
      <c r="K739" s="233" t="s">
        <v>2003</v>
      </c>
      <c r="L739" s="233" t="s">
        <v>506</v>
      </c>
      <c r="M739" s="236" t="s">
        <v>6637</v>
      </c>
      <c r="N739" s="233" t="s">
        <v>6589</v>
      </c>
      <c r="O739" s="239"/>
    </row>
    <row r="740" spans="1:15" ht="24">
      <c r="A740" s="233" t="s">
        <v>1626</v>
      </c>
      <c r="B740" s="233" t="s">
        <v>4555</v>
      </c>
      <c r="C740" s="233" t="s">
        <v>1098</v>
      </c>
      <c r="D740" s="233" t="s">
        <v>314</v>
      </c>
      <c r="E740" s="233" t="s">
        <v>1117</v>
      </c>
      <c r="F740" s="233" t="s">
        <v>1507</v>
      </c>
      <c r="G740" s="233" t="s">
        <v>4554</v>
      </c>
      <c r="H740" s="233" t="s">
        <v>4549</v>
      </c>
      <c r="I740" s="233" t="s">
        <v>4551</v>
      </c>
      <c r="J740" s="233" t="s">
        <v>2013</v>
      </c>
      <c r="K740" s="233" t="s">
        <v>4548</v>
      </c>
      <c r="L740" s="233" t="s">
        <v>506</v>
      </c>
      <c r="M740" s="236" t="s">
        <v>1506</v>
      </c>
      <c r="N740" s="233" t="s">
        <v>6589</v>
      </c>
      <c r="O740" s="239"/>
    </row>
    <row r="741" spans="1:15" ht="24">
      <c r="A741" s="233" t="s">
        <v>1626</v>
      </c>
      <c r="B741" s="233" t="s">
        <v>4553</v>
      </c>
      <c r="C741" s="233" t="s">
        <v>13</v>
      </c>
      <c r="D741" s="233" t="s">
        <v>89</v>
      </c>
      <c r="E741" s="233" t="s">
        <v>1105</v>
      </c>
      <c r="F741" s="233" t="s">
        <v>1507</v>
      </c>
      <c r="G741" s="233" t="s">
        <v>4552</v>
      </c>
      <c r="H741" s="233" t="s">
        <v>4549</v>
      </c>
      <c r="I741" s="233" t="s">
        <v>4551</v>
      </c>
      <c r="J741" s="233" t="s">
        <v>1103</v>
      </c>
      <c r="K741" s="233" t="s">
        <v>4548</v>
      </c>
      <c r="L741" s="233" t="s">
        <v>506</v>
      </c>
      <c r="M741" s="236" t="s">
        <v>1506</v>
      </c>
      <c r="N741" s="233" t="s">
        <v>6589</v>
      </c>
      <c r="O741" s="239"/>
    </row>
    <row r="742" spans="1:15">
      <c r="A742" s="233" t="s">
        <v>1626</v>
      </c>
      <c r="B742" s="233" t="s">
        <v>4900</v>
      </c>
      <c r="C742" s="233" t="s">
        <v>1098</v>
      </c>
      <c r="D742" s="233" t="s">
        <v>89</v>
      </c>
      <c r="E742" s="233" t="s">
        <v>1117</v>
      </c>
      <c r="F742" s="233" t="s">
        <v>1527</v>
      </c>
      <c r="G742" s="233" t="s">
        <v>4899</v>
      </c>
      <c r="H742" s="233" t="s">
        <v>62</v>
      </c>
      <c r="I742" s="233" t="s">
        <v>4901</v>
      </c>
      <c r="J742" s="233" t="s">
        <v>1103</v>
      </c>
      <c r="K742" s="233" t="s">
        <v>2003</v>
      </c>
      <c r="L742" s="233" t="s">
        <v>506</v>
      </c>
      <c r="M742" s="236" t="s">
        <v>205</v>
      </c>
      <c r="N742" s="233" t="s">
        <v>6589</v>
      </c>
      <c r="O742" s="239"/>
    </row>
    <row r="743" spans="1:15">
      <c r="A743" s="233" t="s">
        <v>1626</v>
      </c>
      <c r="B743" s="233" t="s">
        <v>4903</v>
      </c>
      <c r="C743" s="233" t="s">
        <v>1098</v>
      </c>
      <c r="D743" s="233" t="s">
        <v>89</v>
      </c>
      <c r="E743" s="233" t="s">
        <v>1117</v>
      </c>
      <c r="F743" s="233" t="s">
        <v>1527</v>
      </c>
      <c r="G743" s="233" t="s">
        <v>4902</v>
      </c>
      <c r="H743" s="233" t="s">
        <v>62</v>
      </c>
      <c r="I743" s="233" t="s">
        <v>4904</v>
      </c>
      <c r="J743" s="233" t="s">
        <v>1103</v>
      </c>
      <c r="K743" s="233" t="s">
        <v>2003</v>
      </c>
      <c r="L743" s="233" t="s">
        <v>506</v>
      </c>
      <c r="M743" s="236" t="s">
        <v>205</v>
      </c>
      <c r="N743" s="233" t="s">
        <v>6589</v>
      </c>
      <c r="O743" s="239"/>
    </row>
    <row r="744" spans="1:15" ht="24">
      <c r="A744" s="233" t="s">
        <v>1626</v>
      </c>
      <c r="B744" s="233" t="s">
        <v>4877</v>
      </c>
      <c r="C744" s="233" t="s">
        <v>1098</v>
      </c>
      <c r="D744" s="233" t="s">
        <v>89</v>
      </c>
      <c r="E744" s="233" t="s">
        <v>1117</v>
      </c>
      <c r="F744" s="233" t="s">
        <v>1527</v>
      </c>
      <c r="G744" s="233" t="s">
        <v>4876</v>
      </c>
      <c r="H744" s="233" t="s">
        <v>62</v>
      </c>
      <c r="I744" s="233" t="s">
        <v>4878</v>
      </c>
      <c r="J744" s="233" t="s">
        <v>1103</v>
      </c>
      <c r="K744" s="233" t="s">
        <v>2003</v>
      </c>
      <c r="L744" s="233" t="s">
        <v>506</v>
      </c>
      <c r="M744" s="236" t="s">
        <v>6603</v>
      </c>
      <c r="N744" s="233" t="s">
        <v>6589</v>
      </c>
      <c r="O744" s="238" t="s">
        <v>6683</v>
      </c>
    </row>
    <row r="745" spans="1:15">
      <c r="A745" s="233" t="s">
        <v>1626</v>
      </c>
      <c r="B745" s="233" t="s">
        <v>4717</v>
      </c>
      <c r="C745" s="233" t="s">
        <v>13</v>
      </c>
      <c r="D745" s="233" t="s">
        <v>89</v>
      </c>
      <c r="E745" s="233" t="s">
        <v>1117</v>
      </c>
      <c r="F745" s="233" t="s">
        <v>1527</v>
      </c>
      <c r="G745" s="233" t="s">
        <v>4716</v>
      </c>
      <c r="H745" s="233" t="s">
        <v>62</v>
      </c>
      <c r="I745" s="233" t="s">
        <v>4718</v>
      </c>
      <c r="J745" s="233" t="s">
        <v>1103</v>
      </c>
      <c r="K745" s="233" t="s">
        <v>2003</v>
      </c>
      <c r="L745" s="233" t="s">
        <v>506</v>
      </c>
      <c r="M745" s="236" t="s">
        <v>103</v>
      </c>
      <c r="N745" s="233" t="s">
        <v>6589</v>
      </c>
      <c r="O745" s="239"/>
    </row>
    <row r="746" spans="1:15" ht="24">
      <c r="A746" s="233" t="s">
        <v>1626</v>
      </c>
      <c r="B746" s="233" t="s">
        <v>4953</v>
      </c>
      <c r="C746" s="233" t="s">
        <v>1098</v>
      </c>
      <c r="D746" s="233" t="s">
        <v>89</v>
      </c>
      <c r="E746" s="233" t="s">
        <v>1117</v>
      </c>
      <c r="F746" s="233" t="s">
        <v>1527</v>
      </c>
      <c r="G746" s="233" t="s">
        <v>4952</v>
      </c>
      <c r="H746" s="233" t="s">
        <v>62</v>
      </c>
      <c r="I746" s="233" t="s">
        <v>4954</v>
      </c>
      <c r="J746" s="233" t="s">
        <v>1103</v>
      </c>
      <c r="K746" s="233" t="s">
        <v>2003</v>
      </c>
      <c r="L746" s="233" t="s">
        <v>506</v>
      </c>
      <c r="M746" s="236" t="s">
        <v>103</v>
      </c>
      <c r="N746" s="233" t="s">
        <v>6589</v>
      </c>
      <c r="O746" s="239"/>
    </row>
    <row r="747" spans="1:15" ht="24">
      <c r="A747" s="233" t="s">
        <v>1626</v>
      </c>
      <c r="B747" s="233" t="s">
        <v>4595</v>
      </c>
      <c r="C747" s="233" t="s">
        <v>1098</v>
      </c>
      <c r="D747" s="233" t="s">
        <v>89</v>
      </c>
      <c r="E747" s="233" t="s">
        <v>1117</v>
      </c>
      <c r="F747" s="233" t="s">
        <v>1516</v>
      </c>
      <c r="G747" s="233" t="s">
        <v>4594</v>
      </c>
      <c r="H747" s="233" t="s">
        <v>62</v>
      </c>
      <c r="I747" s="233" t="s">
        <v>4596</v>
      </c>
      <c r="J747" s="233" t="s">
        <v>1103</v>
      </c>
      <c r="K747" s="233" t="s">
        <v>2003</v>
      </c>
      <c r="L747" s="233" t="s">
        <v>506</v>
      </c>
      <c r="M747" s="236" t="s">
        <v>6654</v>
      </c>
      <c r="N747" s="233" t="s">
        <v>6589</v>
      </c>
      <c r="O747" s="239"/>
    </row>
    <row r="748" spans="1:15">
      <c r="A748" s="233" t="s">
        <v>1626</v>
      </c>
      <c r="B748" s="233" t="s">
        <v>4727</v>
      </c>
      <c r="C748" s="233" t="s">
        <v>13</v>
      </c>
      <c r="D748" s="233" t="s">
        <v>89</v>
      </c>
      <c r="E748" s="233" t="s">
        <v>1117</v>
      </c>
      <c r="F748" s="233" t="s">
        <v>1527</v>
      </c>
      <c r="G748" s="233" t="s">
        <v>4726</v>
      </c>
      <c r="H748" s="233" t="s">
        <v>62</v>
      </c>
      <c r="I748" s="233" t="s">
        <v>4728</v>
      </c>
      <c r="J748" s="233" t="s">
        <v>1103</v>
      </c>
      <c r="K748" s="233" t="s">
        <v>2003</v>
      </c>
      <c r="L748" s="233" t="s">
        <v>506</v>
      </c>
      <c r="M748" s="236" t="s">
        <v>6655</v>
      </c>
      <c r="N748" s="233" t="s">
        <v>6589</v>
      </c>
      <c r="O748" s="239"/>
    </row>
    <row r="749" spans="1:15" ht="24">
      <c r="A749" s="233" t="s">
        <v>1626</v>
      </c>
      <c r="B749" s="233" t="s">
        <v>4730</v>
      </c>
      <c r="C749" s="233" t="s">
        <v>13</v>
      </c>
      <c r="D749" s="233" t="s">
        <v>89</v>
      </c>
      <c r="E749" s="233" t="s">
        <v>1117</v>
      </c>
      <c r="F749" s="233" t="s">
        <v>1527</v>
      </c>
      <c r="G749" s="233" t="s">
        <v>4729</v>
      </c>
      <c r="H749" s="233" t="s">
        <v>62</v>
      </c>
      <c r="I749" s="233" t="s">
        <v>4731</v>
      </c>
      <c r="J749" s="233" t="s">
        <v>1103</v>
      </c>
      <c r="K749" s="233" t="s">
        <v>2003</v>
      </c>
      <c r="L749" s="233" t="s">
        <v>506</v>
      </c>
      <c r="M749" s="236" t="s">
        <v>6603</v>
      </c>
      <c r="N749" s="233" t="s">
        <v>6589</v>
      </c>
      <c r="O749" s="239"/>
    </row>
    <row r="750" spans="1:15">
      <c r="A750" s="233" t="s">
        <v>1626</v>
      </c>
      <c r="B750" s="233" t="s">
        <v>4735</v>
      </c>
      <c r="C750" s="233" t="s">
        <v>13</v>
      </c>
      <c r="D750" s="233" t="s">
        <v>89</v>
      </c>
      <c r="E750" s="233" t="s">
        <v>1117</v>
      </c>
      <c r="F750" s="233" t="s">
        <v>1527</v>
      </c>
      <c r="G750" s="233" t="s">
        <v>4734</v>
      </c>
      <c r="H750" s="233" t="s">
        <v>62</v>
      </c>
      <c r="I750" s="233" t="s">
        <v>4736</v>
      </c>
      <c r="J750" s="233" t="s">
        <v>1103</v>
      </c>
      <c r="K750" s="233" t="s">
        <v>2003</v>
      </c>
      <c r="L750" s="233" t="s">
        <v>506</v>
      </c>
      <c r="M750" s="236" t="s">
        <v>103</v>
      </c>
      <c r="N750" s="233" t="s">
        <v>6589</v>
      </c>
      <c r="O750" s="239"/>
    </row>
    <row r="751" spans="1:15">
      <c r="A751" s="233" t="s">
        <v>1626</v>
      </c>
      <c r="B751" s="233" t="s">
        <v>4738</v>
      </c>
      <c r="C751" s="233" t="s">
        <v>13</v>
      </c>
      <c r="D751" s="233" t="s">
        <v>89</v>
      </c>
      <c r="E751" s="233" t="s">
        <v>1117</v>
      </c>
      <c r="F751" s="233" t="s">
        <v>1527</v>
      </c>
      <c r="G751" s="233" t="s">
        <v>4737</v>
      </c>
      <c r="H751" s="233" t="s">
        <v>62</v>
      </c>
      <c r="I751" s="233" t="s">
        <v>4739</v>
      </c>
      <c r="J751" s="233" t="s">
        <v>1103</v>
      </c>
      <c r="K751" s="233" t="s">
        <v>2003</v>
      </c>
      <c r="L751" s="233" t="s">
        <v>506</v>
      </c>
      <c r="M751" s="236" t="s">
        <v>103</v>
      </c>
      <c r="N751" s="233" t="s">
        <v>6589</v>
      </c>
      <c r="O751" s="239"/>
    </row>
    <row r="752" spans="1:15" ht="24">
      <c r="A752" s="233" t="s">
        <v>1626</v>
      </c>
      <c r="B752" s="233" t="s">
        <v>4909</v>
      </c>
      <c r="C752" s="233" t="s">
        <v>1098</v>
      </c>
      <c r="D752" s="233" t="s">
        <v>89</v>
      </c>
      <c r="E752" s="233" t="s">
        <v>1117</v>
      </c>
      <c r="F752" s="233" t="s">
        <v>1527</v>
      </c>
      <c r="G752" s="233" t="s">
        <v>4908</v>
      </c>
      <c r="H752" s="233" t="s">
        <v>62</v>
      </c>
      <c r="I752" s="233" t="s">
        <v>4910</v>
      </c>
      <c r="J752" s="233" t="s">
        <v>1103</v>
      </c>
      <c r="K752" s="233" t="s">
        <v>2003</v>
      </c>
      <c r="L752" s="233" t="s">
        <v>506</v>
      </c>
      <c r="M752" s="236" t="s">
        <v>205</v>
      </c>
      <c r="N752" s="233" t="s">
        <v>6589</v>
      </c>
      <c r="O752" s="239"/>
    </row>
    <row r="753" spans="1:15">
      <c r="A753" s="233" t="s">
        <v>1626</v>
      </c>
      <c r="B753" s="233" t="s">
        <v>4745</v>
      </c>
      <c r="C753" s="233" t="s">
        <v>13</v>
      </c>
      <c r="D753" s="233" t="s">
        <v>89</v>
      </c>
      <c r="E753" s="233" t="s">
        <v>1117</v>
      </c>
      <c r="F753" s="233" t="s">
        <v>1527</v>
      </c>
      <c r="G753" s="233" t="s">
        <v>4744</v>
      </c>
      <c r="H753" s="233" t="s">
        <v>62</v>
      </c>
      <c r="I753" s="233" t="s">
        <v>4669</v>
      </c>
      <c r="J753" s="233" t="s">
        <v>1103</v>
      </c>
      <c r="K753" s="233" t="s">
        <v>2003</v>
      </c>
      <c r="L753" s="233" t="s">
        <v>506</v>
      </c>
      <c r="M753" s="236" t="s">
        <v>103</v>
      </c>
      <c r="N753" s="233" t="s">
        <v>6589</v>
      </c>
      <c r="O753" s="239"/>
    </row>
    <row r="754" spans="1:15">
      <c r="A754" s="233" t="s">
        <v>1626</v>
      </c>
      <c r="B754" s="233" t="s">
        <v>4990</v>
      </c>
      <c r="C754" s="233" t="s">
        <v>1098</v>
      </c>
      <c r="D754" s="233" t="s">
        <v>89</v>
      </c>
      <c r="E754" s="233" t="s">
        <v>1117</v>
      </c>
      <c r="F754" s="233" t="s">
        <v>1527</v>
      </c>
      <c r="G754" s="233" t="s">
        <v>4989</v>
      </c>
      <c r="H754" s="233" t="s">
        <v>62</v>
      </c>
      <c r="I754" s="233" t="s">
        <v>4991</v>
      </c>
      <c r="J754" s="233" t="s">
        <v>1103</v>
      </c>
      <c r="K754" s="233" t="s">
        <v>2003</v>
      </c>
      <c r="L754" s="233" t="s">
        <v>506</v>
      </c>
      <c r="M754" s="236" t="s">
        <v>1403</v>
      </c>
      <c r="N754" s="233" t="s">
        <v>6589</v>
      </c>
      <c r="O754" s="239"/>
    </row>
    <row r="755" spans="1:15" ht="24">
      <c r="A755" s="233" t="s">
        <v>1626</v>
      </c>
      <c r="B755" s="233" t="s">
        <v>4750</v>
      </c>
      <c r="C755" s="233" t="s">
        <v>13</v>
      </c>
      <c r="D755" s="233" t="s">
        <v>89</v>
      </c>
      <c r="E755" s="233" t="s">
        <v>1117</v>
      </c>
      <c r="F755" s="233" t="s">
        <v>1527</v>
      </c>
      <c r="G755" s="233" t="s">
        <v>4749</v>
      </c>
      <c r="H755" s="233" t="s">
        <v>62</v>
      </c>
      <c r="I755" s="233" t="s">
        <v>4751</v>
      </c>
      <c r="J755" s="233" t="s">
        <v>1103</v>
      </c>
      <c r="K755" s="233" t="s">
        <v>2003</v>
      </c>
      <c r="L755" s="233" t="s">
        <v>506</v>
      </c>
      <c r="M755" s="236" t="s">
        <v>1403</v>
      </c>
      <c r="N755" s="233" t="s">
        <v>6589</v>
      </c>
      <c r="O755" s="239"/>
    </row>
    <row r="756" spans="1:15">
      <c r="A756" s="233" t="s">
        <v>1626</v>
      </c>
      <c r="B756" s="233" t="s">
        <v>5002</v>
      </c>
      <c r="C756" s="233" t="s">
        <v>1098</v>
      </c>
      <c r="D756" s="233" t="s">
        <v>89</v>
      </c>
      <c r="E756" s="233" t="s">
        <v>1117</v>
      </c>
      <c r="F756" s="233" t="s">
        <v>1527</v>
      </c>
      <c r="G756" s="233" t="s">
        <v>5001</v>
      </c>
      <c r="H756" s="233" t="s">
        <v>62</v>
      </c>
      <c r="I756" s="233" t="s">
        <v>5003</v>
      </c>
      <c r="J756" s="233" t="s">
        <v>1103</v>
      </c>
      <c r="K756" s="233" t="s">
        <v>2003</v>
      </c>
      <c r="L756" s="233" t="s">
        <v>506</v>
      </c>
      <c r="M756" s="236" t="s">
        <v>1480</v>
      </c>
      <c r="N756" s="233" t="s">
        <v>6589</v>
      </c>
      <c r="O756" s="239"/>
    </row>
    <row r="757" spans="1:15" ht="24">
      <c r="A757" s="233" t="s">
        <v>1626</v>
      </c>
      <c r="B757" s="233" t="s">
        <v>4758</v>
      </c>
      <c r="C757" s="233" t="s">
        <v>13</v>
      </c>
      <c r="D757" s="233" t="s">
        <v>89</v>
      </c>
      <c r="E757" s="233" t="s">
        <v>1117</v>
      </c>
      <c r="F757" s="233" t="s">
        <v>1527</v>
      </c>
      <c r="G757" s="233" t="s">
        <v>4757</v>
      </c>
      <c r="H757" s="233" t="s">
        <v>62</v>
      </c>
      <c r="I757" s="233" t="s">
        <v>4759</v>
      </c>
      <c r="J757" s="233" t="s">
        <v>1103</v>
      </c>
      <c r="K757" s="233" t="s">
        <v>2003</v>
      </c>
      <c r="L757" s="233" t="s">
        <v>506</v>
      </c>
      <c r="M757" s="236" t="s">
        <v>1480</v>
      </c>
      <c r="N757" s="233" t="s">
        <v>6589</v>
      </c>
      <c r="O757" s="239"/>
    </row>
    <row r="758" spans="1:15">
      <c r="A758" s="233" t="s">
        <v>1626</v>
      </c>
      <c r="B758" s="233" t="s">
        <v>4761</v>
      </c>
      <c r="C758" s="233" t="s">
        <v>13</v>
      </c>
      <c r="D758" s="233" t="s">
        <v>89</v>
      </c>
      <c r="E758" s="233" t="s">
        <v>1117</v>
      </c>
      <c r="F758" s="233" t="s">
        <v>1527</v>
      </c>
      <c r="G758" s="233" t="s">
        <v>4760</v>
      </c>
      <c r="H758" s="233" t="s">
        <v>62</v>
      </c>
      <c r="I758" s="233" t="s">
        <v>4762</v>
      </c>
      <c r="J758" s="233" t="s">
        <v>1103</v>
      </c>
      <c r="K758" s="233" t="s">
        <v>2003</v>
      </c>
      <c r="L758" s="233" t="s">
        <v>506</v>
      </c>
      <c r="M758" s="236" t="s">
        <v>1474</v>
      </c>
      <c r="N758" s="233" t="s">
        <v>6589</v>
      </c>
      <c r="O758" s="239"/>
    </row>
    <row r="759" spans="1:15">
      <c r="A759" s="233" t="s">
        <v>1626</v>
      </c>
      <c r="B759" s="233" t="s">
        <v>4926</v>
      </c>
      <c r="C759" s="233" t="s">
        <v>1098</v>
      </c>
      <c r="D759" s="233" t="s">
        <v>89</v>
      </c>
      <c r="E759" s="233" t="s">
        <v>1117</v>
      </c>
      <c r="F759" s="233" t="s">
        <v>1527</v>
      </c>
      <c r="G759" s="233" t="s">
        <v>4925</v>
      </c>
      <c r="H759" s="233" t="s">
        <v>62</v>
      </c>
      <c r="I759" s="233" t="s">
        <v>4927</v>
      </c>
      <c r="J759" s="233" t="s">
        <v>1103</v>
      </c>
      <c r="K759" s="233" t="s">
        <v>2003</v>
      </c>
      <c r="L759" s="233" t="s">
        <v>506</v>
      </c>
      <c r="M759" s="236" t="s">
        <v>6619</v>
      </c>
      <c r="N759" s="233" t="s">
        <v>6589</v>
      </c>
      <c r="O759" s="239"/>
    </row>
    <row r="760" spans="1:15">
      <c r="A760" s="233" t="s">
        <v>1626</v>
      </c>
      <c r="B760" s="233" t="s">
        <v>4847</v>
      </c>
      <c r="C760" s="233" t="s">
        <v>1098</v>
      </c>
      <c r="D760" s="233" t="s">
        <v>89</v>
      </c>
      <c r="E760" s="233" t="s">
        <v>1117</v>
      </c>
      <c r="F760" s="233" t="s">
        <v>1527</v>
      </c>
      <c r="G760" s="233" t="s">
        <v>4846</v>
      </c>
      <c r="H760" s="233" t="s">
        <v>62</v>
      </c>
      <c r="I760" s="233" t="s">
        <v>4848</v>
      </c>
      <c r="J760" s="233" t="s">
        <v>1103</v>
      </c>
      <c r="K760" s="233" t="s">
        <v>2003</v>
      </c>
      <c r="L760" s="233" t="s">
        <v>506</v>
      </c>
      <c r="M760" s="236" t="s">
        <v>6611</v>
      </c>
      <c r="N760" s="233" t="s">
        <v>6589</v>
      </c>
      <c r="O760" s="239"/>
    </row>
    <row r="761" spans="1:15">
      <c r="A761" s="233" t="s">
        <v>1626</v>
      </c>
      <c r="B761" s="233" t="s">
        <v>4889</v>
      </c>
      <c r="C761" s="233" t="s">
        <v>1098</v>
      </c>
      <c r="D761" s="233" t="s">
        <v>89</v>
      </c>
      <c r="E761" s="233" t="s">
        <v>1117</v>
      </c>
      <c r="F761" s="233" t="s">
        <v>1527</v>
      </c>
      <c r="G761" s="233" t="s">
        <v>4888</v>
      </c>
      <c r="H761" s="233" t="s">
        <v>62</v>
      </c>
      <c r="I761" s="233" t="s">
        <v>4890</v>
      </c>
      <c r="J761" s="233" t="s">
        <v>1103</v>
      </c>
      <c r="K761" s="233" t="s">
        <v>2003</v>
      </c>
      <c r="L761" s="233" t="s">
        <v>506</v>
      </c>
      <c r="M761" s="236" t="s">
        <v>976</v>
      </c>
      <c r="N761" s="233" t="s">
        <v>6589</v>
      </c>
      <c r="O761" s="239"/>
    </row>
    <row r="762" spans="1:15" ht="24">
      <c r="A762" s="233" t="s">
        <v>1626</v>
      </c>
      <c r="B762" s="233" t="s">
        <v>4779</v>
      </c>
      <c r="C762" s="233" t="s">
        <v>13</v>
      </c>
      <c r="D762" s="233" t="s">
        <v>89</v>
      </c>
      <c r="E762" s="233" t="s">
        <v>1117</v>
      </c>
      <c r="F762" s="233" t="s">
        <v>1527</v>
      </c>
      <c r="G762" s="233" t="s">
        <v>4778</v>
      </c>
      <c r="H762" s="233" t="s">
        <v>62</v>
      </c>
      <c r="I762" s="233" t="s">
        <v>4780</v>
      </c>
      <c r="J762" s="233" t="s">
        <v>1103</v>
      </c>
      <c r="K762" s="233" t="s">
        <v>2003</v>
      </c>
      <c r="L762" s="233" t="s">
        <v>506</v>
      </c>
      <c r="M762" s="236" t="s">
        <v>205</v>
      </c>
      <c r="N762" s="233" t="s">
        <v>6589</v>
      </c>
      <c r="O762" s="239"/>
    </row>
    <row r="763" spans="1:15">
      <c r="A763" s="233" t="s">
        <v>1626</v>
      </c>
      <c r="B763" s="233" t="s">
        <v>4782</v>
      </c>
      <c r="C763" s="233" t="s">
        <v>13</v>
      </c>
      <c r="D763" s="233" t="s">
        <v>89</v>
      </c>
      <c r="E763" s="233" t="s">
        <v>1117</v>
      </c>
      <c r="F763" s="233" t="s">
        <v>1527</v>
      </c>
      <c r="G763" s="233" t="s">
        <v>4781</v>
      </c>
      <c r="H763" s="233" t="s">
        <v>62</v>
      </c>
      <c r="I763" s="233" t="s">
        <v>4783</v>
      </c>
      <c r="J763" s="233" t="s">
        <v>1103</v>
      </c>
      <c r="K763" s="233" t="s">
        <v>2003</v>
      </c>
      <c r="L763" s="233" t="s">
        <v>506</v>
      </c>
      <c r="M763" s="236" t="s">
        <v>103</v>
      </c>
      <c r="N763" s="233" t="s">
        <v>6589</v>
      </c>
      <c r="O763" s="239"/>
    </row>
    <row r="764" spans="1:15" ht="24">
      <c r="A764" s="233" t="s">
        <v>1626</v>
      </c>
      <c r="B764" s="233" t="s">
        <v>4981</v>
      </c>
      <c r="C764" s="233" t="s">
        <v>1098</v>
      </c>
      <c r="D764" s="233" t="s">
        <v>89</v>
      </c>
      <c r="E764" s="233" t="s">
        <v>1117</v>
      </c>
      <c r="F764" s="233" t="s">
        <v>1527</v>
      </c>
      <c r="G764" s="233" t="s">
        <v>4980</v>
      </c>
      <c r="H764" s="233" t="s">
        <v>62</v>
      </c>
      <c r="I764" s="233" t="s">
        <v>4982</v>
      </c>
      <c r="J764" s="233" t="s">
        <v>1103</v>
      </c>
      <c r="K764" s="233" t="s">
        <v>2003</v>
      </c>
      <c r="L764" s="233" t="s">
        <v>506</v>
      </c>
      <c r="M764" s="236" t="s">
        <v>1403</v>
      </c>
      <c r="N764" s="233" t="s">
        <v>6589</v>
      </c>
      <c r="O764" s="239"/>
    </row>
    <row r="765" spans="1:15" ht="24">
      <c r="A765" s="233" t="s">
        <v>1626</v>
      </c>
      <c r="B765" s="233" t="s">
        <v>4791</v>
      </c>
      <c r="C765" s="233" t="s">
        <v>13</v>
      </c>
      <c r="D765" s="233" t="s">
        <v>89</v>
      </c>
      <c r="E765" s="233" t="s">
        <v>1117</v>
      </c>
      <c r="F765" s="233" t="s">
        <v>1527</v>
      </c>
      <c r="G765" s="233" t="s">
        <v>4790</v>
      </c>
      <c r="H765" s="233" t="s">
        <v>62</v>
      </c>
      <c r="I765" s="233" t="s">
        <v>4786</v>
      </c>
      <c r="J765" s="233" t="s">
        <v>1103</v>
      </c>
      <c r="K765" s="233" t="s">
        <v>2003</v>
      </c>
      <c r="L765" s="233" t="s">
        <v>506</v>
      </c>
      <c r="M765" s="236" t="s">
        <v>205</v>
      </c>
      <c r="N765" s="233" t="s">
        <v>6589</v>
      </c>
      <c r="O765" s="239"/>
    </row>
    <row r="766" spans="1:15">
      <c r="A766" s="233" t="s">
        <v>1626</v>
      </c>
      <c r="B766" s="233" t="s">
        <v>4793</v>
      </c>
      <c r="C766" s="233" t="s">
        <v>13</v>
      </c>
      <c r="D766" s="233" t="s">
        <v>89</v>
      </c>
      <c r="E766" s="233" t="s">
        <v>1117</v>
      </c>
      <c r="F766" s="233" t="s">
        <v>1527</v>
      </c>
      <c r="G766" s="233" t="s">
        <v>4792</v>
      </c>
      <c r="H766" s="233" t="s">
        <v>62</v>
      </c>
      <c r="I766" s="233" t="s">
        <v>4794</v>
      </c>
      <c r="J766" s="233" t="s">
        <v>1103</v>
      </c>
      <c r="K766" s="233" t="s">
        <v>2003</v>
      </c>
      <c r="L766" s="233" t="s">
        <v>506</v>
      </c>
      <c r="M766" s="236" t="s">
        <v>1474</v>
      </c>
      <c r="N766" s="233" t="s">
        <v>6589</v>
      </c>
      <c r="O766" s="239"/>
    </row>
    <row r="767" spans="1:15">
      <c r="A767" s="233" t="s">
        <v>1626</v>
      </c>
      <c r="B767" s="233" t="s">
        <v>4934</v>
      </c>
      <c r="C767" s="233" t="s">
        <v>1098</v>
      </c>
      <c r="D767" s="233" t="s">
        <v>89</v>
      </c>
      <c r="E767" s="233" t="s">
        <v>1117</v>
      </c>
      <c r="F767" s="233" t="s">
        <v>1527</v>
      </c>
      <c r="G767" s="233" t="s">
        <v>4933</v>
      </c>
      <c r="H767" s="233" t="s">
        <v>62</v>
      </c>
      <c r="I767" s="233" t="s">
        <v>4935</v>
      </c>
      <c r="J767" s="233" t="s">
        <v>1103</v>
      </c>
      <c r="K767" s="233" t="s">
        <v>2003</v>
      </c>
      <c r="L767" s="233" t="s">
        <v>506</v>
      </c>
      <c r="M767" s="236" t="s">
        <v>1474</v>
      </c>
      <c r="N767" s="233" t="s">
        <v>6589</v>
      </c>
      <c r="O767" s="239"/>
    </row>
    <row r="768" spans="1:15">
      <c r="A768" s="233" t="s">
        <v>1626</v>
      </c>
      <c r="B768" s="233" t="s">
        <v>4880</v>
      </c>
      <c r="C768" s="233" t="s">
        <v>1098</v>
      </c>
      <c r="D768" s="233" t="s">
        <v>89</v>
      </c>
      <c r="E768" s="233" t="s">
        <v>1117</v>
      </c>
      <c r="F768" s="233" t="s">
        <v>1527</v>
      </c>
      <c r="G768" s="233" t="s">
        <v>4879</v>
      </c>
      <c r="H768" s="233" t="s">
        <v>62</v>
      </c>
      <c r="I768" s="233" t="s">
        <v>4881</v>
      </c>
      <c r="J768" s="233" t="s">
        <v>1103</v>
      </c>
      <c r="K768" s="233" t="s">
        <v>2003</v>
      </c>
      <c r="L768" s="233" t="s">
        <v>506</v>
      </c>
      <c r="M768" s="236" t="s">
        <v>6603</v>
      </c>
      <c r="N768" s="233" t="s">
        <v>6589</v>
      </c>
      <c r="O768" s="239"/>
    </row>
    <row r="769" spans="1:15" ht="24">
      <c r="A769" s="233" t="s">
        <v>1626</v>
      </c>
      <c r="B769" s="233" t="s">
        <v>4796</v>
      </c>
      <c r="C769" s="233" t="s">
        <v>13</v>
      </c>
      <c r="D769" s="233" t="s">
        <v>89</v>
      </c>
      <c r="E769" s="233" t="s">
        <v>1117</v>
      </c>
      <c r="F769" s="233" t="s">
        <v>1527</v>
      </c>
      <c r="G769" s="233" t="s">
        <v>4795</v>
      </c>
      <c r="H769" s="233" t="s">
        <v>62</v>
      </c>
      <c r="I769" s="233" t="s">
        <v>4797</v>
      </c>
      <c r="J769" s="233" t="s">
        <v>1103</v>
      </c>
      <c r="K769" s="233" t="s">
        <v>2003</v>
      </c>
      <c r="L769" s="233" t="s">
        <v>506</v>
      </c>
      <c r="M769" s="236" t="s">
        <v>205</v>
      </c>
      <c r="N769" s="233" t="s">
        <v>6589</v>
      </c>
      <c r="O769" s="239"/>
    </row>
    <row r="770" spans="1:15">
      <c r="A770" s="233" t="s">
        <v>1626</v>
      </c>
      <c r="B770" s="233" t="s">
        <v>5014</v>
      </c>
      <c r="C770" s="233" t="s">
        <v>1628</v>
      </c>
      <c r="D770" s="233" t="s">
        <v>89</v>
      </c>
      <c r="E770" s="233" t="s">
        <v>1117</v>
      </c>
      <c r="F770" s="233" t="s">
        <v>1527</v>
      </c>
      <c r="G770" s="233" t="s">
        <v>5013</v>
      </c>
      <c r="H770" s="233" t="s">
        <v>62</v>
      </c>
      <c r="I770" s="233" t="s">
        <v>5015</v>
      </c>
      <c r="J770" s="233" t="s">
        <v>1103</v>
      </c>
      <c r="K770" s="233" t="s">
        <v>2003</v>
      </c>
      <c r="L770" s="233" t="s">
        <v>506</v>
      </c>
      <c r="M770" s="236" t="s">
        <v>205</v>
      </c>
      <c r="N770" s="233" t="s">
        <v>6589</v>
      </c>
      <c r="O770" s="239"/>
    </row>
    <row r="771" spans="1:15">
      <c r="A771" s="233" t="s">
        <v>1626</v>
      </c>
      <c r="B771" s="233" t="s">
        <v>4965</v>
      </c>
      <c r="C771" s="233" t="s">
        <v>1098</v>
      </c>
      <c r="D771" s="233" t="s">
        <v>89</v>
      </c>
      <c r="E771" s="233" t="s">
        <v>1117</v>
      </c>
      <c r="F771" s="233" t="s">
        <v>1527</v>
      </c>
      <c r="G771" s="233" t="s">
        <v>4964</v>
      </c>
      <c r="H771" s="233" t="s">
        <v>62</v>
      </c>
      <c r="I771" s="233" t="s">
        <v>4966</v>
      </c>
      <c r="J771" s="233" t="s">
        <v>1103</v>
      </c>
      <c r="K771" s="233" t="s">
        <v>2003</v>
      </c>
      <c r="L771" s="233" t="s">
        <v>506</v>
      </c>
      <c r="M771" s="236" t="s">
        <v>1403</v>
      </c>
      <c r="N771" s="233" t="s">
        <v>6589</v>
      </c>
      <c r="O771" s="239"/>
    </row>
    <row r="772" spans="1:15">
      <c r="A772" s="233" t="s">
        <v>1626</v>
      </c>
      <c r="B772" s="233" t="s">
        <v>4799</v>
      </c>
      <c r="C772" s="233" t="s">
        <v>13</v>
      </c>
      <c r="D772" s="233" t="s">
        <v>89</v>
      </c>
      <c r="E772" s="233" t="s">
        <v>1117</v>
      </c>
      <c r="F772" s="233" t="s">
        <v>1527</v>
      </c>
      <c r="G772" s="233" t="s">
        <v>4798</v>
      </c>
      <c r="H772" s="233" t="s">
        <v>62</v>
      </c>
      <c r="I772" s="233" t="s">
        <v>4800</v>
      </c>
      <c r="J772" s="233" t="s">
        <v>1103</v>
      </c>
      <c r="K772" s="233" t="s">
        <v>2003</v>
      </c>
      <c r="L772" s="233" t="s">
        <v>506</v>
      </c>
      <c r="M772" s="236" t="s">
        <v>1477</v>
      </c>
      <c r="N772" s="233" t="s">
        <v>6589</v>
      </c>
      <c r="O772" s="239"/>
    </row>
    <row r="773" spans="1:15">
      <c r="A773" s="233" t="s">
        <v>1626</v>
      </c>
      <c r="B773" s="233" t="s">
        <v>4894</v>
      </c>
      <c r="C773" s="233" t="s">
        <v>1098</v>
      </c>
      <c r="D773" s="233" t="s">
        <v>89</v>
      </c>
      <c r="E773" s="233" t="s">
        <v>1117</v>
      </c>
      <c r="F773" s="233" t="s">
        <v>1527</v>
      </c>
      <c r="G773" s="233" t="s">
        <v>4893</v>
      </c>
      <c r="H773" s="233" t="s">
        <v>62</v>
      </c>
      <c r="I773" s="233" t="s">
        <v>4895</v>
      </c>
      <c r="J773" s="233" t="s">
        <v>1103</v>
      </c>
      <c r="K773" s="233" t="s">
        <v>2003</v>
      </c>
      <c r="L773" s="233" t="s">
        <v>506</v>
      </c>
      <c r="M773" s="236" t="s">
        <v>205</v>
      </c>
      <c r="N773" s="233" t="s">
        <v>6589</v>
      </c>
      <c r="O773" s="239"/>
    </row>
    <row r="774" spans="1:15">
      <c r="A774" s="233" t="s">
        <v>1626</v>
      </c>
      <c r="B774" s="233" t="s">
        <v>4802</v>
      </c>
      <c r="C774" s="233" t="s">
        <v>13</v>
      </c>
      <c r="D774" s="233" t="s">
        <v>89</v>
      </c>
      <c r="E774" s="233" t="s">
        <v>1117</v>
      </c>
      <c r="F774" s="233" t="s">
        <v>1527</v>
      </c>
      <c r="G774" s="233" t="s">
        <v>4801</v>
      </c>
      <c r="H774" s="233" t="s">
        <v>62</v>
      </c>
      <c r="I774" s="233" t="s">
        <v>4803</v>
      </c>
      <c r="J774" s="233" t="s">
        <v>1103</v>
      </c>
      <c r="K774" s="233" t="s">
        <v>2003</v>
      </c>
      <c r="L774" s="233" t="s">
        <v>506</v>
      </c>
      <c r="M774" s="236" t="s">
        <v>205</v>
      </c>
      <c r="N774" s="233" t="s">
        <v>6589</v>
      </c>
      <c r="O774" s="239"/>
    </row>
    <row r="775" spans="1:15">
      <c r="A775" s="233" t="s">
        <v>1626</v>
      </c>
      <c r="B775" s="233" t="s">
        <v>4805</v>
      </c>
      <c r="C775" s="233" t="s">
        <v>13</v>
      </c>
      <c r="D775" s="233" t="s">
        <v>89</v>
      </c>
      <c r="E775" s="233" t="s">
        <v>1117</v>
      </c>
      <c r="F775" s="233" t="s">
        <v>1527</v>
      </c>
      <c r="G775" s="233" t="s">
        <v>4804</v>
      </c>
      <c r="H775" s="233" t="s">
        <v>62</v>
      </c>
      <c r="I775" s="233" t="s">
        <v>4806</v>
      </c>
      <c r="J775" s="233" t="s">
        <v>1103</v>
      </c>
      <c r="K775" s="233" t="s">
        <v>2003</v>
      </c>
      <c r="L775" s="233" t="s">
        <v>506</v>
      </c>
      <c r="M775" s="236" t="s">
        <v>205</v>
      </c>
      <c r="N775" s="233" t="s">
        <v>6589</v>
      </c>
      <c r="O775" s="239"/>
    </row>
    <row r="776" spans="1:15">
      <c r="A776" s="233" t="s">
        <v>1626</v>
      </c>
      <c r="B776" s="233" t="s">
        <v>5008</v>
      </c>
      <c r="C776" s="233" t="s">
        <v>1628</v>
      </c>
      <c r="D776" s="233" t="s">
        <v>89</v>
      </c>
      <c r="E776" s="233" t="s">
        <v>1117</v>
      </c>
      <c r="F776" s="233" t="s">
        <v>1527</v>
      </c>
      <c r="G776" s="233" t="s">
        <v>5007</v>
      </c>
      <c r="H776" s="233" t="s">
        <v>62</v>
      </c>
      <c r="I776" s="233" t="s">
        <v>5009</v>
      </c>
      <c r="J776" s="233" t="s">
        <v>1103</v>
      </c>
      <c r="K776" s="233" t="s">
        <v>2003</v>
      </c>
      <c r="L776" s="233" t="s">
        <v>506</v>
      </c>
      <c r="M776" s="236" t="s">
        <v>205</v>
      </c>
      <c r="N776" s="233" t="s">
        <v>6589</v>
      </c>
      <c r="O776" s="239"/>
    </row>
    <row r="777" spans="1:15">
      <c r="A777" s="233" t="s">
        <v>1626</v>
      </c>
      <c r="B777" s="233" t="s">
        <v>4993</v>
      </c>
      <c r="C777" s="233" t="s">
        <v>1628</v>
      </c>
      <c r="D777" s="233" t="s">
        <v>89</v>
      </c>
      <c r="E777" s="233" t="s">
        <v>1372</v>
      </c>
      <c r="F777" s="233" t="s">
        <v>1527</v>
      </c>
      <c r="G777" s="233" t="s">
        <v>4992</v>
      </c>
      <c r="H777" s="233" t="s">
        <v>62</v>
      </c>
      <c r="I777" s="233" t="s">
        <v>4994</v>
      </c>
      <c r="J777" s="233" t="s">
        <v>1103</v>
      </c>
      <c r="K777" s="233" t="s">
        <v>2003</v>
      </c>
      <c r="L777" s="233" t="s">
        <v>506</v>
      </c>
      <c r="M777" s="236" t="s">
        <v>1403</v>
      </c>
      <c r="N777" s="233" t="s">
        <v>6589</v>
      </c>
      <c r="O777" s="239"/>
    </row>
    <row r="778" spans="1:15">
      <c r="A778" s="233" t="s">
        <v>1626</v>
      </c>
      <c r="B778" s="233" t="s">
        <v>4818</v>
      </c>
      <c r="C778" s="233" t="s">
        <v>13</v>
      </c>
      <c r="D778" s="233" t="s">
        <v>89</v>
      </c>
      <c r="E778" s="233" t="s">
        <v>1117</v>
      </c>
      <c r="F778" s="233" t="s">
        <v>1527</v>
      </c>
      <c r="G778" s="233" t="s">
        <v>4817</v>
      </c>
      <c r="H778" s="233" t="s">
        <v>62</v>
      </c>
      <c r="I778" s="233" t="s">
        <v>4819</v>
      </c>
      <c r="J778" s="233" t="s">
        <v>1103</v>
      </c>
      <c r="K778" s="233" t="s">
        <v>2003</v>
      </c>
      <c r="L778" s="233" t="s">
        <v>506</v>
      </c>
      <c r="M778" s="236" t="s">
        <v>205</v>
      </c>
      <c r="N778" s="233" t="s">
        <v>6589</v>
      </c>
      <c r="O778" s="239"/>
    </row>
    <row r="779" spans="1:15" ht="24">
      <c r="A779" s="233" t="s">
        <v>1626</v>
      </c>
      <c r="B779" s="233" t="s">
        <v>4948</v>
      </c>
      <c r="C779" s="233" t="s">
        <v>1098</v>
      </c>
      <c r="D779" s="233" t="s">
        <v>89</v>
      </c>
      <c r="E779" s="233" t="s">
        <v>1117</v>
      </c>
      <c r="F779" s="233" t="s">
        <v>1527</v>
      </c>
      <c r="G779" s="233" t="s">
        <v>4947</v>
      </c>
      <c r="H779" s="233" t="s">
        <v>62</v>
      </c>
      <c r="I779" s="233" t="s">
        <v>4949</v>
      </c>
      <c r="J779" s="233" t="s">
        <v>1103</v>
      </c>
      <c r="K779" s="233" t="s">
        <v>2003</v>
      </c>
      <c r="L779" s="233" t="s">
        <v>506</v>
      </c>
      <c r="M779" s="236" t="s">
        <v>103</v>
      </c>
      <c r="N779" s="233" t="s">
        <v>6589</v>
      </c>
      <c r="O779" s="239"/>
    </row>
    <row r="780" spans="1:15" ht="24">
      <c r="A780" s="233" t="s">
        <v>1626</v>
      </c>
      <c r="B780" s="233" t="s">
        <v>4630</v>
      </c>
      <c r="C780" s="233" t="s">
        <v>13</v>
      </c>
      <c r="D780" s="233" t="s">
        <v>314</v>
      </c>
      <c r="E780" s="233" t="s">
        <v>1117</v>
      </c>
      <c r="F780" s="233" t="s">
        <v>1520</v>
      </c>
      <c r="G780" s="233" t="s">
        <v>4629</v>
      </c>
      <c r="H780" s="233" t="s">
        <v>62</v>
      </c>
      <c r="I780" s="233" t="s">
        <v>4631</v>
      </c>
      <c r="J780" s="233" t="s">
        <v>2013</v>
      </c>
      <c r="K780" s="233" t="s">
        <v>2003</v>
      </c>
      <c r="L780" s="233" t="s">
        <v>506</v>
      </c>
      <c r="M780" s="236" t="s">
        <v>1423</v>
      </c>
      <c r="N780" s="233" t="s">
        <v>6589</v>
      </c>
      <c r="O780" s="239"/>
    </row>
    <row r="781" spans="1:15" ht="24">
      <c r="A781" s="233" t="s">
        <v>1626</v>
      </c>
      <c r="B781" s="233" t="s">
        <v>4633</v>
      </c>
      <c r="C781" s="233" t="s">
        <v>13</v>
      </c>
      <c r="D781" s="233" t="s">
        <v>89</v>
      </c>
      <c r="E781" s="233" t="s">
        <v>1105</v>
      </c>
      <c r="F781" s="233" t="s">
        <v>1520</v>
      </c>
      <c r="G781" s="233" t="s">
        <v>4632</v>
      </c>
      <c r="H781" s="233" t="s">
        <v>62</v>
      </c>
      <c r="I781" s="233" t="s">
        <v>4631</v>
      </c>
      <c r="J781" s="233" t="s">
        <v>1103</v>
      </c>
      <c r="K781" s="233" t="s">
        <v>2003</v>
      </c>
      <c r="L781" s="233" t="s">
        <v>506</v>
      </c>
      <c r="M781" s="236" t="s">
        <v>1423</v>
      </c>
      <c r="N781" s="233" t="s">
        <v>6589</v>
      </c>
      <c r="O781" s="239"/>
    </row>
    <row r="782" spans="1:15">
      <c r="A782" s="233" t="s">
        <v>1626</v>
      </c>
      <c r="B782" s="233" t="s">
        <v>4824</v>
      </c>
      <c r="C782" s="233" t="s">
        <v>13</v>
      </c>
      <c r="D782" s="233" t="s">
        <v>89</v>
      </c>
      <c r="E782" s="233" t="s">
        <v>1117</v>
      </c>
      <c r="F782" s="233" t="s">
        <v>1527</v>
      </c>
      <c r="G782" s="233" t="s">
        <v>4823</v>
      </c>
      <c r="H782" s="233" t="s">
        <v>62</v>
      </c>
      <c r="I782" s="233" t="s">
        <v>4825</v>
      </c>
      <c r="J782" s="233" t="s">
        <v>1103</v>
      </c>
      <c r="K782" s="233" t="s">
        <v>2003</v>
      </c>
      <c r="L782" s="233" t="s">
        <v>506</v>
      </c>
      <c r="M782" s="236" t="s">
        <v>236</v>
      </c>
      <c r="N782" s="233" t="s">
        <v>6589</v>
      </c>
      <c r="O782" s="239"/>
    </row>
    <row r="783" spans="1:15">
      <c r="A783" s="233" t="s">
        <v>1626</v>
      </c>
      <c r="B783" s="233" t="s">
        <v>4827</v>
      </c>
      <c r="C783" s="233" t="s">
        <v>13</v>
      </c>
      <c r="D783" s="233" t="s">
        <v>89</v>
      </c>
      <c r="E783" s="233" t="s">
        <v>1117</v>
      </c>
      <c r="F783" s="233" t="s">
        <v>1527</v>
      </c>
      <c r="G783" s="233" t="s">
        <v>4826</v>
      </c>
      <c r="H783" s="233" t="s">
        <v>62</v>
      </c>
      <c r="I783" s="233" t="s">
        <v>4828</v>
      </c>
      <c r="J783" s="233" t="s">
        <v>1103</v>
      </c>
      <c r="K783" s="233" t="s">
        <v>2003</v>
      </c>
      <c r="L783" s="233" t="s">
        <v>506</v>
      </c>
      <c r="M783" s="236" t="s">
        <v>103</v>
      </c>
      <c r="N783" s="233" t="s">
        <v>6589</v>
      </c>
      <c r="O783" s="239"/>
    </row>
    <row r="784" spans="1:15">
      <c r="A784" s="233" t="s">
        <v>1626</v>
      </c>
      <c r="B784" s="233" t="s">
        <v>4830</v>
      </c>
      <c r="C784" s="233" t="s">
        <v>13</v>
      </c>
      <c r="D784" s="233" t="s">
        <v>89</v>
      </c>
      <c r="E784" s="233" t="s">
        <v>1117</v>
      </c>
      <c r="F784" s="233" t="s">
        <v>1527</v>
      </c>
      <c r="G784" s="233" t="s">
        <v>4829</v>
      </c>
      <c r="H784" s="233" t="s">
        <v>62</v>
      </c>
      <c r="I784" s="233" t="s">
        <v>4831</v>
      </c>
      <c r="J784" s="233" t="s">
        <v>1103</v>
      </c>
      <c r="K784" s="233" t="s">
        <v>2003</v>
      </c>
      <c r="L784" s="233" t="s">
        <v>506</v>
      </c>
      <c r="M784" s="236" t="s">
        <v>103</v>
      </c>
      <c r="N784" s="233" t="s">
        <v>6589</v>
      </c>
      <c r="O784" s="239"/>
    </row>
    <row r="785" spans="1:15">
      <c r="A785" s="233" t="s">
        <v>1626</v>
      </c>
      <c r="B785" s="233" t="s">
        <v>4835</v>
      </c>
      <c r="C785" s="233" t="s">
        <v>13</v>
      </c>
      <c r="D785" s="233" t="s">
        <v>89</v>
      </c>
      <c r="E785" s="233" t="s">
        <v>1117</v>
      </c>
      <c r="F785" s="233" t="s">
        <v>1527</v>
      </c>
      <c r="G785" s="233" t="s">
        <v>4834</v>
      </c>
      <c r="H785" s="233" t="s">
        <v>62</v>
      </c>
      <c r="I785" s="233" t="s">
        <v>4836</v>
      </c>
      <c r="J785" s="233" t="s">
        <v>1103</v>
      </c>
      <c r="K785" s="233" t="s">
        <v>2003</v>
      </c>
      <c r="L785" s="233" t="s">
        <v>506</v>
      </c>
      <c r="M785" s="236" t="s">
        <v>103</v>
      </c>
      <c r="N785" s="233" t="s">
        <v>6589</v>
      </c>
      <c r="O785" s="239"/>
    </row>
    <row r="786" spans="1:15">
      <c r="A786" s="233" t="s">
        <v>1626</v>
      </c>
      <c r="B786" s="233" t="s">
        <v>4996</v>
      </c>
      <c r="C786" s="233" t="s">
        <v>1098</v>
      </c>
      <c r="D786" s="233" t="s">
        <v>89</v>
      </c>
      <c r="E786" s="233" t="s">
        <v>1117</v>
      </c>
      <c r="F786" s="233" t="s">
        <v>1527</v>
      </c>
      <c r="G786" s="233" t="s">
        <v>4995</v>
      </c>
      <c r="H786" s="233" t="s">
        <v>62</v>
      </c>
      <c r="I786" s="233" t="s">
        <v>4997</v>
      </c>
      <c r="J786" s="233" t="s">
        <v>1103</v>
      </c>
      <c r="K786" s="233" t="s">
        <v>2003</v>
      </c>
      <c r="L786" s="233" t="s">
        <v>506</v>
      </c>
      <c r="M786" s="236" t="s">
        <v>236</v>
      </c>
      <c r="N786" s="233" t="s">
        <v>6589</v>
      </c>
      <c r="O786" s="239"/>
    </row>
    <row r="787" spans="1:15">
      <c r="A787" s="233" t="s">
        <v>1626</v>
      </c>
      <c r="B787" s="233" t="s">
        <v>4978</v>
      </c>
      <c r="C787" s="233" t="s">
        <v>1098</v>
      </c>
      <c r="D787" s="233" t="s">
        <v>89</v>
      </c>
      <c r="E787" s="233" t="s">
        <v>1372</v>
      </c>
      <c r="F787" s="233" t="s">
        <v>1527</v>
      </c>
      <c r="G787" s="233" t="s">
        <v>4977</v>
      </c>
      <c r="H787" s="233" t="s">
        <v>62</v>
      </c>
      <c r="I787" s="233" t="s">
        <v>4979</v>
      </c>
      <c r="J787" s="233" t="s">
        <v>1103</v>
      </c>
      <c r="K787" s="233" t="s">
        <v>2003</v>
      </c>
      <c r="L787" s="233" t="s">
        <v>506</v>
      </c>
      <c r="M787" s="236" t="s">
        <v>1403</v>
      </c>
      <c r="N787" s="233" t="s">
        <v>6589</v>
      </c>
      <c r="O787" s="239"/>
    </row>
    <row r="788" spans="1:15">
      <c r="A788" s="233" t="s">
        <v>1626</v>
      </c>
      <c r="B788" s="233" t="s">
        <v>1847</v>
      </c>
      <c r="C788" s="233" t="s">
        <v>27</v>
      </c>
      <c r="D788" s="233" t="s">
        <v>89</v>
      </c>
      <c r="E788" s="233" t="s">
        <v>1372</v>
      </c>
      <c r="F788" s="233" t="s">
        <v>1530</v>
      </c>
      <c r="G788" s="233" t="s">
        <v>5066</v>
      </c>
      <c r="H788" s="233" t="s">
        <v>16</v>
      </c>
      <c r="I788" s="233" t="s">
        <v>1845</v>
      </c>
      <c r="J788" s="233" t="s">
        <v>1103</v>
      </c>
      <c r="K788" s="233" t="s">
        <v>2003</v>
      </c>
      <c r="L788" s="233" t="s">
        <v>506</v>
      </c>
      <c r="M788" s="236" t="s">
        <v>6638</v>
      </c>
      <c r="N788" s="233" t="s">
        <v>6589</v>
      </c>
      <c r="O788" s="239"/>
    </row>
    <row r="789" spans="1:15">
      <c r="A789" s="234" t="s">
        <v>1626</v>
      </c>
      <c r="B789" s="234" t="s">
        <v>1847</v>
      </c>
      <c r="C789" s="234" t="s">
        <v>36</v>
      </c>
      <c r="D789" s="234" t="s">
        <v>89</v>
      </c>
      <c r="E789" s="235" t="s">
        <v>1372</v>
      </c>
      <c r="F789" s="234" t="s">
        <v>1844</v>
      </c>
      <c r="G789" s="234" t="s">
        <v>6080</v>
      </c>
      <c r="H789" s="234" t="s">
        <v>62</v>
      </c>
      <c r="I789" s="234" t="s">
        <v>1845</v>
      </c>
      <c r="J789" s="234" t="s">
        <v>1103</v>
      </c>
      <c r="K789" s="234" t="s">
        <v>6080</v>
      </c>
      <c r="L789" s="234" t="s">
        <v>506</v>
      </c>
      <c r="M789" s="234" t="s">
        <v>1000</v>
      </c>
      <c r="N789" s="234" t="s">
        <v>6589</v>
      </c>
      <c r="O789" s="239"/>
    </row>
    <row r="790" spans="1:15">
      <c r="A790" s="234" t="s">
        <v>1626</v>
      </c>
      <c r="B790" s="234" t="s">
        <v>1847</v>
      </c>
      <c r="C790" s="234" t="s">
        <v>43</v>
      </c>
      <c r="D790" s="234" t="s">
        <v>89</v>
      </c>
      <c r="E790" s="235" t="s">
        <v>1372</v>
      </c>
      <c r="F790" s="234" t="s">
        <v>1890</v>
      </c>
      <c r="G790" s="234" t="s">
        <v>6080</v>
      </c>
      <c r="H790" s="234" t="s">
        <v>511</v>
      </c>
      <c r="I790" s="234" t="s">
        <v>1845</v>
      </c>
      <c r="J790" s="234" t="s">
        <v>1103</v>
      </c>
      <c r="K790" s="234" t="s">
        <v>6080</v>
      </c>
      <c r="L790" s="234" t="s">
        <v>506</v>
      </c>
      <c r="M790" s="234" t="s">
        <v>1000</v>
      </c>
      <c r="N790" s="234" t="s">
        <v>6589</v>
      </c>
      <c r="O790" s="239"/>
    </row>
    <row r="791" spans="1:15">
      <c r="A791" s="233" t="s">
        <v>1626</v>
      </c>
      <c r="B791" s="233" t="s">
        <v>4838</v>
      </c>
      <c r="C791" s="233" t="s">
        <v>13</v>
      </c>
      <c r="D791" s="233" t="s">
        <v>89</v>
      </c>
      <c r="E791" s="233" t="s">
        <v>1117</v>
      </c>
      <c r="F791" s="233" t="s">
        <v>1527</v>
      </c>
      <c r="G791" s="233" t="s">
        <v>4837</v>
      </c>
      <c r="H791" s="233" t="s">
        <v>62</v>
      </c>
      <c r="I791" s="233" t="s">
        <v>4839</v>
      </c>
      <c r="J791" s="233" t="s">
        <v>1103</v>
      </c>
      <c r="K791" s="233" t="s">
        <v>2003</v>
      </c>
      <c r="L791" s="233" t="s">
        <v>506</v>
      </c>
      <c r="M791" s="236" t="s">
        <v>6663</v>
      </c>
      <c r="N791" s="233" t="s">
        <v>6589</v>
      </c>
      <c r="O791" s="239"/>
    </row>
    <row r="792" spans="1:15" ht="24">
      <c r="A792" s="233" t="s">
        <v>1626</v>
      </c>
      <c r="B792" s="233" t="s">
        <v>4906</v>
      </c>
      <c r="C792" s="233" t="s">
        <v>1098</v>
      </c>
      <c r="D792" s="233" t="s">
        <v>89</v>
      </c>
      <c r="E792" s="233" t="s">
        <v>1117</v>
      </c>
      <c r="F792" s="233" t="s">
        <v>1527</v>
      </c>
      <c r="G792" s="233" t="s">
        <v>4905</v>
      </c>
      <c r="H792" s="233" t="s">
        <v>62</v>
      </c>
      <c r="I792" s="233" t="s">
        <v>4907</v>
      </c>
      <c r="J792" s="233" t="s">
        <v>1103</v>
      </c>
      <c r="K792" s="233" t="s">
        <v>2003</v>
      </c>
      <c r="L792" s="233" t="s">
        <v>506</v>
      </c>
      <c r="M792" s="236" t="s">
        <v>205</v>
      </c>
      <c r="N792" s="233" t="s">
        <v>6589</v>
      </c>
      <c r="O792" s="239"/>
    </row>
    <row r="793" spans="1:15">
      <c r="A793" s="233" t="s">
        <v>1626</v>
      </c>
      <c r="B793" s="233" t="s">
        <v>4841</v>
      </c>
      <c r="C793" s="233" t="s">
        <v>13</v>
      </c>
      <c r="D793" s="233" t="s">
        <v>89</v>
      </c>
      <c r="E793" s="233" t="s">
        <v>1117</v>
      </c>
      <c r="F793" s="233" t="s">
        <v>1527</v>
      </c>
      <c r="G793" s="233" t="s">
        <v>4840</v>
      </c>
      <c r="H793" s="233" t="s">
        <v>62</v>
      </c>
      <c r="I793" s="233" t="s">
        <v>4842</v>
      </c>
      <c r="J793" s="233" t="s">
        <v>1103</v>
      </c>
      <c r="K793" s="233" t="s">
        <v>2003</v>
      </c>
      <c r="L793" s="233" t="s">
        <v>506</v>
      </c>
      <c r="M793" s="236" t="s">
        <v>6619</v>
      </c>
      <c r="N793" s="233" t="s">
        <v>6589</v>
      </c>
      <c r="O793" s="239"/>
    </row>
    <row r="794" spans="1:15">
      <c r="A794" s="233" t="s">
        <v>1626</v>
      </c>
      <c r="B794" s="233" t="s">
        <v>4844</v>
      </c>
      <c r="C794" s="233" t="s">
        <v>13</v>
      </c>
      <c r="D794" s="233" t="s">
        <v>89</v>
      </c>
      <c r="E794" s="233" t="s">
        <v>1117</v>
      </c>
      <c r="F794" s="233" t="s">
        <v>1527</v>
      </c>
      <c r="G794" s="233" t="s">
        <v>4843</v>
      </c>
      <c r="H794" s="233" t="s">
        <v>62</v>
      </c>
      <c r="I794" s="233" t="s">
        <v>4845</v>
      </c>
      <c r="J794" s="233" t="s">
        <v>1103</v>
      </c>
      <c r="K794" s="233" t="s">
        <v>2003</v>
      </c>
      <c r="L794" s="233" t="s">
        <v>506</v>
      </c>
      <c r="M794" s="236" t="s">
        <v>6619</v>
      </c>
      <c r="N794" s="233" t="s">
        <v>6589</v>
      </c>
      <c r="O794" s="239"/>
    </row>
    <row r="795" spans="1:15">
      <c r="A795" s="233" t="s">
        <v>1626</v>
      </c>
      <c r="B795" s="233" t="s">
        <v>4962</v>
      </c>
      <c r="C795" s="233" t="s">
        <v>1098</v>
      </c>
      <c r="D795" s="233" t="s">
        <v>89</v>
      </c>
      <c r="E795" s="233" t="s">
        <v>1099</v>
      </c>
      <c r="F795" s="233" t="s">
        <v>1527</v>
      </c>
      <c r="G795" s="233" t="s">
        <v>4961</v>
      </c>
      <c r="H795" s="233" t="s">
        <v>62</v>
      </c>
      <c r="I795" s="233" t="s">
        <v>4963</v>
      </c>
      <c r="J795" s="233" t="s">
        <v>1103</v>
      </c>
      <c r="K795" s="233" t="s">
        <v>2003</v>
      </c>
      <c r="L795" s="233" t="s">
        <v>506</v>
      </c>
      <c r="M795" s="236" t="s">
        <v>6644</v>
      </c>
      <c r="N795" s="233" t="s">
        <v>6589</v>
      </c>
      <c r="O795" s="239"/>
    </row>
    <row r="796" spans="1:15">
      <c r="A796" s="233" t="s">
        <v>1626</v>
      </c>
      <c r="B796" s="233" t="s">
        <v>5005</v>
      </c>
      <c r="C796" s="233" t="s">
        <v>1098</v>
      </c>
      <c r="D796" s="233" t="s">
        <v>89</v>
      </c>
      <c r="E796" s="233" t="s">
        <v>1117</v>
      </c>
      <c r="F796" s="233" t="s">
        <v>1527</v>
      </c>
      <c r="G796" s="233" t="s">
        <v>5004</v>
      </c>
      <c r="H796" s="233" t="s">
        <v>62</v>
      </c>
      <c r="I796" s="233" t="s">
        <v>5006</v>
      </c>
      <c r="J796" s="233" t="s">
        <v>1103</v>
      </c>
      <c r="K796" s="233" t="s">
        <v>2003</v>
      </c>
      <c r="L796" s="233" t="s">
        <v>506</v>
      </c>
      <c r="M796" s="236" t="s">
        <v>205</v>
      </c>
      <c r="N796" s="233" t="s">
        <v>6589</v>
      </c>
      <c r="O796" s="239"/>
    </row>
    <row r="797" spans="1:15" ht="24">
      <c r="A797" s="233" t="s">
        <v>1626</v>
      </c>
      <c r="B797" s="233" t="s">
        <v>5046</v>
      </c>
      <c r="C797" s="233" t="s">
        <v>1628</v>
      </c>
      <c r="D797" s="233" t="s">
        <v>89</v>
      </c>
      <c r="E797" s="233" t="s">
        <v>1099</v>
      </c>
      <c r="F797" s="233" t="s">
        <v>1527</v>
      </c>
      <c r="G797" s="233" t="s">
        <v>5045</v>
      </c>
      <c r="H797" s="233" t="s">
        <v>62</v>
      </c>
      <c r="I797" s="233" t="s">
        <v>5047</v>
      </c>
      <c r="J797" s="233" t="s">
        <v>1103</v>
      </c>
      <c r="K797" s="233" t="s">
        <v>2003</v>
      </c>
      <c r="L797" s="233" t="s">
        <v>506</v>
      </c>
      <c r="M797" s="236" t="s">
        <v>1474</v>
      </c>
      <c r="N797" s="233" t="s">
        <v>6589</v>
      </c>
      <c r="O797" s="239"/>
    </row>
    <row r="798" spans="1:15">
      <c r="A798" s="234" t="s">
        <v>1626</v>
      </c>
      <c r="B798" s="234" t="s">
        <v>1627</v>
      </c>
      <c r="C798" s="234" t="s">
        <v>1628</v>
      </c>
      <c r="D798" s="234" t="s">
        <v>89</v>
      </c>
      <c r="E798" s="235" t="s">
        <v>1117</v>
      </c>
      <c r="F798" s="234" t="s">
        <v>1622</v>
      </c>
      <c r="G798" s="234" t="s">
        <v>6080</v>
      </c>
      <c r="H798" s="234" t="s">
        <v>16</v>
      </c>
      <c r="I798" s="234" t="s">
        <v>1623</v>
      </c>
      <c r="J798" s="234" t="s">
        <v>1103</v>
      </c>
      <c r="K798" s="234" t="s">
        <v>6080</v>
      </c>
      <c r="L798" s="234" t="s">
        <v>506</v>
      </c>
      <c r="M798" s="234" t="s">
        <v>205</v>
      </c>
      <c r="N798" s="234" t="s">
        <v>6589</v>
      </c>
      <c r="O798" s="239"/>
    </row>
    <row r="799" spans="1:15">
      <c r="A799" s="234" t="s">
        <v>1626</v>
      </c>
      <c r="B799" s="234" t="s">
        <v>1627</v>
      </c>
      <c r="C799" s="234" t="s">
        <v>15</v>
      </c>
      <c r="D799" s="234" t="s">
        <v>89</v>
      </c>
      <c r="E799" s="235" t="s">
        <v>1117</v>
      </c>
      <c r="F799" s="234" t="s">
        <v>1625</v>
      </c>
      <c r="G799" s="234" t="s">
        <v>6080</v>
      </c>
      <c r="H799" s="234" t="s">
        <v>62</v>
      </c>
      <c r="I799" s="234" t="s">
        <v>1623</v>
      </c>
      <c r="J799" s="234" t="s">
        <v>1103</v>
      </c>
      <c r="K799" s="234" t="s">
        <v>6080</v>
      </c>
      <c r="L799" s="234" t="s">
        <v>506</v>
      </c>
      <c r="M799" s="234" t="s">
        <v>205</v>
      </c>
      <c r="N799" s="234" t="s">
        <v>6589</v>
      </c>
      <c r="O799" s="239"/>
    </row>
    <row r="800" spans="1:15">
      <c r="A800" s="233" t="s">
        <v>4959</v>
      </c>
      <c r="B800" s="233" t="s">
        <v>4172</v>
      </c>
      <c r="C800" s="233" t="s">
        <v>1098</v>
      </c>
      <c r="D800" s="233" t="s">
        <v>89</v>
      </c>
      <c r="E800" s="233" t="s">
        <v>1117</v>
      </c>
      <c r="F800" s="233" t="s">
        <v>1527</v>
      </c>
      <c r="G800" s="233" t="s">
        <v>4958</v>
      </c>
      <c r="H800" s="233" t="s">
        <v>62</v>
      </c>
      <c r="I800" s="233" t="s">
        <v>4960</v>
      </c>
      <c r="J800" s="233" t="s">
        <v>1949</v>
      </c>
      <c r="K800" s="233" t="s">
        <v>2003</v>
      </c>
      <c r="L800" s="233" t="s">
        <v>506</v>
      </c>
      <c r="M800" s="236" t="s">
        <v>6644</v>
      </c>
      <c r="N800" s="233" t="s">
        <v>6589</v>
      </c>
      <c r="O800" s="239"/>
    </row>
    <row r="801" spans="1:15">
      <c r="A801" s="233" t="s">
        <v>4128</v>
      </c>
      <c r="B801" s="233" t="s">
        <v>4129</v>
      </c>
      <c r="C801" s="233" t="s">
        <v>4130</v>
      </c>
      <c r="D801" s="233" t="s">
        <v>89</v>
      </c>
      <c r="E801" s="233" t="s">
        <v>1372</v>
      </c>
      <c r="F801" s="233" t="s">
        <v>1399</v>
      </c>
      <c r="G801" s="233" t="s">
        <v>4127</v>
      </c>
      <c r="H801" s="233" t="s">
        <v>62</v>
      </c>
      <c r="I801" s="233" t="s">
        <v>4131</v>
      </c>
      <c r="J801" s="233" t="s">
        <v>1103</v>
      </c>
      <c r="K801" s="233" t="s">
        <v>2003</v>
      </c>
      <c r="L801" s="233" t="s">
        <v>605</v>
      </c>
      <c r="M801" s="236" t="s">
        <v>1000</v>
      </c>
      <c r="N801" s="233" t="s">
        <v>6589</v>
      </c>
      <c r="O801" s="239"/>
    </row>
    <row r="802" spans="1:15">
      <c r="A802" s="233" t="s">
        <v>1114</v>
      </c>
      <c r="B802" s="233" t="s">
        <v>4146</v>
      </c>
      <c r="C802" s="233" t="s">
        <v>4147</v>
      </c>
      <c r="D802" s="233" t="s">
        <v>89</v>
      </c>
      <c r="E802" s="233" t="s">
        <v>1372</v>
      </c>
      <c r="F802" s="233" t="s">
        <v>1399</v>
      </c>
      <c r="G802" s="233" t="s">
        <v>4145</v>
      </c>
      <c r="H802" s="233" t="s">
        <v>62</v>
      </c>
      <c r="I802" s="233" t="s">
        <v>4131</v>
      </c>
      <c r="J802" s="233" t="s">
        <v>1115</v>
      </c>
      <c r="K802" s="233" t="s">
        <v>2003</v>
      </c>
      <c r="L802" s="233" t="s">
        <v>605</v>
      </c>
      <c r="M802" s="236" t="s">
        <v>1533</v>
      </c>
      <c r="N802" s="233" t="s">
        <v>6589</v>
      </c>
      <c r="O802" s="239"/>
    </row>
    <row r="803" spans="1:15">
      <c r="A803" s="233" t="s">
        <v>1114</v>
      </c>
      <c r="B803" s="233" t="s">
        <v>4136</v>
      </c>
      <c r="C803" s="233" t="s">
        <v>36</v>
      </c>
      <c r="D803" s="233" t="s">
        <v>89</v>
      </c>
      <c r="E803" s="233" t="s">
        <v>1372</v>
      </c>
      <c r="F803" s="233" t="s">
        <v>1399</v>
      </c>
      <c r="G803" s="233" t="s">
        <v>4135</v>
      </c>
      <c r="H803" s="233" t="s">
        <v>62</v>
      </c>
      <c r="I803" s="233" t="s">
        <v>4137</v>
      </c>
      <c r="J803" s="233" t="s">
        <v>1115</v>
      </c>
      <c r="K803" s="233" t="s">
        <v>2003</v>
      </c>
      <c r="L803" s="233" t="s">
        <v>605</v>
      </c>
      <c r="M803" s="236" t="s">
        <v>1000</v>
      </c>
      <c r="N803" s="233" t="s">
        <v>6589</v>
      </c>
      <c r="O803" s="239"/>
    </row>
    <row r="804" spans="1:15">
      <c r="A804" s="233" t="s">
        <v>1114</v>
      </c>
      <c r="B804" s="233" t="s">
        <v>4133</v>
      </c>
      <c r="C804" s="233" t="s">
        <v>4130</v>
      </c>
      <c r="D804" s="233" t="s">
        <v>89</v>
      </c>
      <c r="E804" s="233" t="s">
        <v>1372</v>
      </c>
      <c r="F804" s="233" t="s">
        <v>1399</v>
      </c>
      <c r="G804" s="233" t="s">
        <v>4132</v>
      </c>
      <c r="H804" s="233" t="s">
        <v>62</v>
      </c>
      <c r="I804" s="233" t="s">
        <v>4134</v>
      </c>
      <c r="J804" s="233" t="s">
        <v>1115</v>
      </c>
      <c r="K804" s="233" t="s">
        <v>2003</v>
      </c>
      <c r="L804" s="233" t="s">
        <v>605</v>
      </c>
      <c r="M804" s="236" t="s">
        <v>1533</v>
      </c>
      <c r="N804" s="233" t="s">
        <v>6589</v>
      </c>
      <c r="O804" s="239"/>
    </row>
    <row r="805" spans="1:15">
      <c r="A805" s="233" t="s">
        <v>1114</v>
      </c>
      <c r="B805" s="233" t="s">
        <v>4165</v>
      </c>
      <c r="C805" s="233" t="s">
        <v>15</v>
      </c>
      <c r="D805" s="233" t="s">
        <v>89</v>
      </c>
      <c r="E805" s="233" t="s">
        <v>1372</v>
      </c>
      <c r="F805" s="233" t="s">
        <v>1401</v>
      </c>
      <c r="G805" s="233" t="s">
        <v>4164</v>
      </c>
      <c r="H805" s="233" t="s">
        <v>62</v>
      </c>
      <c r="I805" s="233" t="s">
        <v>4166</v>
      </c>
      <c r="J805" s="233" t="s">
        <v>1115</v>
      </c>
      <c r="K805" s="233" t="s">
        <v>2003</v>
      </c>
      <c r="L805" s="233" t="s">
        <v>605</v>
      </c>
      <c r="M805" s="236" t="s">
        <v>1403</v>
      </c>
      <c r="N805" s="233" t="s">
        <v>6589</v>
      </c>
      <c r="O805" s="239"/>
    </row>
    <row r="806" spans="1:15">
      <c r="A806" s="233" t="s">
        <v>1114</v>
      </c>
      <c r="B806" s="233" t="s">
        <v>4143</v>
      </c>
      <c r="C806" s="233" t="s">
        <v>22</v>
      </c>
      <c r="D806" s="233" t="s">
        <v>89</v>
      </c>
      <c r="E806" s="233" t="s">
        <v>1372</v>
      </c>
      <c r="F806" s="233" t="s">
        <v>1399</v>
      </c>
      <c r="G806" s="233" t="s">
        <v>4142</v>
      </c>
      <c r="H806" s="233" t="s">
        <v>62</v>
      </c>
      <c r="I806" s="233" t="s">
        <v>4144</v>
      </c>
      <c r="J806" s="233" t="s">
        <v>1115</v>
      </c>
      <c r="K806" s="233" t="s">
        <v>2003</v>
      </c>
      <c r="L806" s="233" t="s">
        <v>605</v>
      </c>
      <c r="M806" s="236" t="s">
        <v>1533</v>
      </c>
      <c r="N806" s="233" t="s">
        <v>6589</v>
      </c>
      <c r="O806" s="239"/>
    </row>
    <row r="807" spans="1:15">
      <c r="A807" s="234" t="s">
        <v>1114</v>
      </c>
      <c r="B807" s="234" t="s">
        <v>1116</v>
      </c>
      <c r="C807" s="234" t="s">
        <v>1098</v>
      </c>
      <c r="D807" s="234" t="s">
        <v>89</v>
      </c>
      <c r="E807" s="235" t="s">
        <v>1117</v>
      </c>
      <c r="F807" s="234" t="s">
        <v>1111</v>
      </c>
      <c r="G807" s="234" t="s">
        <v>6080</v>
      </c>
      <c r="H807" s="234" t="s">
        <v>62</v>
      </c>
      <c r="I807" s="234" t="s">
        <v>1112</v>
      </c>
      <c r="J807" s="234" t="s">
        <v>1115</v>
      </c>
      <c r="K807" s="234" t="s">
        <v>6080</v>
      </c>
      <c r="L807" s="234" t="s">
        <v>605</v>
      </c>
      <c r="M807" s="234" t="s">
        <v>976</v>
      </c>
      <c r="N807" s="234" t="s">
        <v>6589</v>
      </c>
      <c r="O807" s="238"/>
    </row>
    <row r="808" spans="1:15" ht="24">
      <c r="A808" s="233" t="s">
        <v>1114</v>
      </c>
      <c r="B808" s="233" t="s">
        <v>1116</v>
      </c>
      <c r="C808" s="233" t="s">
        <v>13</v>
      </c>
      <c r="D808" s="233" t="s">
        <v>89</v>
      </c>
      <c r="E808" s="233" t="s">
        <v>1117</v>
      </c>
      <c r="F808" s="233" t="s">
        <v>1413</v>
      </c>
      <c r="G808" s="233" t="s">
        <v>4200</v>
      </c>
      <c r="H808" s="233" t="s">
        <v>16</v>
      </c>
      <c r="I808" s="233" t="s">
        <v>1112</v>
      </c>
      <c r="J808" s="233" t="s">
        <v>1115</v>
      </c>
      <c r="K808" s="233" t="s">
        <v>2003</v>
      </c>
      <c r="L808" s="233" t="s">
        <v>605</v>
      </c>
      <c r="M808" s="236" t="s">
        <v>6656</v>
      </c>
      <c r="N808" s="233" t="s">
        <v>6589</v>
      </c>
      <c r="O808" s="239"/>
    </row>
    <row r="809" spans="1:15">
      <c r="A809" s="234" t="s">
        <v>1114</v>
      </c>
      <c r="B809" s="234" t="s">
        <v>1120</v>
      </c>
      <c r="C809" s="234" t="s">
        <v>1098</v>
      </c>
      <c r="D809" s="234" t="s">
        <v>89</v>
      </c>
      <c r="E809" s="235" t="s">
        <v>1117</v>
      </c>
      <c r="F809" s="234" t="s">
        <v>1118</v>
      </c>
      <c r="G809" s="234" t="s">
        <v>6080</v>
      </c>
      <c r="H809" s="234" t="s">
        <v>511</v>
      </c>
      <c r="I809" s="234" t="s">
        <v>1112</v>
      </c>
      <c r="J809" s="234" t="s">
        <v>1115</v>
      </c>
      <c r="K809" s="234" t="s">
        <v>6080</v>
      </c>
      <c r="L809" s="234" t="s">
        <v>605</v>
      </c>
      <c r="M809" s="234" t="s">
        <v>976</v>
      </c>
      <c r="N809" s="234" t="s">
        <v>6589</v>
      </c>
      <c r="O809" s="238"/>
    </row>
    <row r="810" spans="1:15">
      <c r="A810" s="233" t="s">
        <v>1114</v>
      </c>
      <c r="B810" s="233" t="s">
        <v>2480</v>
      </c>
      <c r="C810" s="233" t="s">
        <v>1628</v>
      </c>
      <c r="D810" s="233" t="s">
        <v>89</v>
      </c>
      <c r="E810" s="233" t="s">
        <v>1117</v>
      </c>
      <c r="F810" s="233" t="s">
        <v>1413</v>
      </c>
      <c r="G810" s="233" t="s">
        <v>4205</v>
      </c>
      <c r="H810" s="233" t="s">
        <v>62</v>
      </c>
      <c r="I810" s="233" t="s">
        <v>4206</v>
      </c>
      <c r="J810" s="233" t="s">
        <v>1115</v>
      </c>
      <c r="K810" s="233" t="s">
        <v>2003</v>
      </c>
      <c r="L810" s="233" t="s">
        <v>605</v>
      </c>
      <c r="M810" s="236" t="s">
        <v>6657</v>
      </c>
      <c r="N810" s="233" t="s">
        <v>6589</v>
      </c>
      <c r="O810" s="239"/>
    </row>
    <row r="811" spans="1:15">
      <c r="A811" s="233" t="s">
        <v>1114</v>
      </c>
      <c r="B811" s="233" t="s">
        <v>2271</v>
      </c>
      <c r="C811" s="233" t="s">
        <v>1628</v>
      </c>
      <c r="D811" s="233" t="s">
        <v>89</v>
      </c>
      <c r="E811" s="233" t="s">
        <v>1117</v>
      </c>
      <c r="F811" s="233" t="s">
        <v>1413</v>
      </c>
      <c r="G811" s="233" t="s">
        <v>4207</v>
      </c>
      <c r="H811" s="233" t="s">
        <v>62</v>
      </c>
      <c r="I811" s="233" t="s">
        <v>4208</v>
      </c>
      <c r="J811" s="233" t="s">
        <v>1115</v>
      </c>
      <c r="K811" s="233" t="s">
        <v>2003</v>
      </c>
      <c r="L811" s="233" t="s">
        <v>605</v>
      </c>
      <c r="M811" s="236" t="s">
        <v>976</v>
      </c>
      <c r="N811" s="233" t="s">
        <v>6589</v>
      </c>
      <c r="O811" s="239"/>
    </row>
    <row r="812" spans="1:15" ht="24">
      <c r="A812" s="233" t="s">
        <v>4139</v>
      </c>
      <c r="B812" s="233" t="s">
        <v>4140</v>
      </c>
      <c r="C812" s="233" t="s">
        <v>36</v>
      </c>
      <c r="D812" s="233" t="s">
        <v>89</v>
      </c>
      <c r="E812" s="233" t="s">
        <v>1372</v>
      </c>
      <c r="F812" s="233" t="s">
        <v>1399</v>
      </c>
      <c r="G812" s="233" t="s">
        <v>4138</v>
      </c>
      <c r="H812" s="233" t="s">
        <v>62</v>
      </c>
      <c r="I812" s="233" t="s">
        <v>4141</v>
      </c>
      <c r="J812" s="233" t="s">
        <v>1370</v>
      </c>
      <c r="K812" s="233" t="s">
        <v>2003</v>
      </c>
      <c r="L812" s="233" t="s">
        <v>605</v>
      </c>
      <c r="M812" s="236" t="s">
        <v>6658</v>
      </c>
      <c r="N812" s="233" t="s">
        <v>6589</v>
      </c>
      <c r="O812" s="239"/>
    </row>
    <row r="813" spans="1:15">
      <c r="A813" s="233" t="s">
        <v>4139</v>
      </c>
      <c r="B813" s="233" t="s">
        <v>4152</v>
      </c>
      <c r="C813" s="233" t="s">
        <v>1098</v>
      </c>
      <c r="D813" s="233" t="s">
        <v>89</v>
      </c>
      <c r="E813" s="233" t="s">
        <v>1117</v>
      </c>
      <c r="F813" s="233" t="s">
        <v>1401</v>
      </c>
      <c r="G813" s="233" t="s">
        <v>4151</v>
      </c>
      <c r="H813" s="233" t="s">
        <v>62</v>
      </c>
      <c r="I813" s="233" t="s">
        <v>4153</v>
      </c>
      <c r="J813" s="233" t="s">
        <v>1370</v>
      </c>
      <c r="K813" s="233" t="s">
        <v>2003</v>
      </c>
      <c r="L813" s="233" t="s">
        <v>605</v>
      </c>
      <c r="M813" s="236" t="s">
        <v>1403</v>
      </c>
      <c r="N813" s="233" t="s">
        <v>6589</v>
      </c>
      <c r="O813" s="239"/>
    </row>
    <row r="814" spans="1:15">
      <c r="A814" s="233" t="s">
        <v>4139</v>
      </c>
      <c r="B814" s="233" t="s">
        <v>4162</v>
      </c>
      <c r="C814" s="233" t="s">
        <v>15</v>
      </c>
      <c r="D814" s="233" t="s">
        <v>89</v>
      </c>
      <c r="E814" s="233" t="s">
        <v>1117</v>
      </c>
      <c r="F814" s="233" t="s">
        <v>1401</v>
      </c>
      <c r="G814" s="233" t="s">
        <v>4161</v>
      </c>
      <c r="H814" s="233" t="s">
        <v>62</v>
      </c>
      <c r="I814" s="233" t="s">
        <v>4163</v>
      </c>
      <c r="J814" s="233" t="s">
        <v>1370</v>
      </c>
      <c r="K814" s="233" t="s">
        <v>2003</v>
      </c>
      <c r="L814" s="233" t="s">
        <v>605</v>
      </c>
      <c r="M814" s="236" t="s">
        <v>1403</v>
      </c>
      <c r="N814" s="233" t="s">
        <v>6589</v>
      </c>
      <c r="O814" s="239"/>
    </row>
    <row r="815" spans="1:15">
      <c r="A815" s="233" t="s">
        <v>4139</v>
      </c>
      <c r="B815" s="233" t="s">
        <v>4159</v>
      </c>
      <c r="C815" s="233" t="s">
        <v>1628</v>
      </c>
      <c r="D815" s="233" t="s">
        <v>89</v>
      </c>
      <c r="E815" s="233" t="s">
        <v>1372</v>
      </c>
      <c r="F815" s="233" t="s">
        <v>1401</v>
      </c>
      <c r="G815" s="233" t="s">
        <v>4158</v>
      </c>
      <c r="H815" s="233" t="s">
        <v>62</v>
      </c>
      <c r="I815" s="233" t="s">
        <v>4160</v>
      </c>
      <c r="J815" s="233" t="s">
        <v>1370</v>
      </c>
      <c r="K815" s="233" t="s">
        <v>2003</v>
      </c>
      <c r="L815" s="233" t="s">
        <v>605</v>
      </c>
      <c r="M815" s="236" t="s">
        <v>1403</v>
      </c>
      <c r="N815" s="233" t="s">
        <v>6589</v>
      </c>
      <c r="O815" s="239"/>
    </row>
    <row r="816" spans="1:15">
      <c r="A816" s="233" t="s">
        <v>4139</v>
      </c>
      <c r="B816" s="233" t="s">
        <v>4221</v>
      </c>
      <c r="C816" s="233" t="s">
        <v>1098</v>
      </c>
      <c r="D816" s="233" t="s">
        <v>314</v>
      </c>
      <c r="E816" s="233" t="s">
        <v>1117</v>
      </c>
      <c r="F816" s="233" t="s">
        <v>1420</v>
      </c>
      <c r="G816" s="233" t="s">
        <v>4220</v>
      </c>
      <c r="H816" s="233" t="s">
        <v>62</v>
      </c>
      <c r="I816" s="233" t="s">
        <v>4222</v>
      </c>
      <c r="J816" s="233" t="s">
        <v>1096</v>
      </c>
      <c r="K816" s="233" t="s">
        <v>2003</v>
      </c>
      <c r="L816" s="233" t="s">
        <v>605</v>
      </c>
      <c r="M816" s="236" t="s">
        <v>6659</v>
      </c>
      <c r="N816" s="233" t="s">
        <v>6589</v>
      </c>
      <c r="O816" s="239"/>
    </row>
    <row r="817" spans="1:15">
      <c r="A817" s="233" t="s">
        <v>4139</v>
      </c>
      <c r="B817" s="233" t="s">
        <v>4198</v>
      </c>
      <c r="C817" s="233" t="s">
        <v>13</v>
      </c>
      <c r="D817" s="233" t="s">
        <v>89</v>
      </c>
      <c r="E817" s="233" t="s">
        <v>1117</v>
      </c>
      <c r="F817" s="233" t="s">
        <v>1413</v>
      </c>
      <c r="G817" s="233" t="s">
        <v>4197</v>
      </c>
      <c r="H817" s="233" t="s">
        <v>62</v>
      </c>
      <c r="I817" s="233" t="s">
        <v>4199</v>
      </c>
      <c r="J817" s="233" t="s">
        <v>1370</v>
      </c>
      <c r="K817" s="233" t="s">
        <v>2003</v>
      </c>
      <c r="L817" s="233" t="s">
        <v>605</v>
      </c>
      <c r="M817" s="236" t="s">
        <v>6660</v>
      </c>
      <c r="N817" s="233" t="s">
        <v>6589</v>
      </c>
      <c r="O817" s="239"/>
    </row>
    <row r="818" spans="1:15">
      <c r="A818" s="233" t="s">
        <v>4155</v>
      </c>
      <c r="B818" s="233" t="s">
        <v>4156</v>
      </c>
      <c r="C818" s="233" t="s">
        <v>1098</v>
      </c>
      <c r="D818" s="233" t="s">
        <v>89</v>
      </c>
      <c r="E818" s="233" t="s">
        <v>1117</v>
      </c>
      <c r="F818" s="233" t="s">
        <v>1401</v>
      </c>
      <c r="G818" s="233" t="s">
        <v>4154</v>
      </c>
      <c r="H818" s="233" t="s">
        <v>62</v>
      </c>
      <c r="I818" s="233" t="s">
        <v>4157</v>
      </c>
      <c r="J818" s="233" t="s">
        <v>1949</v>
      </c>
      <c r="K818" s="233" t="s">
        <v>2003</v>
      </c>
      <c r="L818" s="233" t="s">
        <v>605</v>
      </c>
      <c r="M818" s="236" t="s">
        <v>1403</v>
      </c>
      <c r="N818" s="233" t="s">
        <v>6589</v>
      </c>
      <c r="O818" s="239"/>
    </row>
    <row r="819" spans="1:15">
      <c r="A819" s="233" t="s">
        <v>4149</v>
      </c>
      <c r="B819" s="233" t="s">
        <v>4180</v>
      </c>
      <c r="C819" s="233" t="s">
        <v>1628</v>
      </c>
      <c r="D819" s="233" t="s">
        <v>89</v>
      </c>
      <c r="E819" s="233" t="s">
        <v>1117</v>
      </c>
      <c r="F819" s="233" t="s">
        <v>1410</v>
      </c>
      <c r="G819" s="233" t="s">
        <v>4187</v>
      </c>
      <c r="H819" s="233" t="s">
        <v>62</v>
      </c>
      <c r="I819" s="233" t="s">
        <v>4188</v>
      </c>
      <c r="J819" s="233" t="s">
        <v>1949</v>
      </c>
      <c r="K819" s="233" t="s">
        <v>2003</v>
      </c>
      <c r="L819" s="233" t="s">
        <v>605</v>
      </c>
      <c r="M819" s="236" t="s">
        <v>103</v>
      </c>
      <c r="N819" s="233" t="s">
        <v>6589</v>
      </c>
      <c r="O819" s="239"/>
    </row>
    <row r="820" spans="1:15">
      <c r="A820" s="233" t="s">
        <v>4149</v>
      </c>
      <c r="B820" s="233" t="s">
        <v>4175</v>
      </c>
      <c r="C820" s="233" t="s">
        <v>1098</v>
      </c>
      <c r="D820" s="233" t="s">
        <v>89</v>
      </c>
      <c r="E820" s="233" t="s">
        <v>1117</v>
      </c>
      <c r="F820" s="233" t="s">
        <v>1410</v>
      </c>
      <c r="G820" s="233" t="s">
        <v>4174</v>
      </c>
      <c r="H820" s="233" t="s">
        <v>62</v>
      </c>
      <c r="I820" s="233" t="s">
        <v>4176</v>
      </c>
      <c r="J820" s="233" t="s">
        <v>1949</v>
      </c>
      <c r="K820" s="233" t="s">
        <v>2003</v>
      </c>
      <c r="L820" s="233" t="s">
        <v>605</v>
      </c>
      <c r="M820" s="236" t="s">
        <v>103</v>
      </c>
      <c r="N820" s="233" t="s">
        <v>6589</v>
      </c>
      <c r="O820" s="239"/>
    </row>
    <row r="821" spans="1:15">
      <c r="A821" s="233" t="s">
        <v>4149</v>
      </c>
      <c r="B821" s="233" t="s">
        <v>4168</v>
      </c>
      <c r="C821" s="233" t="s">
        <v>13</v>
      </c>
      <c r="D821" s="233" t="s">
        <v>89</v>
      </c>
      <c r="E821" s="233" t="s">
        <v>1117</v>
      </c>
      <c r="F821" s="233" t="s">
        <v>1410</v>
      </c>
      <c r="G821" s="233" t="s">
        <v>4167</v>
      </c>
      <c r="H821" s="233" t="s">
        <v>62</v>
      </c>
      <c r="I821" s="233" t="s">
        <v>4169</v>
      </c>
      <c r="J821" s="233" t="s">
        <v>1949</v>
      </c>
      <c r="K821" s="233" t="s">
        <v>2003</v>
      </c>
      <c r="L821" s="233" t="s">
        <v>605</v>
      </c>
      <c r="M821" s="236" t="s">
        <v>103</v>
      </c>
      <c r="N821" s="233" t="s">
        <v>6589</v>
      </c>
      <c r="O821" s="239"/>
    </row>
    <row r="822" spans="1:15">
      <c r="A822" s="233" t="s">
        <v>4149</v>
      </c>
      <c r="B822" s="233" t="s">
        <v>4156</v>
      </c>
      <c r="C822" s="233" t="s">
        <v>1628</v>
      </c>
      <c r="D822" s="233" t="s">
        <v>89</v>
      </c>
      <c r="E822" s="233" t="s">
        <v>1117</v>
      </c>
      <c r="F822" s="233" t="s">
        <v>1410</v>
      </c>
      <c r="G822" s="233" t="s">
        <v>4182</v>
      </c>
      <c r="H822" s="233" t="s">
        <v>62</v>
      </c>
      <c r="I822" s="233" t="s">
        <v>4183</v>
      </c>
      <c r="J822" s="233" t="s">
        <v>1949</v>
      </c>
      <c r="K822" s="233" t="s">
        <v>2003</v>
      </c>
      <c r="L822" s="233" t="s">
        <v>605</v>
      </c>
      <c r="M822" s="236" t="s">
        <v>103</v>
      </c>
      <c r="N822" s="233" t="s">
        <v>6589</v>
      </c>
      <c r="O822" s="239"/>
    </row>
    <row r="823" spans="1:15">
      <c r="A823" s="233" t="s">
        <v>4149</v>
      </c>
      <c r="B823" s="233" t="s">
        <v>4185</v>
      </c>
      <c r="C823" s="233" t="s">
        <v>1628</v>
      </c>
      <c r="D823" s="233" t="s">
        <v>89</v>
      </c>
      <c r="E823" s="233" t="s">
        <v>1117</v>
      </c>
      <c r="F823" s="233" t="s">
        <v>1410</v>
      </c>
      <c r="G823" s="233" t="s">
        <v>4184</v>
      </c>
      <c r="H823" s="233" t="s">
        <v>62</v>
      </c>
      <c r="I823" s="233" t="s">
        <v>4186</v>
      </c>
      <c r="J823" s="233" t="s">
        <v>1949</v>
      </c>
      <c r="K823" s="233" t="s">
        <v>2003</v>
      </c>
      <c r="L823" s="233" t="s">
        <v>605</v>
      </c>
      <c r="M823" s="236" t="s">
        <v>103</v>
      </c>
      <c r="N823" s="233" t="s">
        <v>6589</v>
      </c>
      <c r="O823" s="239"/>
    </row>
    <row r="824" spans="1:15">
      <c r="A824" s="233" t="s">
        <v>4149</v>
      </c>
      <c r="B824" s="233" t="s">
        <v>2767</v>
      </c>
      <c r="C824" s="233" t="s">
        <v>13</v>
      </c>
      <c r="D824" s="233" t="s">
        <v>89</v>
      </c>
      <c r="E824" s="233" t="s">
        <v>1117</v>
      </c>
      <c r="F824" s="233" t="s">
        <v>1401</v>
      </c>
      <c r="G824" s="233" t="s">
        <v>4148</v>
      </c>
      <c r="H824" s="233" t="s">
        <v>62</v>
      </c>
      <c r="I824" s="233" t="s">
        <v>4150</v>
      </c>
      <c r="J824" s="233" t="s">
        <v>1949</v>
      </c>
      <c r="K824" s="233" t="s">
        <v>2003</v>
      </c>
      <c r="L824" s="233" t="s">
        <v>605</v>
      </c>
      <c r="M824" s="236" t="s">
        <v>1403</v>
      </c>
      <c r="N824" s="233" t="s">
        <v>6589</v>
      </c>
      <c r="O824" s="239"/>
    </row>
    <row r="825" spans="1:15">
      <c r="A825" s="233" t="s">
        <v>4149</v>
      </c>
      <c r="B825" s="233" t="s">
        <v>2359</v>
      </c>
      <c r="C825" s="233" t="s">
        <v>15</v>
      </c>
      <c r="D825" s="233" t="s">
        <v>89</v>
      </c>
      <c r="E825" s="233" t="s">
        <v>1117</v>
      </c>
      <c r="F825" s="233" t="s">
        <v>1410</v>
      </c>
      <c r="G825" s="233" t="s">
        <v>4195</v>
      </c>
      <c r="H825" s="233" t="s">
        <v>62</v>
      </c>
      <c r="I825" s="233" t="s">
        <v>4196</v>
      </c>
      <c r="J825" s="233" t="s">
        <v>1949</v>
      </c>
      <c r="K825" s="233" t="s">
        <v>2003</v>
      </c>
      <c r="L825" s="233" t="s">
        <v>605</v>
      </c>
      <c r="M825" s="236" t="s">
        <v>103</v>
      </c>
      <c r="N825" s="233" t="s">
        <v>6589</v>
      </c>
      <c r="O825" s="239"/>
    </row>
    <row r="826" spans="1:15">
      <c r="A826" s="233" t="s">
        <v>4149</v>
      </c>
      <c r="B826" s="233" t="s">
        <v>4193</v>
      </c>
      <c r="C826" s="233" t="s">
        <v>1098</v>
      </c>
      <c r="D826" s="233" t="s">
        <v>89</v>
      </c>
      <c r="E826" s="233" t="s">
        <v>1117</v>
      </c>
      <c r="F826" s="233" t="s">
        <v>1410</v>
      </c>
      <c r="G826" s="233" t="s">
        <v>4192</v>
      </c>
      <c r="H826" s="233" t="s">
        <v>62</v>
      </c>
      <c r="I826" s="233" t="s">
        <v>4194</v>
      </c>
      <c r="J826" s="233" t="s">
        <v>1949</v>
      </c>
      <c r="K826" s="233" t="s">
        <v>2003</v>
      </c>
      <c r="L826" s="233" t="s">
        <v>605</v>
      </c>
      <c r="M826" s="236" t="s">
        <v>103</v>
      </c>
      <c r="N826" s="233" t="s">
        <v>6589</v>
      </c>
      <c r="O826" s="239"/>
    </row>
    <row r="827" spans="1:15">
      <c r="A827" s="233" t="s">
        <v>4190</v>
      </c>
      <c r="B827" s="233" t="s">
        <v>4172</v>
      </c>
      <c r="C827" s="233" t="s">
        <v>1098</v>
      </c>
      <c r="D827" s="233" t="s">
        <v>89</v>
      </c>
      <c r="E827" s="233" t="s">
        <v>1117</v>
      </c>
      <c r="F827" s="233" t="s">
        <v>1410</v>
      </c>
      <c r="G827" s="233" t="s">
        <v>4189</v>
      </c>
      <c r="H827" s="233" t="s">
        <v>62</v>
      </c>
      <c r="I827" s="233" t="s">
        <v>4191</v>
      </c>
      <c r="J827" s="233" t="s">
        <v>1949</v>
      </c>
      <c r="K827" s="233" t="s">
        <v>2003</v>
      </c>
      <c r="L827" s="233" t="s">
        <v>605</v>
      </c>
      <c r="M827" s="236" t="s">
        <v>103</v>
      </c>
      <c r="N827" s="233" t="s">
        <v>6589</v>
      </c>
      <c r="O827" s="239"/>
    </row>
    <row r="828" spans="1:15">
      <c r="A828" s="233" t="s">
        <v>4171</v>
      </c>
      <c r="B828" s="233" t="s">
        <v>4172</v>
      </c>
      <c r="C828" s="233" t="s">
        <v>1098</v>
      </c>
      <c r="D828" s="233" t="s">
        <v>89</v>
      </c>
      <c r="E828" s="233" t="s">
        <v>1117</v>
      </c>
      <c r="F828" s="233" t="s">
        <v>1410</v>
      </c>
      <c r="G828" s="233" t="s">
        <v>4170</v>
      </c>
      <c r="H828" s="233" t="s">
        <v>62</v>
      </c>
      <c r="I828" s="233" t="s">
        <v>4173</v>
      </c>
      <c r="J828" s="233" t="s">
        <v>1949</v>
      </c>
      <c r="K828" s="233" t="s">
        <v>2003</v>
      </c>
      <c r="L828" s="233" t="s">
        <v>605</v>
      </c>
      <c r="M828" s="236" t="s">
        <v>6661</v>
      </c>
      <c r="N828" s="233" t="s">
        <v>6589</v>
      </c>
      <c r="O828" s="239"/>
    </row>
    <row r="829" spans="1:15" ht="24">
      <c r="A829" s="233" t="s">
        <v>4171</v>
      </c>
      <c r="B829" s="233" t="s">
        <v>4180</v>
      </c>
      <c r="C829" s="233" t="s">
        <v>1628</v>
      </c>
      <c r="D829" s="233" t="s">
        <v>89</v>
      </c>
      <c r="E829" s="233" t="s">
        <v>1117</v>
      </c>
      <c r="F829" s="233" t="s">
        <v>1410</v>
      </c>
      <c r="G829" s="233" t="s">
        <v>4179</v>
      </c>
      <c r="H829" s="233" t="s">
        <v>62</v>
      </c>
      <c r="I829" s="233" t="s">
        <v>4181</v>
      </c>
      <c r="J829" s="233" t="s">
        <v>1949</v>
      </c>
      <c r="K829" s="233" t="s">
        <v>2003</v>
      </c>
      <c r="L829" s="233" t="s">
        <v>605</v>
      </c>
      <c r="M829" s="236" t="s">
        <v>6662</v>
      </c>
      <c r="N829" s="233" t="s">
        <v>6589</v>
      </c>
      <c r="O829" s="239"/>
    </row>
    <row r="830" spans="1:15">
      <c r="A830" s="233" t="s">
        <v>4171</v>
      </c>
      <c r="B830" s="233" t="s">
        <v>4175</v>
      </c>
      <c r="C830" s="233" t="s">
        <v>1098</v>
      </c>
      <c r="D830" s="233" t="s">
        <v>89</v>
      </c>
      <c r="E830" s="233" t="s">
        <v>1117</v>
      </c>
      <c r="F830" s="233" t="s">
        <v>1410</v>
      </c>
      <c r="G830" s="233" t="s">
        <v>4177</v>
      </c>
      <c r="H830" s="233" t="s">
        <v>62</v>
      </c>
      <c r="I830" s="233" t="s">
        <v>4178</v>
      </c>
      <c r="J830" s="233" t="s">
        <v>1949</v>
      </c>
      <c r="K830" s="233" t="s">
        <v>2003</v>
      </c>
      <c r="L830" s="233" t="s">
        <v>605</v>
      </c>
      <c r="M830" s="236" t="s">
        <v>6662</v>
      </c>
      <c r="N830" s="233" t="s">
        <v>6589</v>
      </c>
      <c r="O830" s="239"/>
    </row>
    <row r="831" spans="1:15" ht="24">
      <c r="A831" s="233" t="s">
        <v>2087</v>
      </c>
      <c r="B831" s="233" t="s">
        <v>2105</v>
      </c>
      <c r="C831" s="233" t="s">
        <v>13</v>
      </c>
      <c r="D831" s="233" t="s">
        <v>314</v>
      </c>
      <c r="E831" s="233" t="s">
        <v>1117</v>
      </c>
      <c r="F831" s="233" t="s">
        <v>642</v>
      </c>
      <c r="G831" s="233" t="s">
        <v>2104</v>
      </c>
      <c r="H831" s="233" t="s">
        <v>62</v>
      </c>
      <c r="I831" s="233" t="s">
        <v>2106</v>
      </c>
      <c r="J831" s="233" t="s">
        <v>2013</v>
      </c>
      <c r="K831" s="233" t="s">
        <v>2003</v>
      </c>
      <c r="L831" s="233" t="s">
        <v>295</v>
      </c>
      <c r="M831" s="236" t="s">
        <v>645</v>
      </c>
      <c r="N831" s="233" t="s">
        <v>6589</v>
      </c>
      <c r="O831" s="239"/>
    </row>
    <row r="832" spans="1:15">
      <c r="A832" s="233" t="s">
        <v>2087</v>
      </c>
      <c r="B832" s="233" t="s">
        <v>3018</v>
      </c>
      <c r="C832" s="233" t="s">
        <v>13</v>
      </c>
      <c r="D832" s="233" t="s">
        <v>314</v>
      </c>
      <c r="E832" s="233" t="s">
        <v>1117</v>
      </c>
      <c r="F832" s="233" t="s">
        <v>681</v>
      </c>
      <c r="G832" s="233" t="s">
        <v>3017</v>
      </c>
      <c r="H832" s="233" t="s">
        <v>62</v>
      </c>
      <c r="I832" s="233" t="s">
        <v>3019</v>
      </c>
      <c r="J832" s="233" t="s">
        <v>2013</v>
      </c>
      <c r="K832" s="233" t="s">
        <v>2003</v>
      </c>
      <c r="L832" s="233" t="s">
        <v>295</v>
      </c>
      <c r="M832" s="236" t="s">
        <v>680</v>
      </c>
      <c r="N832" s="233" t="s">
        <v>6589</v>
      </c>
      <c r="O832" s="239"/>
    </row>
    <row r="833" spans="1:15" ht="24">
      <c r="A833" s="233" t="s">
        <v>2087</v>
      </c>
      <c r="B833" s="233" t="s">
        <v>2428</v>
      </c>
      <c r="C833" s="233" t="s">
        <v>13</v>
      </c>
      <c r="D833" s="233" t="s">
        <v>314</v>
      </c>
      <c r="E833" s="233" t="s">
        <v>1117</v>
      </c>
      <c r="F833" s="233" t="s">
        <v>654</v>
      </c>
      <c r="G833" s="233" t="s">
        <v>2427</v>
      </c>
      <c r="H833" s="233" t="s">
        <v>62</v>
      </c>
      <c r="I833" s="233" t="s">
        <v>2429</v>
      </c>
      <c r="J833" s="233" t="s">
        <v>2013</v>
      </c>
      <c r="K833" s="233" t="s">
        <v>2003</v>
      </c>
      <c r="L833" s="233" t="s">
        <v>295</v>
      </c>
      <c r="M833" s="236" t="s">
        <v>323</v>
      </c>
      <c r="N833" s="233" t="s">
        <v>6589</v>
      </c>
      <c r="O833" s="239"/>
    </row>
    <row r="834" spans="1:15" ht="24">
      <c r="A834" s="233" t="s">
        <v>2087</v>
      </c>
      <c r="B834" s="233" t="s">
        <v>2458</v>
      </c>
      <c r="C834" s="233" t="s">
        <v>1098</v>
      </c>
      <c r="D834" s="233" t="s">
        <v>314</v>
      </c>
      <c r="E834" s="233" t="s">
        <v>1117</v>
      </c>
      <c r="F834" s="233" t="s">
        <v>654</v>
      </c>
      <c r="G834" s="233" t="s">
        <v>2457</v>
      </c>
      <c r="H834" s="233" t="s">
        <v>62</v>
      </c>
      <c r="I834" s="233" t="s">
        <v>2459</v>
      </c>
      <c r="J834" s="233" t="s">
        <v>2013</v>
      </c>
      <c r="K834" s="233" t="s">
        <v>2003</v>
      </c>
      <c r="L834" s="233" t="s">
        <v>295</v>
      </c>
      <c r="M834" s="236" t="s">
        <v>323</v>
      </c>
      <c r="N834" s="233" t="s">
        <v>6589</v>
      </c>
      <c r="O834" s="238" t="s">
        <v>6682</v>
      </c>
    </row>
    <row r="835" spans="1:15" ht="36">
      <c r="A835" s="233" t="s">
        <v>2087</v>
      </c>
      <c r="B835" s="233" t="s">
        <v>4019</v>
      </c>
      <c r="C835" s="233" t="s">
        <v>1098</v>
      </c>
      <c r="D835" s="233" t="s">
        <v>89</v>
      </c>
      <c r="E835" s="233" t="s">
        <v>1117</v>
      </c>
      <c r="F835" s="233" t="s">
        <v>736</v>
      </c>
      <c r="G835" s="233" t="s">
        <v>4018</v>
      </c>
      <c r="H835" s="233" t="s">
        <v>62</v>
      </c>
      <c r="I835" s="233" t="s">
        <v>4020</v>
      </c>
      <c r="J835" s="233" t="s">
        <v>2013</v>
      </c>
      <c r="K835" s="233" t="s">
        <v>2003</v>
      </c>
      <c r="L835" s="233" t="s">
        <v>295</v>
      </c>
      <c r="M835" s="236" t="s">
        <v>6664</v>
      </c>
      <c r="N835" s="233" t="s">
        <v>6589</v>
      </c>
      <c r="O835" s="239"/>
    </row>
    <row r="836" spans="1:15">
      <c r="A836" s="233" t="s">
        <v>2087</v>
      </c>
      <c r="B836" s="233" t="s">
        <v>2112</v>
      </c>
      <c r="C836" s="233" t="s">
        <v>13</v>
      </c>
      <c r="D836" s="233" t="s">
        <v>314</v>
      </c>
      <c r="E836" s="233" t="s">
        <v>1117</v>
      </c>
      <c r="F836" s="233" t="s">
        <v>642</v>
      </c>
      <c r="G836" s="233" t="s">
        <v>2111</v>
      </c>
      <c r="H836" s="233" t="s">
        <v>62</v>
      </c>
      <c r="I836" s="233" t="s">
        <v>2113</v>
      </c>
      <c r="J836" s="233" t="s">
        <v>2013</v>
      </c>
      <c r="K836" s="233" t="s">
        <v>2003</v>
      </c>
      <c r="L836" s="233" t="s">
        <v>295</v>
      </c>
      <c r="M836" s="236" t="s">
        <v>645</v>
      </c>
      <c r="N836" s="233" t="s">
        <v>6589</v>
      </c>
      <c r="O836" s="239"/>
    </row>
    <row r="837" spans="1:15">
      <c r="A837" s="233" t="s">
        <v>2087</v>
      </c>
      <c r="B837" s="233" t="s">
        <v>2171</v>
      </c>
      <c r="C837" s="233" t="s">
        <v>1098</v>
      </c>
      <c r="D837" s="233" t="s">
        <v>314</v>
      </c>
      <c r="E837" s="233" t="s">
        <v>1117</v>
      </c>
      <c r="F837" s="233" t="s">
        <v>642</v>
      </c>
      <c r="G837" s="233" t="s">
        <v>2170</v>
      </c>
      <c r="H837" s="233" t="s">
        <v>62</v>
      </c>
      <c r="I837" s="233" t="s">
        <v>2172</v>
      </c>
      <c r="J837" s="233" t="s">
        <v>2013</v>
      </c>
      <c r="K837" s="233" t="s">
        <v>2003</v>
      </c>
      <c r="L837" s="233" t="s">
        <v>295</v>
      </c>
      <c r="M837" s="236" t="s">
        <v>645</v>
      </c>
      <c r="N837" s="233" t="s">
        <v>6589</v>
      </c>
      <c r="O837" s="239"/>
    </row>
    <row r="838" spans="1:15">
      <c r="A838" s="233" t="s">
        <v>2087</v>
      </c>
      <c r="B838" s="233" t="s">
        <v>2088</v>
      </c>
      <c r="C838" s="233" t="s">
        <v>1098</v>
      </c>
      <c r="D838" s="233" t="s">
        <v>314</v>
      </c>
      <c r="E838" s="233" t="s">
        <v>1117</v>
      </c>
      <c r="F838" s="233" t="s">
        <v>636</v>
      </c>
      <c r="G838" s="233" t="s">
        <v>2086</v>
      </c>
      <c r="H838" s="233" t="s">
        <v>62</v>
      </c>
      <c r="I838" s="233" t="s">
        <v>2089</v>
      </c>
      <c r="J838" s="233" t="s">
        <v>2013</v>
      </c>
      <c r="K838" s="233" t="s">
        <v>2003</v>
      </c>
      <c r="L838" s="233" t="s">
        <v>295</v>
      </c>
      <c r="M838" s="236" t="s">
        <v>310</v>
      </c>
      <c r="N838" s="233" t="s">
        <v>6589</v>
      </c>
      <c r="O838" s="239"/>
    </row>
    <row r="839" spans="1:15" ht="24">
      <c r="A839" s="233" t="s">
        <v>2087</v>
      </c>
      <c r="B839" s="233" t="s">
        <v>2734</v>
      </c>
      <c r="C839" s="233" t="s">
        <v>13</v>
      </c>
      <c r="D839" s="233" t="s">
        <v>89</v>
      </c>
      <c r="E839" s="233" t="s">
        <v>1117</v>
      </c>
      <c r="F839" s="233" t="s">
        <v>666</v>
      </c>
      <c r="G839" s="233" t="s">
        <v>2733</v>
      </c>
      <c r="H839" s="233" t="s">
        <v>62</v>
      </c>
      <c r="I839" s="233" t="s">
        <v>2735</v>
      </c>
      <c r="J839" s="233" t="s">
        <v>2013</v>
      </c>
      <c r="K839" s="233" t="s">
        <v>2003</v>
      </c>
      <c r="L839" s="233" t="s">
        <v>295</v>
      </c>
      <c r="M839" s="236" t="s">
        <v>332</v>
      </c>
      <c r="N839" s="233" t="s">
        <v>6589</v>
      </c>
      <c r="O839" s="239"/>
    </row>
    <row r="840" spans="1:15" ht="24">
      <c r="A840" s="233" t="s">
        <v>2087</v>
      </c>
      <c r="B840" s="233" t="s">
        <v>2737</v>
      </c>
      <c r="C840" s="233" t="s">
        <v>13</v>
      </c>
      <c r="D840" s="233" t="s">
        <v>89</v>
      </c>
      <c r="E840" s="233" t="s">
        <v>1117</v>
      </c>
      <c r="F840" s="233" t="s">
        <v>666</v>
      </c>
      <c r="G840" s="233" t="s">
        <v>2736</v>
      </c>
      <c r="H840" s="233" t="s">
        <v>62</v>
      </c>
      <c r="I840" s="233" t="s">
        <v>2738</v>
      </c>
      <c r="J840" s="233" t="s">
        <v>2013</v>
      </c>
      <c r="K840" s="233" t="s">
        <v>2003</v>
      </c>
      <c r="L840" s="233" t="s">
        <v>295</v>
      </c>
      <c r="M840" s="236" t="s">
        <v>332</v>
      </c>
      <c r="N840" s="233" t="s">
        <v>6589</v>
      </c>
      <c r="O840" s="239"/>
    </row>
    <row r="841" spans="1:15" ht="24">
      <c r="A841" s="233" t="s">
        <v>2087</v>
      </c>
      <c r="B841" s="233" t="s">
        <v>3856</v>
      </c>
      <c r="C841" s="233" t="s">
        <v>1098</v>
      </c>
      <c r="D841" s="233" t="s">
        <v>314</v>
      </c>
      <c r="E841" s="233" t="s">
        <v>1117</v>
      </c>
      <c r="F841" s="233" t="s">
        <v>725</v>
      </c>
      <c r="G841" s="233" t="s">
        <v>3855</v>
      </c>
      <c r="H841" s="233" t="s">
        <v>62</v>
      </c>
      <c r="I841" s="233" t="s">
        <v>3857</v>
      </c>
      <c r="J841" s="233" t="s">
        <v>2013</v>
      </c>
      <c r="K841" s="233" t="s">
        <v>2003</v>
      </c>
      <c r="L841" s="233" t="s">
        <v>295</v>
      </c>
      <c r="M841" s="236" t="s">
        <v>692</v>
      </c>
      <c r="N841" s="233" t="s">
        <v>6589</v>
      </c>
      <c r="O841" s="239"/>
    </row>
    <row r="842" spans="1:15" ht="24">
      <c r="A842" s="233" t="s">
        <v>2087</v>
      </c>
      <c r="B842" s="233" t="s">
        <v>2504</v>
      </c>
      <c r="C842" s="233" t="s">
        <v>1098</v>
      </c>
      <c r="D842" s="233" t="s">
        <v>314</v>
      </c>
      <c r="E842" s="233" t="s">
        <v>1117</v>
      </c>
      <c r="F842" s="233" t="s">
        <v>654</v>
      </c>
      <c r="G842" s="233" t="s">
        <v>2503</v>
      </c>
      <c r="H842" s="233" t="s">
        <v>62</v>
      </c>
      <c r="I842" s="233" t="s">
        <v>2505</v>
      </c>
      <c r="J842" s="233" t="s">
        <v>2013</v>
      </c>
      <c r="K842" s="233" t="s">
        <v>2003</v>
      </c>
      <c r="L842" s="233" t="s">
        <v>295</v>
      </c>
      <c r="M842" s="236" t="s">
        <v>323</v>
      </c>
      <c r="N842" s="233" t="s">
        <v>6589</v>
      </c>
      <c r="O842" s="239"/>
    </row>
    <row r="843" spans="1:15" ht="24">
      <c r="A843" s="233" t="s">
        <v>2087</v>
      </c>
      <c r="B843" s="233" t="s">
        <v>3805</v>
      </c>
      <c r="C843" s="233" t="s">
        <v>1098</v>
      </c>
      <c r="D843" s="233" t="s">
        <v>314</v>
      </c>
      <c r="E843" s="233" t="s">
        <v>1117</v>
      </c>
      <c r="F843" s="233" t="s">
        <v>725</v>
      </c>
      <c r="G843" s="233" t="s">
        <v>3804</v>
      </c>
      <c r="H843" s="233" t="s">
        <v>62</v>
      </c>
      <c r="I843" s="233" t="s">
        <v>3806</v>
      </c>
      <c r="J843" s="233" t="s">
        <v>2013</v>
      </c>
      <c r="K843" s="233" t="s">
        <v>2003</v>
      </c>
      <c r="L843" s="233" t="s">
        <v>295</v>
      </c>
      <c r="M843" s="236" t="s">
        <v>680</v>
      </c>
      <c r="N843" s="233" t="s">
        <v>6589</v>
      </c>
      <c r="O843" s="239"/>
    </row>
    <row r="844" spans="1:15">
      <c r="A844" s="233" t="s">
        <v>2087</v>
      </c>
      <c r="B844" s="233" t="s">
        <v>2903</v>
      </c>
      <c r="C844" s="233" t="s">
        <v>1628</v>
      </c>
      <c r="D844" s="233" t="s">
        <v>314</v>
      </c>
      <c r="E844" s="233" t="s">
        <v>1117</v>
      </c>
      <c r="F844" s="233" t="s">
        <v>670</v>
      </c>
      <c r="G844" s="233" t="s">
        <v>2902</v>
      </c>
      <c r="H844" s="233" t="s">
        <v>62</v>
      </c>
      <c r="I844" s="233" t="s">
        <v>2904</v>
      </c>
      <c r="J844" s="233" t="s">
        <v>2013</v>
      </c>
      <c r="K844" s="233" t="s">
        <v>2003</v>
      </c>
      <c r="L844" s="233" t="s">
        <v>295</v>
      </c>
      <c r="M844" s="236" t="s">
        <v>340</v>
      </c>
      <c r="N844" s="233" t="s">
        <v>6589</v>
      </c>
      <c r="O844" s="239"/>
    </row>
    <row r="845" spans="1:15" ht="24">
      <c r="A845" s="233" t="s">
        <v>2087</v>
      </c>
      <c r="B845" s="233" t="s">
        <v>3843</v>
      </c>
      <c r="C845" s="233" t="s">
        <v>1628</v>
      </c>
      <c r="D845" s="233" t="s">
        <v>314</v>
      </c>
      <c r="E845" s="233" t="s">
        <v>1117</v>
      </c>
      <c r="F845" s="233" t="s">
        <v>725</v>
      </c>
      <c r="G845" s="233" t="s">
        <v>3842</v>
      </c>
      <c r="H845" s="233" t="s">
        <v>62</v>
      </c>
      <c r="I845" s="233" t="s">
        <v>3844</v>
      </c>
      <c r="J845" s="233" t="s">
        <v>2013</v>
      </c>
      <c r="K845" s="233" t="s">
        <v>2003</v>
      </c>
      <c r="L845" s="233" t="s">
        <v>295</v>
      </c>
      <c r="M845" s="236" t="s">
        <v>692</v>
      </c>
      <c r="N845" s="233" t="s">
        <v>6589</v>
      </c>
      <c r="O845" s="239"/>
    </row>
    <row r="846" spans="1:15" ht="24">
      <c r="A846" s="233" t="s">
        <v>2087</v>
      </c>
      <c r="B846" s="233" t="s">
        <v>2446</v>
      </c>
      <c r="C846" s="233" t="s">
        <v>13</v>
      </c>
      <c r="D846" s="233" t="s">
        <v>314</v>
      </c>
      <c r="E846" s="233" t="s">
        <v>1117</v>
      </c>
      <c r="F846" s="233" t="s">
        <v>654</v>
      </c>
      <c r="G846" s="233" t="s">
        <v>2445</v>
      </c>
      <c r="H846" s="233" t="s">
        <v>62</v>
      </c>
      <c r="I846" s="233" t="s">
        <v>2447</v>
      </c>
      <c r="J846" s="233" t="s">
        <v>2013</v>
      </c>
      <c r="K846" s="233" t="s">
        <v>2003</v>
      </c>
      <c r="L846" s="233" t="s">
        <v>295</v>
      </c>
      <c r="M846" s="236" t="s">
        <v>323</v>
      </c>
      <c r="N846" s="233" t="s">
        <v>6589</v>
      </c>
      <c r="O846" s="239"/>
    </row>
    <row r="847" spans="1:15" ht="24">
      <c r="A847" s="233" t="s">
        <v>2087</v>
      </c>
      <c r="B847" s="233" t="s">
        <v>2781</v>
      </c>
      <c r="C847" s="233" t="s">
        <v>1098</v>
      </c>
      <c r="D847" s="233" t="s">
        <v>89</v>
      </c>
      <c r="E847" s="233" t="s">
        <v>1117</v>
      </c>
      <c r="F847" s="233" t="s">
        <v>666</v>
      </c>
      <c r="G847" s="233" t="s">
        <v>2780</v>
      </c>
      <c r="H847" s="233" t="s">
        <v>62</v>
      </c>
      <c r="I847" s="233" t="s">
        <v>2782</v>
      </c>
      <c r="J847" s="233" t="s">
        <v>2013</v>
      </c>
      <c r="K847" s="233" t="s">
        <v>2003</v>
      </c>
      <c r="L847" s="233" t="s">
        <v>295</v>
      </c>
      <c r="M847" s="236" t="s">
        <v>332</v>
      </c>
      <c r="N847" s="233" t="s">
        <v>6589</v>
      </c>
      <c r="O847" s="239"/>
    </row>
    <row r="848" spans="1:15" ht="24">
      <c r="A848" s="233" t="s">
        <v>2087</v>
      </c>
      <c r="B848" s="233" t="s">
        <v>2758</v>
      </c>
      <c r="C848" s="233" t="s">
        <v>1098</v>
      </c>
      <c r="D848" s="233" t="s">
        <v>89</v>
      </c>
      <c r="E848" s="233" t="s">
        <v>1117</v>
      </c>
      <c r="F848" s="233" t="s">
        <v>666</v>
      </c>
      <c r="G848" s="233" t="s">
        <v>2757</v>
      </c>
      <c r="H848" s="233" t="s">
        <v>62</v>
      </c>
      <c r="I848" s="233" t="s">
        <v>2759</v>
      </c>
      <c r="J848" s="233" t="s">
        <v>2013</v>
      </c>
      <c r="K848" s="233" t="s">
        <v>2003</v>
      </c>
      <c r="L848" s="233" t="s">
        <v>295</v>
      </c>
      <c r="M848" s="236" t="s">
        <v>332</v>
      </c>
      <c r="N848" s="233" t="s">
        <v>6589</v>
      </c>
      <c r="O848" s="239"/>
    </row>
    <row r="849" spans="1:15">
      <c r="A849" s="233" t="s">
        <v>2087</v>
      </c>
      <c r="B849" s="233" t="s">
        <v>4114</v>
      </c>
      <c r="C849" s="233" t="s">
        <v>1098</v>
      </c>
      <c r="D849" s="233" t="s">
        <v>89</v>
      </c>
      <c r="E849" s="233" t="s">
        <v>1117</v>
      </c>
      <c r="F849" s="233" t="s">
        <v>750</v>
      </c>
      <c r="G849" s="233" t="s">
        <v>4113</v>
      </c>
      <c r="H849" s="233" t="s">
        <v>62</v>
      </c>
      <c r="I849" s="233" t="s">
        <v>4115</v>
      </c>
      <c r="J849" s="233" t="s">
        <v>2013</v>
      </c>
      <c r="K849" s="233" t="s">
        <v>2003</v>
      </c>
      <c r="L849" s="233" t="s">
        <v>295</v>
      </c>
      <c r="M849" s="236" t="s">
        <v>753</v>
      </c>
      <c r="N849" s="233" t="s">
        <v>6589</v>
      </c>
      <c r="O849" s="239"/>
    </row>
    <row r="850" spans="1:15" ht="24">
      <c r="A850" s="233" t="s">
        <v>2087</v>
      </c>
      <c r="B850" s="233" t="s">
        <v>4077</v>
      </c>
      <c r="C850" s="233" t="s">
        <v>1098</v>
      </c>
      <c r="D850" s="233" t="s">
        <v>89</v>
      </c>
      <c r="E850" s="233" t="s">
        <v>1117</v>
      </c>
      <c r="F850" s="233" t="s">
        <v>742</v>
      </c>
      <c r="G850" s="233" t="s">
        <v>4076</v>
      </c>
      <c r="H850" s="233" t="s">
        <v>62</v>
      </c>
      <c r="I850" s="233" t="s">
        <v>4078</v>
      </c>
      <c r="J850" s="233" t="s">
        <v>2013</v>
      </c>
      <c r="K850" s="233" t="s">
        <v>2003</v>
      </c>
      <c r="L850" s="233" t="s">
        <v>295</v>
      </c>
      <c r="M850" s="236" t="s">
        <v>745</v>
      </c>
      <c r="N850" s="233" t="s">
        <v>6589</v>
      </c>
      <c r="O850" s="239"/>
    </row>
    <row r="851" spans="1:15">
      <c r="A851" s="233" t="s">
        <v>2087</v>
      </c>
      <c r="B851" s="233" t="s">
        <v>2755</v>
      </c>
      <c r="C851" s="233" t="s">
        <v>13</v>
      </c>
      <c r="D851" s="233" t="s">
        <v>89</v>
      </c>
      <c r="E851" s="233" t="s">
        <v>1117</v>
      </c>
      <c r="F851" s="233" t="s">
        <v>666</v>
      </c>
      <c r="G851" s="233" t="s">
        <v>2754</v>
      </c>
      <c r="H851" s="233" t="s">
        <v>62</v>
      </c>
      <c r="I851" s="233" t="s">
        <v>2756</v>
      </c>
      <c r="J851" s="233" t="s">
        <v>2013</v>
      </c>
      <c r="K851" s="233" t="s">
        <v>2003</v>
      </c>
      <c r="L851" s="233" t="s">
        <v>295</v>
      </c>
      <c r="M851" s="236" t="s">
        <v>332</v>
      </c>
      <c r="N851" s="233" t="s">
        <v>6589</v>
      </c>
      <c r="O851" s="239"/>
    </row>
    <row r="852" spans="1:15">
      <c r="A852" s="233" t="s">
        <v>2087</v>
      </c>
      <c r="B852" s="233" t="s">
        <v>3834</v>
      </c>
      <c r="C852" s="233" t="s">
        <v>1098</v>
      </c>
      <c r="D852" s="233" t="s">
        <v>314</v>
      </c>
      <c r="E852" s="233" t="s">
        <v>1117</v>
      </c>
      <c r="F852" s="233" t="s">
        <v>725</v>
      </c>
      <c r="G852" s="233" t="s">
        <v>3833</v>
      </c>
      <c r="H852" s="233" t="s">
        <v>62</v>
      </c>
      <c r="I852" s="233" t="s">
        <v>3835</v>
      </c>
      <c r="J852" s="233" t="s">
        <v>2013</v>
      </c>
      <c r="K852" s="233" t="s">
        <v>2003</v>
      </c>
      <c r="L852" s="233" t="s">
        <v>295</v>
      </c>
      <c r="M852" s="236" t="s">
        <v>692</v>
      </c>
      <c r="N852" s="233" t="s">
        <v>6589</v>
      </c>
      <c r="O852" s="239"/>
    </row>
    <row r="853" spans="1:15" ht="24">
      <c r="A853" s="233" t="s">
        <v>2087</v>
      </c>
      <c r="B853" s="233" t="s">
        <v>3796</v>
      </c>
      <c r="C853" s="233" t="s">
        <v>13</v>
      </c>
      <c r="D853" s="233" t="s">
        <v>314</v>
      </c>
      <c r="E853" s="233" t="s">
        <v>1117</v>
      </c>
      <c r="F853" s="233" t="s">
        <v>725</v>
      </c>
      <c r="G853" s="233" t="s">
        <v>3795</v>
      </c>
      <c r="H853" s="233" t="s">
        <v>62</v>
      </c>
      <c r="I853" s="233" t="s">
        <v>3797</v>
      </c>
      <c r="J853" s="233" t="s">
        <v>2013</v>
      </c>
      <c r="K853" s="233" t="s">
        <v>2003</v>
      </c>
      <c r="L853" s="233" t="s">
        <v>295</v>
      </c>
      <c r="M853" s="236" t="s">
        <v>692</v>
      </c>
      <c r="N853" s="233" t="s">
        <v>6589</v>
      </c>
      <c r="O853" s="239"/>
    </row>
    <row r="854" spans="1:15">
      <c r="A854" s="233" t="s">
        <v>2087</v>
      </c>
      <c r="B854" s="233" t="s">
        <v>2174</v>
      </c>
      <c r="C854" s="233" t="s">
        <v>1098</v>
      </c>
      <c r="D854" s="233" t="s">
        <v>314</v>
      </c>
      <c r="E854" s="233" t="s">
        <v>1117</v>
      </c>
      <c r="F854" s="233" t="s">
        <v>642</v>
      </c>
      <c r="G854" s="233" t="s">
        <v>2173</v>
      </c>
      <c r="H854" s="233" t="s">
        <v>62</v>
      </c>
      <c r="I854" s="233" t="s">
        <v>2175</v>
      </c>
      <c r="J854" s="233" t="s">
        <v>2013</v>
      </c>
      <c r="K854" s="233" t="s">
        <v>2003</v>
      </c>
      <c r="L854" s="233" t="s">
        <v>295</v>
      </c>
      <c r="M854" s="236" t="s">
        <v>645</v>
      </c>
      <c r="N854" s="233" t="s">
        <v>6589</v>
      </c>
      <c r="O854" s="239"/>
    </row>
    <row r="855" spans="1:15">
      <c r="A855" s="233" t="s">
        <v>2087</v>
      </c>
      <c r="B855" s="233" t="s">
        <v>2177</v>
      </c>
      <c r="C855" s="233" t="s">
        <v>1098</v>
      </c>
      <c r="D855" s="233" t="s">
        <v>314</v>
      </c>
      <c r="E855" s="233" t="s">
        <v>1117</v>
      </c>
      <c r="F855" s="233" t="s">
        <v>642</v>
      </c>
      <c r="G855" s="233" t="s">
        <v>2176</v>
      </c>
      <c r="H855" s="233" t="s">
        <v>62</v>
      </c>
      <c r="I855" s="233" t="s">
        <v>2178</v>
      </c>
      <c r="J855" s="233" t="s">
        <v>2013</v>
      </c>
      <c r="K855" s="233" t="s">
        <v>2003</v>
      </c>
      <c r="L855" s="233" t="s">
        <v>295</v>
      </c>
      <c r="M855" s="236" t="s">
        <v>645</v>
      </c>
      <c r="N855" s="233" t="s">
        <v>6589</v>
      </c>
      <c r="O855" s="239"/>
    </row>
    <row r="856" spans="1:15">
      <c r="A856" s="233" t="s">
        <v>2087</v>
      </c>
      <c r="B856" s="233" t="s">
        <v>2180</v>
      </c>
      <c r="C856" s="233" t="s">
        <v>1098</v>
      </c>
      <c r="D856" s="233" t="s">
        <v>314</v>
      </c>
      <c r="E856" s="233" t="s">
        <v>1117</v>
      </c>
      <c r="F856" s="233" t="s">
        <v>642</v>
      </c>
      <c r="G856" s="233" t="s">
        <v>2179</v>
      </c>
      <c r="H856" s="233" t="s">
        <v>62</v>
      </c>
      <c r="I856" s="233" t="s">
        <v>2181</v>
      </c>
      <c r="J856" s="233" t="s">
        <v>2013</v>
      </c>
      <c r="K856" s="233" t="s">
        <v>2003</v>
      </c>
      <c r="L856" s="233" t="s">
        <v>295</v>
      </c>
      <c r="M856" s="236" t="s">
        <v>645</v>
      </c>
      <c r="N856" s="233" t="s">
        <v>6589</v>
      </c>
      <c r="O856" s="239"/>
    </row>
    <row r="857" spans="1:15">
      <c r="A857" s="233" t="s">
        <v>2087</v>
      </c>
      <c r="B857" s="233" t="s">
        <v>2183</v>
      </c>
      <c r="C857" s="233" t="s">
        <v>1098</v>
      </c>
      <c r="D857" s="233" t="s">
        <v>314</v>
      </c>
      <c r="E857" s="233" t="s">
        <v>1117</v>
      </c>
      <c r="F857" s="233" t="s">
        <v>642</v>
      </c>
      <c r="G857" s="233" t="s">
        <v>2182</v>
      </c>
      <c r="H857" s="233" t="s">
        <v>62</v>
      </c>
      <c r="I857" s="233" t="s">
        <v>2184</v>
      </c>
      <c r="J857" s="233" t="s">
        <v>2013</v>
      </c>
      <c r="K857" s="233" t="s">
        <v>2003</v>
      </c>
      <c r="L857" s="233" t="s">
        <v>295</v>
      </c>
      <c r="M857" s="236" t="s">
        <v>645</v>
      </c>
      <c r="N857" s="233" t="s">
        <v>6589</v>
      </c>
      <c r="O857" s="239"/>
    </row>
    <row r="858" spans="1:15">
      <c r="A858" s="233" t="s">
        <v>2087</v>
      </c>
      <c r="B858" s="233" t="s">
        <v>2151</v>
      </c>
      <c r="C858" s="233" t="s">
        <v>13</v>
      </c>
      <c r="D858" s="233" t="s">
        <v>314</v>
      </c>
      <c r="E858" s="233" t="s">
        <v>1117</v>
      </c>
      <c r="F858" s="233" t="s">
        <v>642</v>
      </c>
      <c r="G858" s="233" t="s">
        <v>2150</v>
      </c>
      <c r="H858" s="233" t="s">
        <v>62</v>
      </c>
      <c r="I858" s="233" t="s">
        <v>2152</v>
      </c>
      <c r="J858" s="233" t="s">
        <v>2013</v>
      </c>
      <c r="K858" s="233" t="s">
        <v>2003</v>
      </c>
      <c r="L858" s="233" t="s">
        <v>295</v>
      </c>
      <c r="M858" s="236" t="s">
        <v>645</v>
      </c>
      <c r="N858" s="233" t="s">
        <v>6589</v>
      </c>
      <c r="O858" s="239"/>
    </row>
    <row r="859" spans="1:15">
      <c r="A859" s="233" t="s">
        <v>2087</v>
      </c>
      <c r="B859" s="233" t="s">
        <v>2588</v>
      </c>
      <c r="C859" s="233" t="s">
        <v>1098</v>
      </c>
      <c r="D859" s="233" t="s">
        <v>314</v>
      </c>
      <c r="E859" s="233" t="s">
        <v>1117</v>
      </c>
      <c r="F859" s="233" t="s">
        <v>660</v>
      </c>
      <c r="G859" s="233" t="s">
        <v>2587</v>
      </c>
      <c r="H859" s="233" t="s">
        <v>62</v>
      </c>
      <c r="I859" s="233" t="s">
        <v>2589</v>
      </c>
      <c r="J859" s="233" t="s">
        <v>2013</v>
      </c>
      <c r="K859" s="233" t="s">
        <v>2003</v>
      </c>
      <c r="L859" s="233" t="s">
        <v>295</v>
      </c>
      <c r="M859" s="236" t="s">
        <v>663</v>
      </c>
      <c r="N859" s="233" t="s">
        <v>6589</v>
      </c>
      <c r="O859" s="239"/>
    </row>
    <row r="860" spans="1:15" ht="24">
      <c r="A860" s="233" t="s">
        <v>2087</v>
      </c>
      <c r="B860" s="233" t="s">
        <v>4016</v>
      </c>
      <c r="C860" s="233" t="s">
        <v>1628</v>
      </c>
      <c r="D860" s="233" t="s">
        <v>89</v>
      </c>
      <c r="E860" s="233" t="s">
        <v>1117</v>
      </c>
      <c r="F860" s="233" t="s">
        <v>733</v>
      </c>
      <c r="G860" s="233" t="s">
        <v>4015</v>
      </c>
      <c r="H860" s="233" t="s">
        <v>62</v>
      </c>
      <c r="I860" s="233" t="s">
        <v>4017</v>
      </c>
      <c r="J860" s="233" t="s">
        <v>2013</v>
      </c>
      <c r="K860" s="233" t="s">
        <v>2003</v>
      </c>
      <c r="L860" s="233" t="s">
        <v>295</v>
      </c>
      <c r="M860" s="236" t="s">
        <v>344</v>
      </c>
      <c r="N860" s="233" t="s">
        <v>6589</v>
      </c>
      <c r="O860" s="239"/>
    </row>
    <row r="861" spans="1:15" ht="24">
      <c r="A861" s="233" t="s">
        <v>2087</v>
      </c>
      <c r="B861" s="233" t="s">
        <v>4044</v>
      </c>
      <c r="C861" s="233" t="s">
        <v>1098</v>
      </c>
      <c r="D861" s="233" t="s">
        <v>89</v>
      </c>
      <c r="E861" s="233" t="s">
        <v>1117</v>
      </c>
      <c r="F861" s="233" t="s">
        <v>740</v>
      </c>
      <c r="G861" s="233" t="s">
        <v>4043</v>
      </c>
      <c r="H861" s="233" t="s">
        <v>62</v>
      </c>
      <c r="I861" s="233" t="s">
        <v>4045</v>
      </c>
      <c r="J861" s="233" t="s">
        <v>2013</v>
      </c>
      <c r="K861" s="233" t="s">
        <v>2003</v>
      </c>
      <c r="L861" s="233" t="s">
        <v>295</v>
      </c>
      <c r="M861" s="236" t="s">
        <v>393</v>
      </c>
      <c r="N861" s="233" t="s">
        <v>6589</v>
      </c>
      <c r="O861" s="239"/>
    </row>
    <row r="862" spans="1:15" ht="24">
      <c r="A862" s="233" t="s">
        <v>2087</v>
      </c>
      <c r="B862" s="233" t="s">
        <v>4041</v>
      </c>
      <c r="C862" s="233" t="s">
        <v>1098</v>
      </c>
      <c r="D862" s="233" t="s">
        <v>89</v>
      </c>
      <c r="E862" s="233" t="s">
        <v>1117</v>
      </c>
      <c r="F862" s="233" t="s">
        <v>740</v>
      </c>
      <c r="G862" s="233" t="s">
        <v>4040</v>
      </c>
      <c r="H862" s="233" t="s">
        <v>62</v>
      </c>
      <c r="I862" s="233" t="s">
        <v>4042</v>
      </c>
      <c r="J862" s="233" t="s">
        <v>2013</v>
      </c>
      <c r="K862" s="233" t="s">
        <v>2003</v>
      </c>
      <c r="L862" s="233" t="s">
        <v>295</v>
      </c>
      <c r="M862" s="236" t="s">
        <v>393</v>
      </c>
      <c r="N862" s="233" t="s">
        <v>6589</v>
      </c>
      <c r="O862" s="239"/>
    </row>
    <row r="863" spans="1:15" ht="24">
      <c r="A863" s="233" t="s">
        <v>2087</v>
      </c>
      <c r="B863" s="233" t="s">
        <v>3137</v>
      </c>
      <c r="C863" s="233" t="s">
        <v>1098</v>
      </c>
      <c r="D863" s="233" t="s">
        <v>314</v>
      </c>
      <c r="E863" s="233" t="s">
        <v>1117</v>
      </c>
      <c r="F863" s="233" t="s">
        <v>683</v>
      </c>
      <c r="G863" s="233" t="s">
        <v>3136</v>
      </c>
      <c r="H863" s="233" t="s">
        <v>62</v>
      </c>
      <c r="I863" s="233" t="s">
        <v>3138</v>
      </c>
      <c r="J863" s="233" t="s">
        <v>2013</v>
      </c>
      <c r="K863" s="233" t="s">
        <v>2003</v>
      </c>
      <c r="L863" s="233" t="s">
        <v>295</v>
      </c>
      <c r="M863" s="236" t="s">
        <v>686</v>
      </c>
      <c r="N863" s="233" t="s">
        <v>6589</v>
      </c>
      <c r="O863" s="239"/>
    </row>
    <row r="864" spans="1:15" ht="24">
      <c r="A864" s="233" t="s">
        <v>2087</v>
      </c>
      <c r="B864" s="233" t="s">
        <v>3042</v>
      </c>
      <c r="C864" s="233" t="s">
        <v>1098</v>
      </c>
      <c r="D864" s="233" t="s">
        <v>314</v>
      </c>
      <c r="E864" s="233" t="s">
        <v>1117</v>
      </c>
      <c r="F864" s="233" t="s">
        <v>681</v>
      </c>
      <c r="G864" s="233" t="s">
        <v>3041</v>
      </c>
      <c r="H864" s="233" t="s">
        <v>62</v>
      </c>
      <c r="I864" s="233" t="s">
        <v>3043</v>
      </c>
      <c r="J864" s="233" t="s">
        <v>2013</v>
      </c>
      <c r="K864" s="233" t="s">
        <v>2003</v>
      </c>
      <c r="L864" s="233" t="s">
        <v>295</v>
      </c>
      <c r="M864" s="236" t="s">
        <v>680</v>
      </c>
      <c r="N864" s="233" t="s">
        <v>6589</v>
      </c>
      <c r="O864" s="239"/>
    </row>
    <row r="865" spans="1:15">
      <c r="A865" s="233" t="s">
        <v>2087</v>
      </c>
      <c r="B865" s="233" t="s">
        <v>3808</v>
      </c>
      <c r="C865" s="233" t="s">
        <v>13</v>
      </c>
      <c r="D865" s="233" t="s">
        <v>314</v>
      </c>
      <c r="E865" s="233" t="s">
        <v>1117</v>
      </c>
      <c r="F865" s="233" t="s">
        <v>725</v>
      </c>
      <c r="G865" s="233" t="s">
        <v>3807</v>
      </c>
      <c r="H865" s="233" t="s">
        <v>62</v>
      </c>
      <c r="I865" s="233" t="s">
        <v>3809</v>
      </c>
      <c r="J865" s="233" t="s">
        <v>2013</v>
      </c>
      <c r="K865" s="233" t="s">
        <v>2003</v>
      </c>
      <c r="L865" s="233" t="s">
        <v>295</v>
      </c>
      <c r="M865" s="236" t="s">
        <v>692</v>
      </c>
      <c r="N865" s="233" t="s">
        <v>6589</v>
      </c>
      <c r="O865" s="238" t="s">
        <v>6682</v>
      </c>
    </row>
    <row r="866" spans="1:15" ht="24">
      <c r="A866" s="233" t="s">
        <v>2087</v>
      </c>
      <c r="B866" s="233" t="s">
        <v>2776</v>
      </c>
      <c r="C866" s="233" t="s">
        <v>13</v>
      </c>
      <c r="D866" s="233" t="s">
        <v>89</v>
      </c>
      <c r="E866" s="233" t="s">
        <v>1117</v>
      </c>
      <c r="F866" s="233" t="s">
        <v>666</v>
      </c>
      <c r="G866" s="233" t="s">
        <v>2775</v>
      </c>
      <c r="H866" s="233" t="s">
        <v>62</v>
      </c>
      <c r="I866" s="233" t="s">
        <v>2777</v>
      </c>
      <c r="J866" s="233" t="s">
        <v>2013</v>
      </c>
      <c r="K866" s="233" t="s">
        <v>2003</v>
      </c>
      <c r="L866" s="233" t="s">
        <v>295</v>
      </c>
      <c r="M866" s="236" t="s">
        <v>332</v>
      </c>
      <c r="N866" s="233" t="s">
        <v>6589</v>
      </c>
      <c r="O866" s="239"/>
    </row>
    <row r="867" spans="1:15" ht="24">
      <c r="A867" s="233" t="s">
        <v>2087</v>
      </c>
      <c r="B867" s="233" t="s">
        <v>2332</v>
      </c>
      <c r="C867" s="233" t="s">
        <v>13</v>
      </c>
      <c r="D867" s="233" t="s">
        <v>314</v>
      </c>
      <c r="E867" s="233" t="s">
        <v>1117</v>
      </c>
      <c r="F867" s="233" t="s">
        <v>648</v>
      </c>
      <c r="G867" s="233" t="s">
        <v>2331</v>
      </c>
      <c r="H867" s="233" t="s">
        <v>62</v>
      </c>
      <c r="I867" s="233" t="s">
        <v>2333</v>
      </c>
      <c r="J867" s="233" t="s">
        <v>2013</v>
      </c>
      <c r="K867" s="233" t="s">
        <v>2003</v>
      </c>
      <c r="L867" s="233" t="s">
        <v>295</v>
      </c>
      <c r="M867" s="236" t="s">
        <v>319</v>
      </c>
      <c r="N867" s="233" t="s">
        <v>6589</v>
      </c>
      <c r="O867" s="239"/>
    </row>
    <row r="868" spans="1:15">
      <c r="A868" s="233" t="s">
        <v>2108</v>
      </c>
      <c r="B868" s="233" t="s">
        <v>3762</v>
      </c>
      <c r="C868" s="233" t="s">
        <v>13</v>
      </c>
      <c r="D868" s="233" t="s">
        <v>314</v>
      </c>
      <c r="E868" s="233" t="s">
        <v>1117</v>
      </c>
      <c r="F868" s="233" t="s">
        <v>725</v>
      </c>
      <c r="G868" s="233" t="s">
        <v>3761</v>
      </c>
      <c r="H868" s="233" t="s">
        <v>62</v>
      </c>
      <c r="I868" s="233" t="s">
        <v>3763</v>
      </c>
      <c r="J868" s="233" t="s">
        <v>700</v>
      </c>
      <c r="K868" s="233" t="s">
        <v>2003</v>
      </c>
      <c r="L868" s="233" t="s">
        <v>295</v>
      </c>
      <c r="M868" s="236" t="s">
        <v>692</v>
      </c>
      <c r="N868" s="233" t="s">
        <v>6589</v>
      </c>
      <c r="O868" s="239"/>
    </row>
    <row r="869" spans="1:15">
      <c r="A869" s="233" t="s">
        <v>2108</v>
      </c>
      <c r="B869" s="233" t="s">
        <v>2109</v>
      </c>
      <c r="C869" s="233" t="s">
        <v>13</v>
      </c>
      <c r="D869" s="233" t="s">
        <v>314</v>
      </c>
      <c r="E869" s="233" t="s">
        <v>1117</v>
      </c>
      <c r="F869" s="233" t="s">
        <v>642</v>
      </c>
      <c r="G869" s="233" t="s">
        <v>2107</v>
      </c>
      <c r="H869" s="233" t="s">
        <v>62</v>
      </c>
      <c r="I869" s="233" t="s">
        <v>2110</v>
      </c>
      <c r="J869" s="233" t="s">
        <v>700</v>
      </c>
      <c r="K869" s="233" t="s">
        <v>2003</v>
      </c>
      <c r="L869" s="233" t="s">
        <v>295</v>
      </c>
      <c r="M869" s="236" t="s">
        <v>645</v>
      </c>
      <c r="N869" s="233" t="s">
        <v>6589</v>
      </c>
      <c r="O869" s="239"/>
    </row>
    <row r="870" spans="1:15">
      <c r="A870" s="233" t="s">
        <v>2108</v>
      </c>
      <c r="B870" s="233" t="s">
        <v>3784</v>
      </c>
      <c r="C870" s="233" t="s">
        <v>13</v>
      </c>
      <c r="D870" s="233" t="s">
        <v>314</v>
      </c>
      <c r="E870" s="233" t="s">
        <v>1117</v>
      </c>
      <c r="F870" s="233" t="s">
        <v>725</v>
      </c>
      <c r="G870" s="233" t="s">
        <v>3783</v>
      </c>
      <c r="H870" s="233" t="s">
        <v>62</v>
      </c>
      <c r="I870" s="233" t="s">
        <v>3785</v>
      </c>
      <c r="J870" s="233" t="s">
        <v>700</v>
      </c>
      <c r="K870" s="233" t="s">
        <v>2003</v>
      </c>
      <c r="L870" s="233" t="s">
        <v>295</v>
      </c>
      <c r="M870" s="236" t="s">
        <v>692</v>
      </c>
      <c r="N870" s="233" t="s">
        <v>6589</v>
      </c>
      <c r="O870" s="239"/>
    </row>
    <row r="871" spans="1:15" ht="36">
      <c r="A871" s="233" t="s">
        <v>2108</v>
      </c>
      <c r="B871" s="233" t="s">
        <v>2186</v>
      </c>
      <c r="C871" s="233" t="s">
        <v>1098</v>
      </c>
      <c r="D871" s="233" t="s">
        <v>314</v>
      </c>
      <c r="E871" s="233" t="s">
        <v>1117</v>
      </c>
      <c r="F871" s="233" t="s">
        <v>642</v>
      </c>
      <c r="G871" s="233" t="s">
        <v>2185</v>
      </c>
      <c r="H871" s="233" t="s">
        <v>62</v>
      </c>
      <c r="I871" s="233" t="s">
        <v>2187</v>
      </c>
      <c r="J871" s="233" t="s">
        <v>700</v>
      </c>
      <c r="K871" s="233" t="s">
        <v>2003</v>
      </c>
      <c r="L871" s="233" t="s">
        <v>295</v>
      </c>
      <c r="M871" s="236" t="s">
        <v>645</v>
      </c>
      <c r="N871" s="233" t="s">
        <v>6589</v>
      </c>
      <c r="O871" s="239"/>
    </row>
    <row r="872" spans="1:15">
      <c r="A872" s="233" t="s">
        <v>2108</v>
      </c>
      <c r="B872" s="233" t="s">
        <v>4088</v>
      </c>
      <c r="C872" s="233" t="s">
        <v>1098</v>
      </c>
      <c r="D872" s="233" t="s">
        <v>89</v>
      </c>
      <c r="E872" s="233" t="s">
        <v>1117</v>
      </c>
      <c r="F872" s="233" t="s">
        <v>742</v>
      </c>
      <c r="G872" s="233" t="s">
        <v>4087</v>
      </c>
      <c r="H872" s="233" t="s">
        <v>62</v>
      </c>
      <c r="I872" s="233" t="s">
        <v>4089</v>
      </c>
      <c r="J872" s="233" t="s">
        <v>700</v>
      </c>
      <c r="K872" s="233" t="s">
        <v>2003</v>
      </c>
      <c r="L872" s="233" t="s">
        <v>295</v>
      </c>
      <c r="M872" s="236" t="s">
        <v>745</v>
      </c>
      <c r="N872" s="233" t="s">
        <v>6589</v>
      </c>
      <c r="O872" s="239"/>
    </row>
    <row r="873" spans="1:15">
      <c r="A873" s="233" t="s">
        <v>2108</v>
      </c>
      <c r="B873" s="233" t="s">
        <v>2189</v>
      </c>
      <c r="C873" s="233" t="s">
        <v>1098</v>
      </c>
      <c r="D873" s="233" t="s">
        <v>314</v>
      </c>
      <c r="E873" s="233" t="s">
        <v>1117</v>
      </c>
      <c r="F873" s="233" t="s">
        <v>642</v>
      </c>
      <c r="G873" s="233" t="s">
        <v>2188</v>
      </c>
      <c r="H873" s="233" t="s">
        <v>62</v>
      </c>
      <c r="I873" s="233" t="s">
        <v>2190</v>
      </c>
      <c r="J873" s="233" t="s">
        <v>700</v>
      </c>
      <c r="K873" s="233" t="s">
        <v>2003</v>
      </c>
      <c r="L873" s="233" t="s">
        <v>295</v>
      </c>
      <c r="M873" s="236" t="s">
        <v>645</v>
      </c>
      <c r="N873" s="233" t="s">
        <v>6589</v>
      </c>
      <c r="O873" s="239"/>
    </row>
    <row r="874" spans="1:15">
      <c r="A874" s="233" t="s">
        <v>2122</v>
      </c>
      <c r="B874" s="233" t="s">
        <v>2574</v>
      </c>
      <c r="C874" s="233" t="s">
        <v>1098</v>
      </c>
      <c r="D874" s="233" t="s">
        <v>89</v>
      </c>
      <c r="E874" s="233" t="s">
        <v>1117</v>
      </c>
      <c r="F874" s="233" t="s">
        <v>656</v>
      </c>
      <c r="G874" s="233" t="s">
        <v>2573</v>
      </c>
      <c r="H874" s="233" t="s">
        <v>62</v>
      </c>
      <c r="I874" s="233" t="s">
        <v>2575</v>
      </c>
      <c r="J874" s="233" t="s">
        <v>1103</v>
      </c>
      <c r="K874" s="233" t="s">
        <v>2003</v>
      </c>
      <c r="L874" s="233" t="s">
        <v>295</v>
      </c>
      <c r="M874" s="236" t="s">
        <v>659</v>
      </c>
      <c r="N874" s="233" t="s">
        <v>6589</v>
      </c>
      <c r="O874" s="239"/>
    </row>
    <row r="875" spans="1:15" ht="36">
      <c r="A875" s="233" t="s">
        <v>2122</v>
      </c>
      <c r="B875" s="233" t="s">
        <v>2552</v>
      </c>
      <c r="C875" s="233" t="s">
        <v>13</v>
      </c>
      <c r="D875" s="233" t="s">
        <v>89</v>
      </c>
      <c r="E875" s="233" t="s">
        <v>1117</v>
      </c>
      <c r="F875" s="233" t="s">
        <v>656</v>
      </c>
      <c r="G875" s="233" t="s">
        <v>2551</v>
      </c>
      <c r="H875" s="233" t="s">
        <v>62</v>
      </c>
      <c r="I875" s="233" t="s">
        <v>2553</v>
      </c>
      <c r="J875" s="233" t="s">
        <v>1103</v>
      </c>
      <c r="K875" s="233" t="s">
        <v>2003</v>
      </c>
      <c r="L875" s="233" t="s">
        <v>295</v>
      </c>
      <c r="M875" s="236" t="s">
        <v>659</v>
      </c>
      <c r="N875" s="233" t="s">
        <v>6589</v>
      </c>
      <c r="O875" s="239"/>
    </row>
    <row r="876" spans="1:15" ht="36">
      <c r="A876" s="233" t="s">
        <v>2122</v>
      </c>
      <c r="B876" s="233" t="s">
        <v>2555</v>
      </c>
      <c r="C876" s="233" t="s">
        <v>13</v>
      </c>
      <c r="D876" s="233" t="s">
        <v>89</v>
      </c>
      <c r="E876" s="233" t="s">
        <v>1117</v>
      </c>
      <c r="F876" s="233" t="s">
        <v>656</v>
      </c>
      <c r="G876" s="233" t="s">
        <v>2554</v>
      </c>
      <c r="H876" s="233" t="s">
        <v>62</v>
      </c>
      <c r="I876" s="233" t="s">
        <v>2556</v>
      </c>
      <c r="J876" s="233" t="s">
        <v>1103</v>
      </c>
      <c r="K876" s="233" t="s">
        <v>2003</v>
      </c>
      <c r="L876" s="233" t="s">
        <v>295</v>
      </c>
      <c r="M876" s="236" t="s">
        <v>659</v>
      </c>
      <c r="N876" s="233" t="s">
        <v>6589</v>
      </c>
      <c r="O876" s="239"/>
    </row>
    <row r="877" spans="1:15" ht="24">
      <c r="A877" s="233" t="s">
        <v>2122</v>
      </c>
      <c r="B877" s="233" t="s">
        <v>2865</v>
      </c>
      <c r="C877" s="233" t="s">
        <v>1098</v>
      </c>
      <c r="D877" s="233" t="s">
        <v>89</v>
      </c>
      <c r="E877" s="233" t="s">
        <v>1117</v>
      </c>
      <c r="F877" s="233" t="s">
        <v>668</v>
      </c>
      <c r="G877" s="233" t="s">
        <v>2864</v>
      </c>
      <c r="H877" s="233" t="s">
        <v>62</v>
      </c>
      <c r="I877" s="233" t="s">
        <v>2866</v>
      </c>
      <c r="J877" s="233" t="s">
        <v>1103</v>
      </c>
      <c r="K877" s="233" t="s">
        <v>2003</v>
      </c>
      <c r="L877" s="233" t="s">
        <v>295</v>
      </c>
      <c r="M877" s="236" t="s">
        <v>336</v>
      </c>
      <c r="N877" s="233" t="s">
        <v>6589</v>
      </c>
      <c r="O877" s="239"/>
    </row>
    <row r="878" spans="1:15" ht="24">
      <c r="A878" s="233" t="s">
        <v>2122</v>
      </c>
      <c r="B878" s="233" t="s">
        <v>2660</v>
      </c>
      <c r="C878" s="233" t="s">
        <v>1098</v>
      </c>
      <c r="D878" s="233" t="s">
        <v>89</v>
      </c>
      <c r="E878" s="233" t="s">
        <v>1117</v>
      </c>
      <c r="F878" s="233" t="s">
        <v>664</v>
      </c>
      <c r="G878" s="233" t="s">
        <v>2659</v>
      </c>
      <c r="H878" s="233" t="s">
        <v>62</v>
      </c>
      <c r="I878" s="233" t="s">
        <v>2661</v>
      </c>
      <c r="J878" s="233" t="s">
        <v>1103</v>
      </c>
      <c r="K878" s="233" t="s">
        <v>2003</v>
      </c>
      <c r="L878" s="233" t="s">
        <v>295</v>
      </c>
      <c r="M878" s="236" t="s">
        <v>332</v>
      </c>
      <c r="N878" s="233" t="s">
        <v>6589</v>
      </c>
      <c r="O878" s="239"/>
    </row>
    <row r="879" spans="1:15" ht="24">
      <c r="A879" s="233" t="s">
        <v>2122</v>
      </c>
      <c r="B879" s="233" t="s">
        <v>2681</v>
      </c>
      <c r="C879" s="233" t="s">
        <v>1098</v>
      </c>
      <c r="D879" s="233" t="s">
        <v>89</v>
      </c>
      <c r="E879" s="233" t="s">
        <v>1117</v>
      </c>
      <c r="F879" s="233" t="s">
        <v>664</v>
      </c>
      <c r="G879" s="233" t="s">
        <v>2680</v>
      </c>
      <c r="H879" s="233" t="s">
        <v>62</v>
      </c>
      <c r="I879" s="233" t="s">
        <v>2682</v>
      </c>
      <c r="J879" s="233" t="s">
        <v>1103</v>
      </c>
      <c r="K879" s="233" t="s">
        <v>2003</v>
      </c>
      <c r="L879" s="233" t="s">
        <v>295</v>
      </c>
      <c r="M879" s="236" t="s">
        <v>332</v>
      </c>
      <c r="N879" s="233" t="s">
        <v>6589</v>
      </c>
      <c r="O879" s="239"/>
    </row>
    <row r="880" spans="1:15">
      <c r="A880" s="233" t="s">
        <v>2122</v>
      </c>
      <c r="B880" s="233" t="s">
        <v>2341</v>
      </c>
      <c r="C880" s="233" t="s">
        <v>1098</v>
      </c>
      <c r="D880" s="233" t="s">
        <v>89</v>
      </c>
      <c r="E880" s="233" t="s">
        <v>1117</v>
      </c>
      <c r="F880" s="233" t="s">
        <v>648</v>
      </c>
      <c r="G880" s="233" t="s">
        <v>2340</v>
      </c>
      <c r="H880" s="233" t="s">
        <v>62</v>
      </c>
      <c r="I880" s="233" t="s">
        <v>2342</v>
      </c>
      <c r="J880" s="233" t="s">
        <v>1103</v>
      </c>
      <c r="K880" s="233" t="s">
        <v>2003</v>
      </c>
      <c r="L880" s="233" t="s">
        <v>295</v>
      </c>
      <c r="M880" s="236" t="s">
        <v>319</v>
      </c>
      <c r="N880" s="233" t="s">
        <v>6589</v>
      </c>
      <c r="O880" s="239"/>
    </row>
    <row r="881" spans="1:15">
      <c r="A881" s="233" t="s">
        <v>2122</v>
      </c>
      <c r="B881" s="233" t="s">
        <v>2283</v>
      </c>
      <c r="C881" s="233" t="s">
        <v>13</v>
      </c>
      <c r="D881" s="233" t="s">
        <v>89</v>
      </c>
      <c r="E881" s="233" t="s">
        <v>1117</v>
      </c>
      <c r="F881" s="233" t="s">
        <v>648</v>
      </c>
      <c r="G881" s="233" t="s">
        <v>2282</v>
      </c>
      <c r="H881" s="233" t="s">
        <v>62</v>
      </c>
      <c r="I881" s="233" t="s">
        <v>2284</v>
      </c>
      <c r="J881" s="233" t="s">
        <v>1103</v>
      </c>
      <c r="K881" s="233" t="s">
        <v>2003</v>
      </c>
      <c r="L881" s="233" t="s">
        <v>295</v>
      </c>
      <c r="M881" s="236" t="s">
        <v>319</v>
      </c>
      <c r="N881" s="233" t="s">
        <v>6589</v>
      </c>
      <c r="O881" s="239"/>
    </row>
    <row r="882" spans="1:15" ht="36">
      <c r="A882" s="233" t="s">
        <v>2122</v>
      </c>
      <c r="B882" s="233" t="s">
        <v>3684</v>
      </c>
      <c r="C882" s="233" t="s">
        <v>1098</v>
      </c>
      <c r="D882" s="233" t="s">
        <v>89</v>
      </c>
      <c r="E882" s="233" t="s">
        <v>1117</v>
      </c>
      <c r="F882" s="233" t="s">
        <v>718</v>
      </c>
      <c r="G882" s="233" t="s">
        <v>3683</v>
      </c>
      <c r="H882" s="233" t="s">
        <v>62</v>
      </c>
      <c r="I882" s="233" t="s">
        <v>3685</v>
      </c>
      <c r="J882" s="233" t="s">
        <v>1103</v>
      </c>
      <c r="K882" s="233" t="s">
        <v>2003</v>
      </c>
      <c r="L882" s="233" t="s">
        <v>295</v>
      </c>
      <c r="M882" s="236" t="s">
        <v>721</v>
      </c>
      <c r="N882" s="233" t="s">
        <v>6589</v>
      </c>
      <c r="O882" s="239"/>
    </row>
    <row r="883" spans="1:15" ht="36">
      <c r="A883" s="233" t="s">
        <v>2122</v>
      </c>
      <c r="B883" s="233" t="s">
        <v>3741</v>
      </c>
      <c r="C883" s="233" t="s">
        <v>1098</v>
      </c>
      <c r="D883" s="233" t="s">
        <v>89</v>
      </c>
      <c r="E883" s="233" t="s">
        <v>1117</v>
      </c>
      <c r="F883" s="233" t="s">
        <v>722</v>
      </c>
      <c r="G883" s="233" t="s">
        <v>3740</v>
      </c>
      <c r="H883" s="233" t="s">
        <v>62</v>
      </c>
      <c r="I883" s="233" t="s">
        <v>3742</v>
      </c>
      <c r="J883" s="233" t="s">
        <v>1103</v>
      </c>
      <c r="K883" s="233" t="s">
        <v>2003</v>
      </c>
      <c r="L883" s="233" t="s">
        <v>295</v>
      </c>
      <c r="M883" s="236" t="s">
        <v>6665</v>
      </c>
      <c r="N883" s="233" t="s">
        <v>6589</v>
      </c>
      <c r="O883" s="239"/>
    </row>
    <row r="884" spans="1:15" ht="24">
      <c r="A884" s="233" t="s">
        <v>2122</v>
      </c>
      <c r="B884" s="233" t="s">
        <v>2228</v>
      </c>
      <c r="C884" s="233" t="s">
        <v>13</v>
      </c>
      <c r="D884" s="233" t="s">
        <v>89</v>
      </c>
      <c r="E884" s="233" t="s">
        <v>1117</v>
      </c>
      <c r="F884" s="233" t="s">
        <v>646</v>
      </c>
      <c r="G884" s="233" t="s">
        <v>2227</v>
      </c>
      <c r="H884" s="233" t="s">
        <v>62</v>
      </c>
      <c r="I884" s="233" t="s">
        <v>2229</v>
      </c>
      <c r="J884" s="233" t="s">
        <v>1103</v>
      </c>
      <c r="K884" s="233" t="s">
        <v>2003</v>
      </c>
      <c r="L884" s="233" t="s">
        <v>295</v>
      </c>
      <c r="M884" s="236" t="s">
        <v>315</v>
      </c>
      <c r="N884" s="233" t="s">
        <v>6589</v>
      </c>
      <c r="O884" s="239"/>
    </row>
    <row r="885" spans="1:15" ht="24">
      <c r="A885" s="233" t="s">
        <v>2122</v>
      </c>
      <c r="B885" s="233" t="s">
        <v>2231</v>
      </c>
      <c r="C885" s="233" t="s">
        <v>13</v>
      </c>
      <c r="D885" s="233" t="s">
        <v>89</v>
      </c>
      <c r="E885" s="233" t="s">
        <v>1117</v>
      </c>
      <c r="F885" s="233" t="s">
        <v>646</v>
      </c>
      <c r="G885" s="233" t="s">
        <v>2230</v>
      </c>
      <c r="H885" s="233" t="s">
        <v>62</v>
      </c>
      <c r="I885" s="233" t="s">
        <v>2232</v>
      </c>
      <c r="J885" s="233" t="s">
        <v>1103</v>
      </c>
      <c r="K885" s="233" t="s">
        <v>2003</v>
      </c>
      <c r="L885" s="233" t="s">
        <v>295</v>
      </c>
      <c r="M885" s="236" t="s">
        <v>315</v>
      </c>
      <c r="N885" s="233" t="s">
        <v>6589</v>
      </c>
      <c r="O885" s="239"/>
    </row>
    <row r="886" spans="1:15" ht="24">
      <c r="A886" s="233" t="s">
        <v>2122</v>
      </c>
      <c r="B886" s="233" t="s">
        <v>2784</v>
      </c>
      <c r="C886" s="233" t="s">
        <v>13</v>
      </c>
      <c r="D886" s="233" t="s">
        <v>89</v>
      </c>
      <c r="E886" s="233" t="s">
        <v>1117</v>
      </c>
      <c r="F886" s="233" t="s">
        <v>668</v>
      </c>
      <c r="G886" s="233" t="s">
        <v>2783</v>
      </c>
      <c r="H886" s="233" t="s">
        <v>62</v>
      </c>
      <c r="I886" s="233" t="s">
        <v>2785</v>
      </c>
      <c r="J886" s="233" t="s">
        <v>1103</v>
      </c>
      <c r="K886" s="233" t="s">
        <v>2003</v>
      </c>
      <c r="L886" s="233" t="s">
        <v>295</v>
      </c>
      <c r="M886" s="236" t="s">
        <v>336</v>
      </c>
      <c r="N886" s="233" t="s">
        <v>6589</v>
      </c>
      <c r="O886" s="239"/>
    </row>
    <row r="887" spans="1:15" ht="24">
      <c r="A887" s="233" t="s">
        <v>2122</v>
      </c>
      <c r="B887" s="233" t="s">
        <v>2787</v>
      </c>
      <c r="C887" s="233" t="s">
        <v>13</v>
      </c>
      <c r="D887" s="233" t="s">
        <v>89</v>
      </c>
      <c r="E887" s="233" t="s">
        <v>1117</v>
      </c>
      <c r="F887" s="233" t="s">
        <v>668</v>
      </c>
      <c r="G887" s="233" t="s">
        <v>2786</v>
      </c>
      <c r="H887" s="233" t="s">
        <v>62</v>
      </c>
      <c r="I887" s="233" t="s">
        <v>2788</v>
      </c>
      <c r="J887" s="233" t="s">
        <v>1103</v>
      </c>
      <c r="K887" s="233" t="s">
        <v>2003</v>
      </c>
      <c r="L887" s="233" t="s">
        <v>295</v>
      </c>
      <c r="M887" s="236" t="s">
        <v>336</v>
      </c>
      <c r="N887" s="233" t="s">
        <v>6589</v>
      </c>
      <c r="O887" s="239"/>
    </row>
    <row r="888" spans="1:15">
      <c r="A888" s="233" t="s">
        <v>2122</v>
      </c>
      <c r="B888" s="233" t="s">
        <v>2277</v>
      </c>
      <c r="C888" s="233" t="s">
        <v>1628</v>
      </c>
      <c r="D888" s="233" t="s">
        <v>89</v>
      </c>
      <c r="E888" s="233" t="s">
        <v>1117</v>
      </c>
      <c r="F888" s="233" t="s">
        <v>646</v>
      </c>
      <c r="G888" s="233" t="s">
        <v>2276</v>
      </c>
      <c r="H888" s="233" t="s">
        <v>62</v>
      </c>
      <c r="I888" s="233" t="s">
        <v>2278</v>
      </c>
      <c r="J888" s="233" t="s">
        <v>1103</v>
      </c>
      <c r="K888" s="233" t="s">
        <v>2003</v>
      </c>
      <c r="L888" s="233" t="s">
        <v>295</v>
      </c>
      <c r="M888" s="236" t="s">
        <v>315</v>
      </c>
      <c r="N888" s="233" t="s">
        <v>6589</v>
      </c>
      <c r="O888" s="239"/>
    </row>
    <row r="889" spans="1:15">
      <c r="A889" s="233" t="s">
        <v>2122</v>
      </c>
      <c r="B889" s="233" t="s">
        <v>3105</v>
      </c>
      <c r="C889" s="233" t="s">
        <v>1098</v>
      </c>
      <c r="D889" s="233" t="s">
        <v>89</v>
      </c>
      <c r="E889" s="233" t="s">
        <v>1117</v>
      </c>
      <c r="F889" s="233" t="s">
        <v>681</v>
      </c>
      <c r="G889" s="233" t="s">
        <v>3104</v>
      </c>
      <c r="H889" s="233" t="s">
        <v>62</v>
      </c>
      <c r="I889" s="233" t="s">
        <v>3106</v>
      </c>
      <c r="J889" s="233" t="s">
        <v>1103</v>
      </c>
      <c r="K889" s="233" t="s">
        <v>2003</v>
      </c>
      <c r="L889" s="233" t="s">
        <v>295</v>
      </c>
      <c r="M889" s="236" t="s">
        <v>680</v>
      </c>
      <c r="N889" s="233" t="s">
        <v>6589</v>
      </c>
      <c r="O889" s="239"/>
    </row>
    <row r="890" spans="1:15" ht="24">
      <c r="A890" s="233" t="s">
        <v>2122</v>
      </c>
      <c r="B890" s="233" t="s">
        <v>2597</v>
      </c>
      <c r="C890" s="233" t="s">
        <v>13</v>
      </c>
      <c r="D890" s="233" t="s">
        <v>89</v>
      </c>
      <c r="E890" s="233" t="s">
        <v>1117</v>
      </c>
      <c r="F890" s="233" t="s">
        <v>664</v>
      </c>
      <c r="G890" s="233" t="s">
        <v>2596</v>
      </c>
      <c r="H890" s="233" t="s">
        <v>62</v>
      </c>
      <c r="I890" s="233" t="s">
        <v>2598</v>
      </c>
      <c r="J890" s="233" t="s">
        <v>1103</v>
      </c>
      <c r="K890" s="233" t="s">
        <v>2003</v>
      </c>
      <c r="L890" s="233" t="s">
        <v>295</v>
      </c>
      <c r="M890" s="236" t="s">
        <v>332</v>
      </c>
      <c r="N890" s="233" t="s">
        <v>6589</v>
      </c>
      <c r="O890" s="239"/>
    </row>
    <row r="891" spans="1:15" ht="24">
      <c r="A891" s="233" t="s">
        <v>2122</v>
      </c>
      <c r="B891" s="233" t="s">
        <v>2600</v>
      </c>
      <c r="C891" s="233" t="s">
        <v>13</v>
      </c>
      <c r="D891" s="233" t="s">
        <v>89</v>
      </c>
      <c r="E891" s="233" t="s">
        <v>1117</v>
      </c>
      <c r="F891" s="233" t="s">
        <v>664</v>
      </c>
      <c r="G891" s="233" t="s">
        <v>2599</v>
      </c>
      <c r="H891" s="233" t="s">
        <v>62</v>
      </c>
      <c r="I891" s="233" t="s">
        <v>2601</v>
      </c>
      <c r="J891" s="233" t="s">
        <v>1103</v>
      </c>
      <c r="K891" s="233" t="s">
        <v>2003</v>
      </c>
      <c r="L891" s="233" t="s">
        <v>295</v>
      </c>
      <c r="M891" s="236" t="s">
        <v>332</v>
      </c>
      <c r="N891" s="233" t="s">
        <v>6589</v>
      </c>
      <c r="O891" s="239"/>
    </row>
    <row r="892" spans="1:15" ht="24">
      <c r="A892" s="233" t="s">
        <v>2122</v>
      </c>
      <c r="B892" s="233" t="s">
        <v>2603</v>
      </c>
      <c r="C892" s="233" t="s">
        <v>13</v>
      </c>
      <c r="D892" s="233" t="s">
        <v>89</v>
      </c>
      <c r="E892" s="233" t="s">
        <v>1117</v>
      </c>
      <c r="F892" s="233" t="s">
        <v>664</v>
      </c>
      <c r="G892" s="233" t="s">
        <v>2602</v>
      </c>
      <c r="H892" s="233" t="s">
        <v>62</v>
      </c>
      <c r="I892" s="233" t="s">
        <v>2604</v>
      </c>
      <c r="J892" s="233" t="s">
        <v>1103</v>
      </c>
      <c r="K892" s="233" t="s">
        <v>2003</v>
      </c>
      <c r="L892" s="233" t="s">
        <v>295</v>
      </c>
      <c r="M892" s="236" t="s">
        <v>332</v>
      </c>
      <c r="N892" s="233" t="s">
        <v>6589</v>
      </c>
      <c r="O892" s="239"/>
    </row>
    <row r="893" spans="1:15" ht="24">
      <c r="A893" s="233" t="s">
        <v>2122</v>
      </c>
      <c r="B893" s="233" t="s">
        <v>2606</v>
      </c>
      <c r="C893" s="233" t="s">
        <v>13</v>
      </c>
      <c r="D893" s="233" t="s">
        <v>89</v>
      </c>
      <c r="E893" s="233" t="s">
        <v>1117</v>
      </c>
      <c r="F893" s="233" t="s">
        <v>664</v>
      </c>
      <c r="G893" s="233" t="s">
        <v>2605</v>
      </c>
      <c r="H893" s="233" t="s">
        <v>62</v>
      </c>
      <c r="I893" s="233" t="s">
        <v>2607</v>
      </c>
      <c r="J893" s="233" t="s">
        <v>1103</v>
      </c>
      <c r="K893" s="233" t="s">
        <v>2003</v>
      </c>
      <c r="L893" s="233" t="s">
        <v>295</v>
      </c>
      <c r="M893" s="236" t="s">
        <v>332</v>
      </c>
      <c r="N893" s="233" t="s">
        <v>6589</v>
      </c>
      <c r="O893" s="239"/>
    </row>
    <row r="894" spans="1:15" ht="24">
      <c r="A894" s="233" t="s">
        <v>2122</v>
      </c>
      <c r="B894" s="233" t="s">
        <v>3949</v>
      </c>
      <c r="C894" s="233" t="s">
        <v>1098</v>
      </c>
      <c r="D894" s="233" t="s">
        <v>89</v>
      </c>
      <c r="E894" s="233" t="s">
        <v>1117</v>
      </c>
      <c r="F894" s="233" t="s">
        <v>729</v>
      </c>
      <c r="G894" s="233" t="s">
        <v>3948</v>
      </c>
      <c r="H894" s="233" t="s">
        <v>62</v>
      </c>
      <c r="I894" s="233" t="s">
        <v>3950</v>
      </c>
      <c r="J894" s="233" t="s">
        <v>1103</v>
      </c>
      <c r="K894" s="233" t="s">
        <v>2003</v>
      </c>
      <c r="L894" s="233" t="s">
        <v>295</v>
      </c>
      <c r="M894" s="236" t="s">
        <v>6666</v>
      </c>
      <c r="N894" s="233" t="s">
        <v>6589</v>
      </c>
      <c r="O894" s="239"/>
    </row>
    <row r="895" spans="1:15" ht="24">
      <c r="A895" s="233" t="s">
        <v>2122</v>
      </c>
      <c r="B895" s="233" t="s">
        <v>3952</v>
      </c>
      <c r="C895" s="233" t="s">
        <v>1098</v>
      </c>
      <c r="D895" s="233" t="s">
        <v>89</v>
      </c>
      <c r="E895" s="233" t="s">
        <v>1117</v>
      </c>
      <c r="F895" s="233" t="s">
        <v>729</v>
      </c>
      <c r="G895" s="233" t="s">
        <v>3951</v>
      </c>
      <c r="H895" s="233" t="s">
        <v>62</v>
      </c>
      <c r="I895" s="233" t="s">
        <v>3953</v>
      </c>
      <c r="J895" s="233" t="s">
        <v>1103</v>
      </c>
      <c r="K895" s="233" t="s">
        <v>2003</v>
      </c>
      <c r="L895" s="233" t="s">
        <v>295</v>
      </c>
      <c r="M895" s="236" t="s">
        <v>6666</v>
      </c>
      <c r="N895" s="233" t="s">
        <v>6589</v>
      </c>
      <c r="O895" s="239"/>
    </row>
    <row r="896" spans="1:15" ht="24">
      <c r="A896" s="233" t="s">
        <v>2122</v>
      </c>
      <c r="B896" s="233" t="s">
        <v>3962</v>
      </c>
      <c r="C896" s="233" t="s">
        <v>1098</v>
      </c>
      <c r="D896" s="233" t="s">
        <v>89</v>
      </c>
      <c r="E896" s="233" t="s">
        <v>1117</v>
      </c>
      <c r="F896" s="233" t="s">
        <v>729</v>
      </c>
      <c r="G896" s="233" t="s">
        <v>3961</v>
      </c>
      <c r="H896" s="233" t="s">
        <v>62</v>
      </c>
      <c r="I896" s="233" t="s">
        <v>3963</v>
      </c>
      <c r="J896" s="233" t="s">
        <v>1103</v>
      </c>
      <c r="K896" s="233" t="s">
        <v>2003</v>
      </c>
      <c r="L896" s="233" t="s">
        <v>295</v>
      </c>
      <c r="M896" s="236" t="s">
        <v>6666</v>
      </c>
      <c r="N896" s="233" t="s">
        <v>6589</v>
      </c>
      <c r="O896" s="239"/>
    </row>
    <row r="897" spans="1:15" ht="24">
      <c r="A897" s="233" t="s">
        <v>2122</v>
      </c>
      <c r="B897" s="233" t="s">
        <v>3965</v>
      </c>
      <c r="C897" s="233" t="s">
        <v>1098</v>
      </c>
      <c r="D897" s="233" t="s">
        <v>89</v>
      </c>
      <c r="E897" s="233" t="s">
        <v>1117</v>
      </c>
      <c r="F897" s="233" t="s">
        <v>729</v>
      </c>
      <c r="G897" s="233" t="s">
        <v>3964</v>
      </c>
      <c r="H897" s="233" t="s">
        <v>62</v>
      </c>
      <c r="I897" s="233" t="s">
        <v>3966</v>
      </c>
      <c r="J897" s="233" t="s">
        <v>1103</v>
      </c>
      <c r="K897" s="233" t="s">
        <v>2003</v>
      </c>
      <c r="L897" s="233" t="s">
        <v>295</v>
      </c>
      <c r="M897" s="236" t="s">
        <v>6666</v>
      </c>
      <c r="N897" s="233" t="s">
        <v>6589</v>
      </c>
      <c r="O897" s="239"/>
    </row>
    <row r="898" spans="1:15" ht="24">
      <c r="A898" s="233" t="s">
        <v>2122</v>
      </c>
      <c r="B898" s="233" t="s">
        <v>3968</v>
      </c>
      <c r="C898" s="233" t="s">
        <v>1098</v>
      </c>
      <c r="D898" s="233" t="s">
        <v>89</v>
      </c>
      <c r="E898" s="233" t="s">
        <v>1117</v>
      </c>
      <c r="F898" s="233" t="s">
        <v>729</v>
      </c>
      <c r="G898" s="233" t="s">
        <v>3967</v>
      </c>
      <c r="H898" s="233" t="s">
        <v>62</v>
      </c>
      <c r="I898" s="233" t="s">
        <v>3969</v>
      </c>
      <c r="J898" s="233" t="s">
        <v>1103</v>
      </c>
      <c r="K898" s="233" t="s">
        <v>2003</v>
      </c>
      <c r="L898" s="233" t="s">
        <v>295</v>
      </c>
      <c r="M898" s="236" t="s">
        <v>6666</v>
      </c>
      <c r="N898" s="233" t="s">
        <v>6589</v>
      </c>
      <c r="O898" s="239"/>
    </row>
    <row r="899" spans="1:15" ht="24">
      <c r="A899" s="233" t="s">
        <v>2122</v>
      </c>
      <c r="B899" s="233" t="s">
        <v>3971</v>
      </c>
      <c r="C899" s="233" t="s">
        <v>1098</v>
      </c>
      <c r="D899" s="233" t="s">
        <v>89</v>
      </c>
      <c r="E899" s="233" t="s">
        <v>1117</v>
      </c>
      <c r="F899" s="233" t="s">
        <v>729</v>
      </c>
      <c r="G899" s="233" t="s">
        <v>3970</v>
      </c>
      <c r="H899" s="233" t="s">
        <v>62</v>
      </c>
      <c r="I899" s="233" t="s">
        <v>3972</v>
      </c>
      <c r="J899" s="233" t="s">
        <v>1103</v>
      </c>
      <c r="K899" s="233" t="s">
        <v>2003</v>
      </c>
      <c r="L899" s="233" t="s">
        <v>295</v>
      </c>
      <c r="M899" s="236" t="s">
        <v>6666</v>
      </c>
      <c r="N899" s="233" t="s">
        <v>6589</v>
      </c>
      <c r="O899" s="239"/>
    </row>
    <row r="900" spans="1:15" ht="24">
      <c r="A900" s="233" t="s">
        <v>2122</v>
      </c>
      <c r="B900" s="233" t="s">
        <v>3974</v>
      </c>
      <c r="C900" s="233" t="s">
        <v>1098</v>
      </c>
      <c r="D900" s="233" t="s">
        <v>89</v>
      </c>
      <c r="E900" s="233" t="s">
        <v>1117</v>
      </c>
      <c r="F900" s="233" t="s">
        <v>729</v>
      </c>
      <c r="G900" s="233" t="s">
        <v>3973</v>
      </c>
      <c r="H900" s="233" t="s">
        <v>62</v>
      </c>
      <c r="I900" s="233" t="s">
        <v>3975</v>
      </c>
      <c r="J900" s="233" t="s">
        <v>1103</v>
      </c>
      <c r="K900" s="233" t="s">
        <v>2003</v>
      </c>
      <c r="L900" s="233" t="s">
        <v>295</v>
      </c>
      <c r="M900" s="236" t="s">
        <v>6666</v>
      </c>
      <c r="N900" s="233" t="s">
        <v>6589</v>
      </c>
      <c r="O900" s="239"/>
    </row>
    <row r="901" spans="1:15" ht="24">
      <c r="A901" s="233" t="s">
        <v>2122</v>
      </c>
      <c r="B901" s="233" t="s">
        <v>3735</v>
      </c>
      <c r="C901" s="233" t="s">
        <v>1098</v>
      </c>
      <c r="D901" s="233" t="s">
        <v>89</v>
      </c>
      <c r="E901" s="233" t="s">
        <v>1117</v>
      </c>
      <c r="F901" s="233" t="s">
        <v>722</v>
      </c>
      <c r="G901" s="233" t="s">
        <v>3734</v>
      </c>
      <c r="H901" s="233" t="s">
        <v>62</v>
      </c>
      <c r="I901" s="233" t="s">
        <v>3736</v>
      </c>
      <c r="J901" s="233" t="s">
        <v>1103</v>
      </c>
      <c r="K901" s="233" t="s">
        <v>2003</v>
      </c>
      <c r="L901" s="233" t="s">
        <v>295</v>
      </c>
      <c r="M901" s="236" t="s">
        <v>724</v>
      </c>
      <c r="N901" s="233" t="s">
        <v>6589</v>
      </c>
      <c r="O901" s="239"/>
    </row>
    <row r="902" spans="1:15" ht="24">
      <c r="A902" s="233" t="s">
        <v>2122</v>
      </c>
      <c r="B902" s="233" t="s">
        <v>3738</v>
      </c>
      <c r="C902" s="233" t="s">
        <v>1098</v>
      </c>
      <c r="D902" s="233" t="s">
        <v>89</v>
      </c>
      <c r="E902" s="233" t="s">
        <v>1117</v>
      </c>
      <c r="F902" s="233" t="s">
        <v>722</v>
      </c>
      <c r="G902" s="233" t="s">
        <v>3737</v>
      </c>
      <c r="H902" s="233" t="s">
        <v>62</v>
      </c>
      <c r="I902" s="233" t="s">
        <v>3739</v>
      </c>
      <c r="J902" s="233" t="s">
        <v>1103</v>
      </c>
      <c r="K902" s="233" t="s">
        <v>2003</v>
      </c>
      <c r="L902" s="233" t="s">
        <v>295</v>
      </c>
      <c r="M902" s="236" t="s">
        <v>724</v>
      </c>
      <c r="N902" s="233" t="s">
        <v>6589</v>
      </c>
      <c r="O902" s="239"/>
    </row>
    <row r="903" spans="1:15" ht="24">
      <c r="A903" s="233" t="s">
        <v>2122</v>
      </c>
      <c r="B903" s="233" t="s">
        <v>3093</v>
      </c>
      <c r="C903" s="233" t="s">
        <v>1098</v>
      </c>
      <c r="D903" s="233" t="s">
        <v>89</v>
      </c>
      <c r="E903" s="233" t="s">
        <v>1117</v>
      </c>
      <c r="F903" s="233" t="s">
        <v>681</v>
      </c>
      <c r="G903" s="233" t="s">
        <v>3092</v>
      </c>
      <c r="H903" s="233" t="s">
        <v>62</v>
      </c>
      <c r="I903" s="233" t="s">
        <v>3094</v>
      </c>
      <c r="J903" s="233" t="s">
        <v>1103</v>
      </c>
      <c r="K903" s="233" t="s">
        <v>2003</v>
      </c>
      <c r="L903" s="233" t="s">
        <v>295</v>
      </c>
      <c r="M903" s="236" t="s">
        <v>680</v>
      </c>
      <c r="N903" s="233" t="s">
        <v>6589</v>
      </c>
      <c r="O903" s="239"/>
    </row>
    <row r="904" spans="1:15" ht="24">
      <c r="A904" s="233" t="s">
        <v>2122</v>
      </c>
      <c r="B904" s="233" t="s">
        <v>3955</v>
      </c>
      <c r="C904" s="233" t="s">
        <v>1098</v>
      </c>
      <c r="D904" s="233" t="s">
        <v>89</v>
      </c>
      <c r="E904" s="233" t="s">
        <v>1117</v>
      </c>
      <c r="F904" s="233" t="s">
        <v>729</v>
      </c>
      <c r="G904" s="233" t="s">
        <v>3954</v>
      </c>
      <c r="H904" s="233" t="s">
        <v>62</v>
      </c>
      <c r="I904" s="233" t="s">
        <v>3956</v>
      </c>
      <c r="J904" s="233" t="s">
        <v>1103</v>
      </c>
      <c r="K904" s="233" t="s">
        <v>2003</v>
      </c>
      <c r="L904" s="233" t="s">
        <v>295</v>
      </c>
      <c r="M904" s="236" t="s">
        <v>6666</v>
      </c>
      <c r="N904" s="233" t="s">
        <v>6589</v>
      </c>
      <c r="O904" s="238" t="s">
        <v>6682</v>
      </c>
    </row>
    <row r="905" spans="1:15" ht="24">
      <c r="A905" s="233" t="s">
        <v>2122</v>
      </c>
      <c r="B905" s="233" t="s">
        <v>3943</v>
      </c>
      <c r="C905" s="233" t="s">
        <v>13</v>
      </c>
      <c r="D905" s="233" t="s">
        <v>89</v>
      </c>
      <c r="E905" s="233" t="s">
        <v>1117</v>
      </c>
      <c r="F905" s="233" t="s">
        <v>729</v>
      </c>
      <c r="G905" s="233" t="s">
        <v>3942</v>
      </c>
      <c r="H905" s="233" t="s">
        <v>62</v>
      </c>
      <c r="I905" s="233" t="s">
        <v>3944</v>
      </c>
      <c r="J905" s="233" t="s">
        <v>1103</v>
      </c>
      <c r="K905" s="233" t="s">
        <v>2003</v>
      </c>
      <c r="L905" s="233" t="s">
        <v>295</v>
      </c>
      <c r="M905" s="236" t="s">
        <v>6666</v>
      </c>
      <c r="N905" s="233" t="s">
        <v>6589</v>
      </c>
      <c r="O905" s="239"/>
    </row>
    <row r="906" spans="1:15">
      <c r="A906" s="233" t="s">
        <v>2122</v>
      </c>
      <c r="B906" s="233" t="s">
        <v>2862</v>
      </c>
      <c r="C906" s="233" t="s">
        <v>1098</v>
      </c>
      <c r="D906" s="233" t="s">
        <v>89</v>
      </c>
      <c r="E906" s="233" t="s">
        <v>1117</v>
      </c>
      <c r="F906" s="233" t="s">
        <v>668</v>
      </c>
      <c r="G906" s="233" t="s">
        <v>2861</v>
      </c>
      <c r="H906" s="233" t="s">
        <v>62</v>
      </c>
      <c r="I906" s="233" t="s">
        <v>2863</v>
      </c>
      <c r="J906" s="233" t="s">
        <v>1103</v>
      </c>
      <c r="K906" s="233" t="s">
        <v>2003</v>
      </c>
      <c r="L906" s="233" t="s">
        <v>295</v>
      </c>
      <c r="M906" s="236" t="s">
        <v>336</v>
      </c>
      <c r="N906" s="233" t="s">
        <v>6589</v>
      </c>
      <c r="O906" s="239"/>
    </row>
    <row r="907" spans="1:15">
      <c r="A907" s="233" t="s">
        <v>2122</v>
      </c>
      <c r="B907" s="233" t="s">
        <v>2814</v>
      </c>
      <c r="C907" s="233" t="s">
        <v>1098</v>
      </c>
      <c r="D907" s="233" t="s">
        <v>89</v>
      </c>
      <c r="E907" s="233" t="s">
        <v>1117</v>
      </c>
      <c r="F907" s="233" t="s">
        <v>668</v>
      </c>
      <c r="G907" s="233" t="s">
        <v>2813</v>
      </c>
      <c r="H907" s="233" t="s">
        <v>62</v>
      </c>
      <c r="I907" s="233" t="s">
        <v>2815</v>
      </c>
      <c r="J907" s="233" t="s">
        <v>1103</v>
      </c>
      <c r="K907" s="233" t="s">
        <v>2003</v>
      </c>
      <c r="L907" s="233" t="s">
        <v>295</v>
      </c>
      <c r="M907" s="236" t="s">
        <v>336</v>
      </c>
      <c r="N907" s="233" t="s">
        <v>6589</v>
      </c>
      <c r="O907" s="239"/>
    </row>
    <row r="908" spans="1:15">
      <c r="A908" s="233" t="s">
        <v>2122</v>
      </c>
      <c r="B908" s="233" t="s">
        <v>2817</v>
      </c>
      <c r="C908" s="233" t="s">
        <v>1098</v>
      </c>
      <c r="D908" s="233" t="s">
        <v>89</v>
      </c>
      <c r="E908" s="233" t="s">
        <v>1117</v>
      </c>
      <c r="F908" s="233" t="s">
        <v>668</v>
      </c>
      <c r="G908" s="233" t="s">
        <v>2816</v>
      </c>
      <c r="H908" s="233" t="s">
        <v>62</v>
      </c>
      <c r="I908" s="233" t="s">
        <v>2818</v>
      </c>
      <c r="J908" s="233" t="s">
        <v>1103</v>
      </c>
      <c r="K908" s="233" t="s">
        <v>2003</v>
      </c>
      <c r="L908" s="233" t="s">
        <v>295</v>
      </c>
      <c r="M908" s="236" t="s">
        <v>336</v>
      </c>
      <c r="N908" s="233" t="s">
        <v>6589</v>
      </c>
      <c r="O908" s="239"/>
    </row>
    <row r="909" spans="1:15">
      <c r="A909" s="233" t="s">
        <v>2122</v>
      </c>
      <c r="B909" s="233" t="s">
        <v>2820</v>
      </c>
      <c r="C909" s="233" t="s">
        <v>1098</v>
      </c>
      <c r="D909" s="233" t="s">
        <v>89</v>
      </c>
      <c r="E909" s="233" t="s">
        <v>1117</v>
      </c>
      <c r="F909" s="233" t="s">
        <v>668</v>
      </c>
      <c r="G909" s="233" t="s">
        <v>2819</v>
      </c>
      <c r="H909" s="233" t="s">
        <v>62</v>
      </c>
      <c r="I909" s="233" t="s">
        <v>2821</v>
      </c>
      <c r="J909" s="233" t="s">
        <v>1103</v>
      </c>
      <c r="K909" s="233" t="s">
        <v>2003</v>
      </c>
      <c r="L909" s="233" t="s">
        <v>295</v>
      </c>
      <c r="M909" s="236" t="s">
        <v>336</v>
      </c>
      <c r="N909" s="233" t="s">
        <v>6589</v>
      </c>
      <c r="O909" s="239"/>
    </row>
    <row r="910" spans="1:15">
      <c r="A910" s="233" t="s">
        <v>2122</v>
      </c>
      <c r="B910" s="233" t="s">
        <v>2823</v>
      </c>
      <c r="C910" s="233" t="s">
        <v>1098</v>
      </c>
      <c r="D910" s="233" t="s">
        <v>89</v>
      </c>
      <c r="E910" s="233" t="s">
        <v>1117</v>
      </c>
      <c r="F910" s="233" t="s">
        <v>668</v>
      </c>
      <c r="G910" s="233" t="s">
        <v>2822</v>
      </c>
      <c r="H910" s="233" t="s">
        <v>62</v>
      </c>
      <c r="I910" s="233" t="s">
        <v>2824</v>
      </c>
      <c r="J910" s="233" t="s">
        <v>1103</v>
      </c>
      <c r="K910" s="233" t="s">
        <v>2003</v>
      </c>
      <c r="L910" s="233" t="s">
        <v>295</v>
      </c>
      <c r="M910" s="236" t="s">
        <v>336</v>
      </c>
      <c r="N910" s="233" t="s">
        <v>6589</v>
      </c>
      <c r="O910" s="238" t="s">
        <v>6683</v>
      </c>
    </row>
    <row r="911" spans="1:15" ht="24">
      <c r="A911" s="233" t="s">
        <v>2122</v>
      </c>
      <c r="B911" s="233" t="s">
        <v>2123</v>
      </c>
      <c r="C911" s="233" t="s">
        <v>13</v>
      </c>
      <c r="D911" s="233" t="s">
        <v>89</v>
      </c>
      <c r="E911" s="233" t="s">
        <v>1117</v>
      </c>
      <c r="F911" s="233" t="s">
        <v>642</v>
      </c>
      <c r="G911" s="233" t="s">
        <v>2121</v>
      </c>
      <c r="H911" s="233" t="s">
        <v>62</v>
      </c>
      <c r="I911" s="233" t="s">
        <v>2124</v>
      </c>
      <c r="J911" s="233" t="s">
        <v>1103</v>
      </c>
      <c r="K911" s="233" t="s">
        <v>2003</v>
      </c>
      <c r="L911" s="233" t="s">
        <v>295</v>
      </c>
      <c r="M911" s="236" t="s">
        <v>645</v>
      </c>
      <c r="N911" s="233" t="s">
        <v>6589</v>
      </c>
      <c r="O911" s="239"/>
    </row>
    <row r="912" spans="1:15" ht="24">
      <c r="A912" s="233" t="s">
        <v>2122</v>
      </c>
      <c r="B912" s="233" t="s">
        <v>2156</v>
      </c>
      <c r="C912" s="233" t="s">
        <v>1098</v>
      </c>
      <c r="D912" s="233" t="s">
        <v>89</v>
      </c>
      <c r="E912" s="233" t="s">
        <v>1117</v>
      </c>
      <c r="F912" s="233" t="s">
        <v>642</v>
      </c>
      <c r="G912" s="233" t="s">
        <v>2155</v>
      </c>
      <c r="H912" s="233" t="s">
        <v>62</v>
      </c>
      <c r="I912" s="233" t="s">
        <v>2157</v>
      </c>
      <c r="J912" s="233" t="s">
        <v>1103</v>
      </c>
      <c r="K912" s="233" t="s">
        <v>2003</v>
      </c>
      <c r="L912" s="233" t="s">
        <v>295</v>
      </c>
      <c r="M912" s="236" t="s">
        <v>645</v>
      </c>
      <c r="N912" s="233" t="s">
        <v>6589</v>
      </c>
      <c r="O912" s="239"/>
    </row>
    <row r="913" spans="1:15" ht="24">
      <c r="A913" s="233" t="s">
        <v>2122</v>
      </c>
      <c r="B913" s="233" t="s">
        <v>2159</v>
      </c>
      <c r="C913" s="233" t="s">
        <v>1098</v>
      </c>
      <c r="D913" s="233" t="s">
        <v>89</v>
      </c>
      <c r="E913" s="233" t="s">
        <v>1117</v>
      </c>
      <c r="F913" s="233" t="s">
        <v>642</v>
      </c>
      <c r="G913" s="233" t="s">
        <v>2158</v>
      </c>
      <c r="H913" s="233" t="s">
        <v>62</v>
      </c>
      <c r="I913" s="233" t="s">
        <v>2160</v>
      </c>
      <c r="J913" s="233" t="s">
        <v>1103</v>
      </c>
      <c r="K913" s="233" t="s">
        <v>2003</v>
      </c>
      <c r="L913" s="233" t="s">
        <v>295</v>
      </c>
      <c r="M913" s="236" t="s">
        <v>645</v>
      </c>
      <c r="N913" s="233" t="s">
        <v>6589</v>
      </c>
      <c r="O913" s="238" t="s">
        <v>6683</v>
      </c>
    </row>
    <row r="914" spans="1:15">
      <c r="A914" s="233" t="s">
        <v>2122</v>
      </c>
      <c r="B914" s="233" t="s">
        <v>2693</v>
      </c>
      <c r="C914" s="233" t="s">
        <v>1098</v>
      </c>
      <c r="D914" s="233" t="s">
        <v>89</v>
      </c>
      <c r="E914" s="233" t="s">
        <v>1117</v>
      </c>
      <c r="F914" s="233" t="s">
        <v>664</v>
      </c>
      <c r="G914" s="233" t="s">
        <v>2692</v>
      </c>
      <c r="H914" s="233" t="s">
        <v>62</v>
      </c>
      <c r="I914" s="233" t="s">
        <v>2694</v>
      </c>
      <c r="J914" s="233" t="s">
        <v>1103</v>
      </c>
      <c r="K914" s="233" t="s">
        <v>2003</v>
      </c>
      <c r="L914" s="233" t="s">
        <v>295</v>
      </c>
      <c r="M914" s="236" t="s">
        <v>332</v>
      </c>
      <c r="N914" s="233" t="s">
        <v>6589</v>
      </c>
      <c r="O914" s="239"/>
    </row>
    <row r="915" spans="1:15">
      <c r="A915" s="233" t="s">
        <v>2122</v>
      </c>
      <c r="B915" s="233" t="s">
        <v>2663</v>
      </c>
      <c r="C915" s="233" t="s">
        <v>1098</v>
      </c>
      <c r="D915" s="233" t="s">
        <v>89</v>
      </c>
      <c r="E915" s="233" t="s">
        <v>1117</v>
      </c>
      <c r="F915" s="233" t="s">
        <v>664</v>
      </c>
      <c r="G915" s="233" t="s">
        <v>2662</v>
      </c>
      <c r="H915" s="233" t="s">
        <v>62</v>
      </c>
      <c r="I915" s="233" t="s">
        <v>2664</v>
      </c>
      <c r="J915" s="233" t="s">
        <v>1103</v>
      </c>
      <c r="K915" s="233" t="s">
        <v>2003</v>
      </c>
      <c r="L915" s="233" t="s">
        <v>295</v>
      </c>
      <c r="M915" s="236" t="s">
        <v>332</v>
      </c>
      <c r="N915" s="233" t="s">
        <v>6589</v>
      </c>
      <c r="O915" s="238" t="s">
        <v>6682</v>
      </c>
    </row>
    <row r="916" spans="1:15" ht="24">
      <c r="A916" s="233" t="s">
        <v>2122</v>
      </c>
      <c r="B916" s="233" t="s">
        <v>2225</v>
      </c>
      <c r="C916" s="233" t="s">
        <v>1098</v>
      </c>
      <c r="D916" s="233" t="s">
        <v>89</v>
      </c>
      <c r="E916" s="233" t="s">
        <v>1117</v>
      </c>
      <c r="F916" s="233" t="s">
        <v>642</v>
      </c>
      <c r="G916" s="233" t="s">
        <v>2224</v>
      </c>
      <c r="H916" s="233" t="s">
        <v>62</v>
      </c>
      <c r="I916" s="233" t="s">
        <v>2226</v>
      </c>
      <c r="J916" s="233" t="s">
        <v>1103</v>
      </c>
      <c r="K916" s="233" t="s">
        <v>2003</v>
      </c>
      <c r="L916" s="233" t="s">
        <v>295</v>
      </c>
      <c r="M916" s="236" t="s">
        <v>645</v>
      </c>
      <c r="N916" s="233" t="s">
        <v>6589</v>
      </c>
      <c r="O916" s="239"/>
    </row>
    <row r="917" spans="1:15">
      <c r="A917" s="233" t="s">
        <v>2122</v>
      </c>
      <c r="B917" s="233" t="s">
        <v>2609</v>
      </c>
      <c r="C917" s="233" t="s">
        <v>13</v>
      </c>
      <c r="D917" s="233" t="s">
        <v>89</v>
      </c>
      <c r="E917" s="233" t="s">
        <v>1117</v>
      </c>
      <c r="F917" s="233" t="s">
        <v>664</v>
      </c>
      <c r="G917" s="233" t="s">
        <v>2608</v>
      </c>
      <c r="H917" s="233" t="s">
        <v>62</v>
      </c>
      <c r="I917" s="233" t="s">
        <v>2610</v>
      </c>
      <c r="J917" s="233" t="s">
        <v>1103</v>
      </c>
      <c r="K917" s="233" t="s">
        <v>2003</v>
      </c>
      <c r="L917" s="233" t="s">
        <v>295</v>
      </c>
      <c r="M917" s="236" t="s">
        <v>332</v>
      </c>
      <c r="N917" s="233" t="s">
        <v>6589</v>
      </c>
      <c r="O917" s="239"/>
    </row>
    <row r="918" spans="1:15" ht="24">
      <c r="A918" s="233" t="s">
        <v>2122</v>
      </c>
      <c r="B918" s="233" t="s">
        <v>2126</v>
      </c>
      <c r="C918" s="233" t="s">
        <v>13</v>
      </c>
      <c r="D918" s="233" t="s">
        <v>89</v>
      </c>
      <c r="E918" s="233" t="s">
        <v>1117</v>
      </c>
      <c r="F918" s="233" t="s">
        <v>642</v>
      </c>
      <c r="G918" s="233" t="s">
        <v>2125</v>
      </c>
      <c r="H918" s="233" t="s">
        <v>62</v>
      </c>
      <c r="I918" s="233" t="s">
        <v>2127</v>
      </c>
      <c r="J918" s="233" t="s">
        <v>1103</v>
      </c>
      <c r="K918" s="233" t="s">
        <v>2003</v>
      </c>
      <c r="L918" s="233" t="s">
        <v>295</v>
      </c>
      <c r="M918" s="236" t="s">
        <v>645</v>
      </c>
      <c r="N918" s="233" t="s">
        <v>6589</v>
      </c>
      <c r="O918" s="239"/>
    </row>
    <row r="919" spans="1:15" ht="24">
      <c r="A919" s="233" t="s">
        <v>2122</v>
      </c>
      <c r="B919" s="233" t="s">
        <v>2129</v>
      </c>
      <c r="C919" s="233" t="s">
        <v>13</v>
      </c>
      <c r="D919" s="233" t="s">
        <v>89</v>
      </c>
      <c r="E919" s="233" t="s">
        <v>1117</v>
      </c>
      <c r="F919" s="233" t="s">
        <v>642</v>
      </c>
      <c r="G919" s="233" t="s">
        <v>2128</v>
      </c>
      <c r="H919" s="233" t="s">
        <v>62</v>
      </c>
      <c r="I919" s="233" t="s">
        <v>2130</v>
      </c>
      <c r="J919" s="233" t="s">
        <v>1103</v>
      </c>
      <c r="K919" s="233" t="s">
        <v>2003</v>
      </c>
      <c r="L919" s="233" t="s">
        <v>295</v>
      </c>
      <c r="M919" s="236" t="s">
        <v>645</v>
      </c>
      <c r="N919" s="233" t="s">
        <v>6589</v>
      </c>
      <c r="O919" s="239"/>
    </row>
    <row r="920" spans="1:15" ht="24">
      <c r="A920" s="233" t="s">
        <v>2122</v>
      </c>
      <c r="B920" s="233" t="s">
        <v>2286</v>
      </c>
      <c r="C920" s="233" t="s">
        <v>13</v>
      </c>
      <c r="D920" s="233" t="s">
        <v>89</v>
      </c>
      <c r="E920" s="233" t="s">
        <v>1117</v>
      </c>
      <c r="F920" s="233" t="s">
        <v>648</v>
      </c>
      <c r="G920" s="233" t="s">
        <v>2285</v>
      </c>
      <c r="H920" s="233" t="s">
        <v>62</v>
      </c>
      <c r="I920" s="233" t="s">
        <v>2287</v>
      </c>
      <c r="J920" s="233" t="s">
        <v>1103</v>
      </c>
      <c r="K920" s="233" t="s">
        <v>2003</v>
      </c>
      <c r="L920" s="233" t="s">
        <v>295</v>
      </c>
      <c r="M920" s="236" t="s">
        <v>319</v>
      </c>
      <c r="N920" s="233" t="s">
        <v>6589</v>
      </c>
      <c r="O920" s="239"/>
    </row>
    <row r="921" spans="1:15" ht="24">
      <c r="A921" s="233" t="s">
        <v>2122</v>
      </c>
      <c r="B921" s="233" t="s">
        <v>2826</v>
      </c>
      <c r="C921" s="233" t="s">
        <v>1098</v>
      </c>
      <c r="D921" s="233" t="s">
        <v>89</v>
      </c>
      <c r="E921" s="233" t="s">
        <v>1117</v>
      </c>
      <c r="F921" s="233" t="s">
        <v>668</v>
      </c>
      <c r="G921" s="233" t="s">
        <v>2825</v>
      </c>
      <c r="H921" s="233" t="s">
        <v>62</v>
      </c>
      <c r="I921" s="233" t="s">
        <v>2827</v>
      </c>
      <c r="J921" s="233" t="s">
        <v>1103</v>
      </c>
      <c r="K921" s="233" t="s">
        <v>2003</v>
      </c>
      <c r="L921" s="233" t="s">
        <v>295</v>
      </c>
      <c r="M921" s="236" t="s">
        <v>336</v>
      </c>
      <c r="N921" s="233" t="s">
        <v>6589</v>
      </c>
      <c r="O921" s="239"/>
    </row>
    <row r="922" spans="1:15" ht="24">
      <c r="A922" s="233" t="s">
        <v>2122</v>
      </c>
      <c r="B922" s="233" t="s">
        <v>2829</v>
      </c>
      <c r="C922" s="233" t="s">
        <v>1098</v>
      </c>
      <c r="D922" s="233" t="s">
        <v>89</v>
      </c>
      <c r="E922" s="233" t="s">
        <v>1117</v>
      </c>
      <c r="F922" s="233" t="s">
        <v>668</v>
      </c>
      <c r="G922" s="233" t="s">
        <v>2828</v>
      </c>
      <c r="H922" s="233" t="s">
        <v>62</v>
      </c>
      <c r="I922" s="233" t="s">
        <v>2830</v>
      </c>
      <c r="J922" s="233" t="s">
        <v>1103</v>
      </c>
      <c r="K922" s="233" t="s">
        <v>2003</v>
      </c>
      <c r="L922" s="233" t="s">
        <v>295</v>
      </c>
      <c r="M922" s="236" t="s">
        <v>336</v>
      </c>
      <c r="N922" s="233" t="s">
        <v>6589</v>
      </c>
      <c r="O922" s="239"/>
    </row>
    <row r="923" spans="1:15" ht="24">
      <c r="A923" s="233" t="s">
        <v>2122</v>
      </c>
      <c r="B923" s="233" t="s">
        <v>2832</v>
      </c>
      <c r="C923" s="233" t="s">
        <v>1098</v>
      </c>
      <c r="D923" s="233" t="s">
        <v>89</v>
      </c>
      <c r="E923" s="233" t="s">
        <v>1117</v>
      </c>
      <c r="F923" s="233" t="s">
        <v>668</v>
      </c>
      <c r="G923" s="233" t="s">
        <v>2831</v>
      </c>
      <c r="H923" s="233" t="s">
        <v>62</v>
      </c>
      <c r="I923" s="233" t="s">
        <v>2833</v>
      </c>
      <c r="J923" s="233" t="s">
        <v>1103</v>
      </c>
      <c r="K923" s="233" t="s">
        <v>2003</v>
      </c>
      <c r="L923" s="233" t="s">
        <v>295</v>
      </c>
      <c r="M923" s="236" t="s">
        <v>336</v>
      </c>
      <c r="N923" s="233" t="s">
        <v>6589</v>
      </c>
      <c r="O923" s="239"/>
    </row>
    <row r="924" spans="1:15" ht="24">
      <c r="A924" s="233" t="s">
        <v>2122</v>
      </c>
      <c r="B924" s="233" t="s">
        <v>2835</v>
      </c>
      <c r="C924" s="233" t="s">
        <v>1098</v>
      </c>
      <c r="D924" s="233" t="s">
        <v>89</v>
      </c>
      <c r="E924" s="233" t="s">
        <v>1117</v>
      </c>
      <c r="F924" s="233" t="s">
        <v>668</v>
      </c>
      <c r="G924" s="233" t="s">
        <v>2834</v>
      </c>
      <c r="H924" s="233" t="s">
        <v>62</v>
      </c>
      <c r="I924" s="233" t="s">
        <v>2836</v>
      </c>
      <c r="J924" s="233" t="s">
        <v>1103</v>
      </c>
      <c r="K924" s="233" t="s">
        <v>2003</v>
      </c>
      <c r="L924" s="233" t="s">
        <v>295</v>
      </c>
      <c r="M924" s="236" t="s">
        <v>336</v>
      </c>
      <c r="N924" s="233" t="s">
        <v>6589</v>
      </c>
      <c r="O924" s="239"/>
    </row>
    <row r="925" spans="1:15" ht="24">
      <c r="A925" s="233" t="s">
        <v>2122</v>
      </c>
      <c r="B925" s="233" t="s">
        <v>2304</v>
      </c>
      <c r="C925" s="233" t="s">
        <v>1098</v>
      </c>
      <c r="D925" s="233" t="s">
        <v>89</v>
      </c>
      <c r="E925" s="233" t="s">
        <v>1117</v>
      </c>
      <c r="F925" s="233" t="s">
        <v>648</v>
      </c>
      <c r="G925" s="233" t="s">
        <v>2303</v>
      </c>
      <c r="H925" s="233" t="s">
        <v>62</v>
      </c>
      <c r="I925" s="233" t="s">
        <v>2305</v>
      </c>
      <c r="J925" s="233" t="s">
        <v>1103</v>
      </c>
      <c r="K925" s="233" t="s">
        <v>2003</v>
      </c>
      <c r="L925" s="233" t="s">
        <v>295</v>
      </c>
      <c r="M925" s="236" t="s">
        <v>319</v>
      </c>
      <c r="N925" s="233" t="s">
        <v>6589</v>
      </c>
      <c r="O925" s="239"/>
    </row>
    <row r="926" spans="1:15" ht="24">
      <c r="A926" s="233" t="s">
        <v>2122</v>
      </c>
      <c r="B926" s="233" t="s">
        <v>2666</v>
      </c>
      <c r="C926" s="233" t="s">
        <v>1098</v>
      </c>
      <c r="D926" s="233" t="s">
        <v>89</v>
      </c>
      <c r="E926" s="233" t="s">
        <v>1117</v>
      </c>
      <c r="F926" s="233" t="s">
        <v>664</v>
      </c>
      <c r="G926" s="233" t="s">
        <v>2665</v>
      </c>
      <c r="H926" s="233" t="s">
        <v>62</v>
      </c>
      <c r="I926" s="233" t="s">
        <v>2667</v>
      </c>
      <c r="J926" s="233" t="s">
        <v>1103</v>
      </c>
      <c r="K926" s="233" t="s">
        <v>2003</v>
      </c>
      <c r="L926" s="233" t="s">
        <v>295</v>
      </c>
      <c r="M926" s="236" t="s">
        <v>332</v>
      </c>
      <c r="N926" s="233" t="s">
        <v>6589</v>
      </c>
      <c r="O926" s="239"/>
    </row>
    <row r="927" spans="1:15" ht="36">
      <c r="A927" s="233" t="s">
        <v>2122</v>
      </c>
      <c r="B927" s="233" t="s">
        <v>2669</v>
      </c>
      <c r="C927" s="233" t="s">
        <v>1098</v>
      </c>
      <c r="D927" s="233" t="s">
        <v>89</v>
      </c>
      <c r="E927" s="233" t="s">
        <v>1117</v>
      </c>
      <c r="F927" s="233" t="s">
        <v>664</v>
      </c>
      <c r="G927" s="233" t="s">
        <v>2668</v>
      </c>
      <c r="H927" s="233" t="s">
        <v>62</v>
      </c>
      <c r="I927" s="233" t="s">
        <v>2670</v>
      </c>
      <c r="J927" s="233" t="s">
        <v>1103</v>
      </c>
      <c r="K927" s="233" t="s">
        <v>2003</v>
      </c>
      <c r="L927" s="233" t="s">
        <v>295</v>
      </c>
      <c r="M927" s="236" t="s">
        <v>332</v>
      </c>
      <c r="N927" s="233" t="s">
        <v>6589</v>
      </c>
      <c r="O927" s="239"/>
    </row>
    <row r="928" spans="1:15" ht="24">
      <c r="A928" s="233" t="s">
        <v>2122</v>
      </c>
      <c r="B928" s="233" t="s">
        <v>2672</v>
      </c>
      <c r="C928" s="233" t="s">
        <v>1098</v>
      </c>
      <c r="D928" s="233" t="s">
        <v>89</v>
      </c>
      <c r="E928" s="233" t="s">
        <v>1117</v>
      </c>
      <c r="F928" s="233" t="s">
        <v>664</v>
      </c>
      <c r="G928" s="233" t="s">
        <v>2671</v>
      </c>
      <c r="H928" s="233" t="s">
        <v>62</v>
      </c>
      <c r="I928" s="233" t="s">
        <v>2673</v>
      </c>
      <c r="J928" s="233" t="s">
        <v>1103</v>
      </c>
      <c r="K928" s="233" t="s">
        <v>2003</v>
      </c>
      <c r="L928" s="233" t="s">
        <v>295</v>
      </c>
      <c r="M928" s="236" t="s">
        <v>332</v>
      </c>
      <c r="N928" s="233" t="s">
        <v>6589</v>
      </c>
      <c r="O928" s="239"/>
    </row>
    <row r="929" spans="1:15" ht="24">
      <c r="A929" s="233" t="s">
        <v>2122</v>
      </c>
      <c r="B929" s="233" t="s">
        <v>2675</v>
      </c>
      <c r="C929" s="233" t="s">
        <v>1098</v>
      </c>
      <c r="D929" s="233" t="s">
        <v>89</v>
      </c>
      <c r="E929" s="233" t="s">
        <v>1117</v>
      </c>
      <c r="F929" s="233" t="s">
        <v>664</v>
      </c>
      <c r="G929" s="233" t="s">
        <v>2674</v>
      </c>
      <c r="H929" s="233" t="s">
        <v>62</v>
      </c>
      <c r="I929" s="233" t="s">
        <v>2676</v>
      </c>
      <c r="J929" s="233" t="s">
        <v>1103</v>
      </c>
      <c r="K929" s="233" t="s">
        <v>2003</v>
      </c>
      <c r="L929" s="233" t="s">
        <v>295</v>
      </c>
      <c r="M929" s="236" t="s">
        <v>332</v>
      </c>
      <c r="N929" s="233" t="s">
        <v>6589</v>
      </c>
      <c r="O929" s="239"/>
    </row>
    <row r="930" spans="1:15" ht="24">
      <c r="A930" s="233" t="s">
        <v>2122</v>
      </c>
      <c r="B930" s="233" t="s">
        <v>3998</v>
      </c>
      <c r="C930" s="233" t="s">
        <v>1098</v>
      </c>
      <c r="D930" s="233" t="s">
        <v>89</v>
      </c>
      <c r="E930" s="233" t="s">
        <v>1117</v>
      </c>
      <c r="F930" s="233" t="s">
        <v>733</v>
      </c>
      <c r="G930" s="233" t="s">
        <v>3997</v>
      </c>
      <c r="H930" s="233" t="s">
        <v>62</v>
      </c>
      <c r="I930" s="233" t="s">
        <v>3999</v>
      </c>
      <c r="J930" s="233" t="s">
        <v>1103</v>
      </c>
      <c r="K930" s="233" t="s">
        <v>2003</v>
      </c>
      <c r="L930" s="233" t="s">
        <v>295</v>
      </c>
      <c r="M930" s="236" t="s">
        <v>344</v>
      </c>
      <c r="N930" s="233" t="s">
        <v>6589</v>
      </c>
      <c r="O930" s="239"/>
    </row>
    <row r="931" spans="1:15" ht="24">
      <c r="A931" s="233" t="s">
        <v>2122</v>
      </c>
      <c r="B931" s="233" t="s">
        <v>4001</v>
      </c>
      <c r="C931" s="233" t="s">
        <v>1098</v>
      </c>
      <c r="D931" s="233" t="s">
        <v>89</v>
      </c>
      <c r="E931" s="233" t="s">
        <v>1117</v>
      </c>
      <c r="F931" s="233" t="s">
        <v>733</v>
      </c>
      <c r="G931" s="233" t="s">
        <v>4000</v>
      </c>
      <c r="H931" s="233" t="s">
        <v>62</v>
      </c>
      <c r="I931" s="233" t="s">
        <v>4002</v>
      </c>
      <c r="J931" s="233" t="s">
        <v>1103</v>
      </c>
      <c r="K931" s="233" t="s">
        <v>2003</v>
      </c>
      <c r="L931" s="233" t="s">
        <v>295</v>
      </c>
      <c r="M931" s="236" t="s">
        <v>344</v>
      </c>
      <c r="N931" s="233" t="s">
        <v>6589</v>
      </c>
      <c r="O931" s="239"/>
    </row>
    <row r="932" spans="1:15" ht="48">
      <c r="A932" s="233" t="s">
        <v>2122</v>
      </c>
      <c r="B932" s="233" t="s">
        <v>2558</v>
      </c>
      <c r="C932" s="233" t="s">
        <v>13</v>
      </c>
      <c r="D932" s="233" t="s">
        <v>89</v>
      </c>
      <c r="E932" s="233" t="s">
        <v>1117</v>
      </c>
      <c r="F932" s="233" t="s">
        <v>656</v>
      </c>
      <c r="G932" s="233" t="s">
        <v>2557</v>
      </c>
      <c r="H932" s="233" t="s">
        <v>62</v>
      </c>
      <c r="I932" s="233" t="s">
        <v>2559</v>
      </c>
      <c r="J932" s="233" t="s">
        <v>1103</v>
      </c>
      <c r="K932" s="233" t="s">
        <v>2003</v>
      </c>
      <c r="L932" s="233" t="s">
        <v>295</v>
      </c>
      <c r="M932" s="236" t="s">
        <v>659</v>
      </c>
      <c r="N932" s="233" t="s">
        <v>6589</v>
      </c>
      <c r="O932" s="239"/>
    </row>
    <row r="933" spans="1:15" ht="48">
      <c r="A933" s="233" t="s">
        <v>2122</v>
      </c>
      <c r="B933" s="233" t="s">
        <v>2577</v>
      </c>
      <c r="C933" s="233" t="s">
        <v>1098</v>
      </c>
      <c r="D933" s="233" t="s">
        <v>89</v>
      </c>
      <c r="E933" s="233" t="s">
        <v>1117</v>
      </c>
      <c r="F933" s="233" t="s">
        <v>656</v>
      </c>
      <c r="G933" s="233" t="s">
        <v>2576</v>
      </c>
      <c r="H933" s="233" t="s">
        <v>62</v>
      </c>
      <c r="I933" s="233" t="s">
        <v>2578</v>
      </c>
      <c r="J933" s="233" t="s">
        <v>1103</v>
      </c>
      <c r="K933" s="233" t="s">
        <v>2003</v>
      </c>
      <c r="L933" s="233" t="s">
        <v>295</v>
      </c>
      <c r="M933" s="236" t="s">
        <v>659</v>
      </c>
      <c r="N933" s="233" t="s">
        <v>6589</v>
      </c>
      <c r="O933" s="238" t="s">
        <v>6684</v>
      </c>
    </row>
    <row r="934" spans="1:15" ht="24">
      <c r="A934" s="233" t="s">
        <v>2122</v>
      </c>
      <c r="B934" s="233" t="s">
        <v>2365</v>
      </c>
      <c r="C934" s="233" t="s">
        <v>13</v>
      </c>
      <c r="D934" s="233" t="s">
        <v>89</v>
      </c>
      <c r="E934" s="233" t="s">
        <v>1117</v>
      </c>
      <c r="F934" s="233" t="s">
        <v>650</v>
      </c>
      <c r="G934" s="233" t="s">
        <v>2364</v>
      </c>
      <c r="H934" s="233" t="s">
        <v>62</v>
      </c>
      <c r="I934" s="233" t="s">
        <v>2366</v>
      </c>
      <c r="J934" s="233" t="s">
        <v>1103</v>
      </c>
      <c r="K934" s="233" t="s">
        <v>2003</v>
      </c>
      <c r="L934" s="233" t="s">
        <v>295</v>
      </c>
      <c r="M934" s="236" t="s">
        <v>653</v>
      </c>
      <c r="N934" s="233" t="s">
        <v>6589</v>
      </c>
      <c r="O934" s="239"/>
    </row>
    <row r="935" spans="1:15">
      <c r="A935" s="233" t="s">
        <v>2122</v>
      </c>
      <c r="B935" s="233" t="s">
        <v>2368</v>
      </c>
      <c r="C935" s="233" t="s">
        <v>13</v>
      </c>
      <c r="D935" s="233" t="s">
        <v>89</v>
      </c>
      <c r="E935" s="233" t="s">
        <v>1117</v>
      </c>
      <c r="F935" s="233" t="s">
        <v>650</v>
      </c>
      <c r="G935" s="233" t="s">
        <v>2367</v>
      </c>
      <c r="H935" s="233" t="s">
        <v>62</v>
      </c>
      <c r="I935" s="233" t="s">
        <v>2369</v>
      </c>
      <c r="J935" s="233" t="s">
        <v>1103</v>
      </c>
      <c r="K935" s="233" t="s">
        <v>2003</v>
      </c>
      <c r="L935" s="233" t="s">
        <v>295</v>
      </c>
      <c r="M935" s="236" t="s">
        <v>653</v>
      </c>
      <c r="N935" s="233" t="s">
        <v>6589</v>
      </c>
      <c r="O935" s="239"/>
    </row>
    <row r="936" spans="1:15">
      <c r="A936" s="233" t="s">
        <v>2122</v>
      </c>
      <c r="B936" s="233" t="s">
        <v>3865</v>
      </c>
      <c r="C936" s="233" t="s">
        <v>13</v>
      </c>
      <c r="D936" s="233" t="s">
        <v>89</v>
      </c>
      <c r="E936" s="233" t="s">
        <v>1117</v>
      </c>
      <c r="F936" s="233" t="s">
        <v>727</v>
      </c>
      <c r="G936" s="233" t="s">
        <v>3864</v>
      </c>
      <c r="H936" s="233" t="s">
        <v>62</v>
      </c>
      <c r="I936" s="233" t="s">
        <v>3866</v>
      </c>
      <c r="J936" s="233" t="s">
        <v>1103</v>
      </c>
      <c r="K936" s="233" t="s">
        <v>2003</v>
      </c>
      <c r="L936" s="233" t="s">
        <v>295</v>
      </c>
      <c r="M936" s="236" t="s">
        <v>692</v>
      </c>
      <c r="N936" s="233" t="s">
        <v>6589</v>
      </c>
      <c r="O936" s="239"/>
    </row>
    <row r="937" spans="1:15">
      <c r="A937" s="233" t="s">
        <v>2122</v>
      </c>
      <c r="B937" s="233" t="s">
        <v>3608</v>
      </c>
      <c r="C937" s="233" t="s">
        <v>13</v>
      </c>
      <c r="D937" s="233" t="s">
        <v>89</v>
      </c>
      <c r="E937" s="233" t="s">
        <v>1117</v>
      </c>
      <c r="F937" s="233" t="s">
        <v>718</v>
      </c>
      <c r="G937" s="233" t="s">
        <v>3607</v>
      </c>
      <c r="H937" s="233" t="s">
        <v>62</v>
      </c>
      <c r="I937" s="233" t="s">
        <v>3609</v>
      </c>
      <c r="J937" s="233" t="s">
        <v>1103</v>
      </c>
      <c r="K937" s="233" t="s">
        <v>2003</v>
      </c>
      <c r="L937" s="233" t="s">
        <v>295</v>
      </c>
      <c r="M937" s="236" t="s">
        <v>721</v>
      </c>
      <c r="N937" s="233" t="s">
        <v>6589</v>
      </c>
      <c r="O937" s="239"/>
    </row>
    <row r="938" spans="1:15" ht="24">
      <c r="A938" s="233" t="s">
        <v>2122</v>
      </c>
      <c r="B938" s="233" t="s">
        <v>3868</v>
      </c>
      <c r="C938" s="233" t="s">
        <v>13</v>
      </c>
      <c r="D938" s="233" t="s">
        <v>89</v>
      </c>
      <c r="E938" s="233" t="s">
        <v>1117</v>
      </c>
      <c r="F938" s="233" t="s">
        <v>727</v>
      </c>
      <c r="G938" s="233" t="s">
        <v>3867</v>
      </c>
      <c r="H938" s="233" t="s">
        <v>62</v>
      </c>
      <c r="I938" s="233" t="s">
        <v>3869</v>
      </c>
      <c r="J938" s="233" t="s">
        <v>1103</v>
      </c>
      <c r="K938" s="233" t="s">
        <v>2003</v>
      </c>
      <c r="L938" s="233" t="s">
        <v>295</v>
      </c>
      <c r="M938" s="236" t="s">
        <v>692</v>
      </c>
      <c r="N938" s="233" t="s">
        <v>6589</v>
      </c>
      <c r="O938" s="239"/>
    </row>
    <row r="939" spans="1:15" ht="24">
      <c r="A939" s="233" t="s">
        <v>2122</v>
      </c>
      <c r="B939" s="233" t="s">
        <v>2461</v>
      </c>
      <c r="C939" s="233" t="s">
        <v>1098</v>
      </c>
      <c r="D939" s="233" t="s">
        <v>89</v>
      </c>
      <c r="E939" s="233" t="s">
        <v>1117</v>
      </c>
      <c r="F939" s="233" t="s">
        <v>654</v>
      </c>
      <c r="G939" s="233" t="s">
        <v>2460</v>
      </c>
      <c r="H939" s="233" t="s">
        <v>62</v>
      </c>
      <c r="I939" s="233" t="s">
        <v>2462</v>
      </c>
      <c r="J939" s="233" t="s">
        <v>1103</v>
      </c>
      <c r="K939" s="233" t="s">
        <v>2003</v>
      </c>
      <c r="L939" s="233" t="s">
        <v>295</v>
      </c>
      <c r="M939" s="236" t="s">
        <v>323</v>
      </c>
      <c r="N939" s="233" t="s">
        <v>6589</v>
      </c>
      <c r="O939" s="239"/>
    </row>
    <row r="940" spans="1:15" ht="24">
      <c r="A940" s="233" t="s">
        <v>2122</v>
      </c>
      <c r="B940" s="233" t="s">
        <v>2464</v>
      </c>
      <c r="C940" s="233" t="s">
        <v>1098</v>
      </c>
      <c r="D940" s="233" t="s">
        <v>89</v>
      </c>
      <c r="E940" s="233" t="s">
        <v>1117</v>
      </c>
      <c r="F940" s="233" t="s">
        <v>654</v>
      </c>
      <c r="G940" s="233" t="s">
        <v>2463</v>
      </c>
      <c r="H940" s="233" t="s">
        <v>62</v>
      </c>
      <c r="I940" s="233" t="s">
        <v>2465</v>
      </c>
      <c r="J940" s="233" t="s">
        <v>1103</v>
      </c>
      <c r="K940" s="233" t="s">
        <v>2003</v>
      </c>
      <c r="L940" s="233" t="s">
        <v>295</v>
      </c>
      <c r="M940" s="236" t="s">
        <v>323</v>
      </c>
      <c r="N940" s="233" t="s">
        <v>6589</v>
      </c>
      <c r="O940" s="239"/>
    </row>
    <row r="941" spans="1:15" ht="24">
      <c r="A941" s="233" t="s">
        <v>2122</v>
      </c>
      <c r="B941" s="233" t="s">
        <v>2467</v>
      </c>
      <c r="C941" s="233" t="s">
        <v>1098</v>
      </c>
      <c r="D941" s="233" t="s">
        <v>89</v>
      </c>
      <c r="E941" s="233" t="s">
        <v>1117</v>
      </c>
      <c r="F941" s="233" t="s">
        <v>654</v>
      </c>
      <c r="G941" s="233" t="s">
        <v>2466</v>
      </c>
      <c r="H941" s="233" t="s">
        <v>62</v>
      </c>
      <c r="I941" s="233" t="s">
        <v>2468</v>
      </c>
      <c r="J941" s="233" t="s">
        <v>1103</v>
      </c>
      <c r="K941" s="233" t="s">
        <v>2003</v>
      </c>
      <c r="L941" s="233" t="s">
        <v>295</v>
      </c>
      <c r="M941" s="236" t="s">
        <v>323</v>
      </c>
      <c r="N941" s="233" t="s">
        <v>6589</v>
      </c>
      <c r="O941" s="239"/>
    </row>
    <row r="942" spans="1:15" ht="24">
      <c r="A942" s="233" t="s">
        <v>2122</v>
      </c>
      <c r="B942" s="233" t="s">
        <v>2838</v>
      </c>
      <c r="C942" s="233" t="s">
        <v>1098</v>
      </c>
      <c r="D942" s="233" t="s">
        <v>89</v>
      </c>
      <c r="E942" s="233" t="s">
        <v>1117</v>
      </c>
      <c r="F942" s="233" t="s">
        <v>668</v>
      </c>
      <c r="G942" s="233" t="s">
        <v>2837</v>
      </c>
      <c r="H942" s="233" t="s">
        <v>62</v>
      </c>
      <c r="I942" s="233" t="s">
        <v>2839</v>
      </c>
      <c r="J942" s="233" t="s">
        <v>1103</v>
      </c>
      <c r="K942" s="233" t="s">
        <v>2003</v>
      </c>
      <c r="L942" s="233" t="s">
        <v>295</v>
      </c>
      <c r="M942" s="236" t="s">
        <v>336</v>
      </c>
      <c r="N942" s="233" t="s">
        <v>6589</v>
      </c>
      <c r="O942" s="239"/>
    </row>
    <row r="943" spans="1:15" ht="24">
      <c r="A943" s="233" t="s">
        <v>2122</v>
      </c>
      <c r="B943" s="233" t="s">
        <v>2841</v>
      </c>
      <c r="C943" s="233" t="s">
        <v>1098</v>
      </c>
      <c r="D943" s="233" t="s">
        <v>89</v>
      </c>
      <c r="E943" s="233" t="s">
        <v>1117</v>
      </c>
      <c r="F943" s="233" t="s">
        <v>668</v>
      </c>
      <c r="G943" s="233" t="s">
        <v>2840</v>
      </c>
      <c r="H943" s="233" t="s">
        <v>62</v>
      </c>
      <c r="I943" s="233" t="s">
        <v>2842</v>
      </c>
      <c r="J943" s="233" t="s">
        <v>1103</v>
      </c>
      <c r="K943" s="233" t="s">
        <v>2003</v>
      </c>
      <c r="L943" s="233" t="s">
        <v>295</v>
      </c>
      <c r="M943" s="236" t="s">
        <v>336</v>
      </c>
      <c r="N943" s="233" t="s">
        <v>6589</v>
      </c>
      <c r="O943" s="239"/>
    </row>
    <row r="944" spans="1:15" ht="24">
      <c r="A944" s="233" t="s">
        <v>2122</v>
      </c>
      <c r="B944" s="233" t="s">
        <v>2859</v>
      </c>
      <c r="C944" s="233" t="s">
        <v>1098</v>
      </c>
      <c r="D944" s="233" t="s">
        <v>89</v>
      </c>
      <c r="E944" s="233" t="s">
        <v>1117</v>
      </c>
      <c r="F944" s="233" t="s">
        <v>668</v>
      </c>
      <c r="G944" s="233" t="s">
        <v>2858</v>
      </c>
      <c r="H944" s="233" t="s">
        <v>62</v>
      </c>
      <c r="I944" s="233" t="s">
        <v>2860</v>
      </c>
      <c r="J944" s="233" t="s">
        <v>1103</v>
      </c>
      <c r="K944" s="233" t="s">
        <v>2003</v>
      </c>
      <c r="L944" s="233" t="s">
        <v>295</v>
      </c>
      <c r="M944" s="236" t="s">
        <v>336</v>
      </c>
      <c r="N944" s="233" t="s">
        <v>6589</v>
      </c>
      <c r="O944" s="239"/>
    </row>
    <row r="945" spans="1:15" ht="24">
      <c r="A945" s="233" t="s">
        <v>2122</v>
      </c>
      <c r="B945" s="233" t="s">
        <v>2805</v>
      </c>
      <c r="C945" s="233" t="s">
        <v>13</v>
      </c>
      <c r="D945" s="233" t="s">
        <v>89</v>
      </c>
      <c r="E945" s="233" t="s">
        <v>1117</v>
      </c>
      <c r="F945" s="233" t="s">
        <v>668</v>
      </c>
      <c r="G945" s="233" t="s">
        <v>2804</v>
      </c>
      <c r="H945" s="233" t="s">
        <v>62</v>
      </c>
      <c r="I945" s="233" t="s">
        <v>2806</v>
      </c>
      <c r="J945" s="233" t="s">
        <v>1103</v>
      </c>
      <c r="K945" s="233" t="s">
        <v>2003</v>
      </c>
      <c r="L945" s="233" t="s">
        <v>295</v>
      </c>
      <c r="M945" s="236" t="s">
        <v>336</v>
      </c>
      <c r="N945" s="233" t="s">
        <v>6589</v>
      </c>
      <c r="O945" s="239"/>
    </row>
    <row r="946" spans="1:15" ht="24">
      <c r="A946" s="233" t="s">
        <v>2122</v>
      </c>
      <c r="B946" s="233" t="s">
        <v>2844</v>
      </c>
      <c r="C946" s="233" t="s">
        <v>1098</v>
      </c>
      <c r="D946" s="233" t="s">
        <v>89</v>
      </c>
      <c r="E946" s="233" t="s">
        <v>1117</v>
      </c>
      <c r="F946" s="233" t="s">
        <v>668</v>
      </c>
      <c r="G946" s="233" t="s">
        <v>2843</v>
      </c>
      <c r="H946" s="233" t="s">
        <v>62</v>
      </c>
      <c r="I946" s="233" t="s">
        <v>2845</v>
      </c>
      <c r="J946" s="233" t="s">
        <v>1103</v>
      </c>
      <c r="K946" s="233" t="s">
        <v>2003</v>
      </c>
      <c r="L946" s="233" t="s">
        <v>295</v>
      </c>
      <c r="M946" s="236" t="s">
        <v>336</v>
      </c>
      <c r="N946" s="233" t="s">
        <v>6589</v>
      </c>
      <c r="O946" s="239"/>
    </row>
    <row r="947" spans="1:15" ht="24">
      <c r="A947" s="233" t="s">
        <v>2122</v>
      </c>
      <c r="B947" s="233" t="s">
        <v>2847</v>
      </c>
      <c r="C947" s="233" t="s">
        <v>1098</v>
      </c>
      <c r="D947" s="233" t="s">
        <v>89</v>
      </c>
      <c r="E947" s="233" t="s">
        <v>1117</v>
      </c>
      <c r="F947" s="233" t="s">
        <v>668</v>
      </c>
      <c r="G947" s="233" t="s">
        <v>2846</v>
      </c>
      <c r="H947" s="233" t="s">
        <v>62</v>
      </c>
      <c r="I947" s="233" t="s">
        <v>2848</v>
      </c>
      <c r="J947" s="233" t="s">
        <v>1103</v>
      </c>
      <c r="K947" s="233" t="s">
        <v>2003</v>
      </c>
      <c r="L947" s="233" t="s">
        <v>295</v>
      </c>
      <c r="M947" s="236" t="s">
        <v>336</v>
      </c>
      <c r="N947" s="233" t="s">
        <v>6589</v>
      </c>
      <c r="O947" s="239"/>
    </row>
    <row r="948" spans="1:15">
      <c r="A948" s="233" t="s">
        <v>2122</v>
      </c>
      <c r="B948" s="233" t="s">
        <v>2434</v>
      </c>
      <c r="C948" s="233" t="s">
        <v>13</v>
      </c>
      <c r="D948" s="233" t="s">
        <v>89</v>
      </c>
      <c r="E948" s="233" t="s">
        <v>1117</v>
      </c>
      <c r="F948" s="233" t="s">
        <v>654</v>
      </c>
      <c r="G948" s="233" t="s">
        <v>2433</v>
      </c>
      <c r="H948" s="233" t="s">
        <v>62</v>
      </c>
      <c r="I948" s="233" t="s">
        <v>2435</v>
      </c>
      <c r="J948" s="233" t="s">
        <v>1103</v>
      </c>
      <c r="K948" s="233" t="s">
        <v>2003</v>
      </c>
      <c r="L948" s="233" t="s">
        <v>295</v>
      </c>
      <c r="M948" s="236" t="s">
        <v>323</v>
      </c>
      <c r="N948" s="233" t="s">
        <v>6589</v>
      </c>
      <c r="O948" s="239"/>
    </row>
    <row r="949" spans="1:15">
      <c r="A949" s="233" t="s">
        <v>2122</v>
      </c>
      <c r="B949" s="233" t="s">
        <v>2139</v>
      </c>
      <c r="C949" s="233" t="s">
        <v>13</v>
      </c>
      <c r="D949" s="233" t="s">
        <v>89</v>
      </c>
      <c r="E949" s="233" t="s">
        <v>1117</v>
      </c>
      <c r="F949" s="233" t="s">
        <v>642</v>
      </c>
      <c r="G949" s="233" t="s">
        <v>2138</v>
      </c>
      <c r="H949" s="233" t="s">
        <v>62</v>
      </c>
      <c r="I949" s="233" t="s">
        <v>2140</v>
      </c>
      <c r="J949" s="233" t="s">
        <v>1103</v>
      </c>
      <c r="K949" s="233" t="s">
        <v>2003</v>
      </c>
      <c r="L949" s="233" t="s">
        <v>295</v>
      </c>
      <c r="M949" s="236" t="s">
        <v>645</v>
      </c>
      <c r="N949" s="233" t="s">
        <v>6589</v>
      </c>
      <c r="O949" s="239"/>
    </row>
    <row r="950" spans="1:15">
      <c r="A950" s="233" t="s">
        <v>2122</v>
      </c>
      <c r="B950" s="233" t="s">
        <v>2142</v>
      </c>
      <c r="C950" s="233" t="s">
        <v>13</v>
      </c>
      <c r="D950" s="233" t="s">
        <v>89</v>
      </c>
      <c r="E950" s="233" t="s">
        <v>1117</v>
      </c>
      <c r="F950" s="233" t="s">
        <v>642</v>
      </c>
      <c r="G950" s="233" t="s">
        <v>2141</v>
      </c>
      <c r="H950" s="233" t="s">
        <v>62</v>
      </c>
      <c r="I950" s="233" t="s">
        <v>2143</v>
      </c>
      <c r="J950" s="233" t="s">
        <v>1103</v>
      </c>
      <c r="K950" s="233" t="s">
        <v>2003</v>
      </c>
      <c r="L950" s="233" t="s">
        <v>295</v>
      </c>
      <c r="M950" s="236" t="s">
        <v>645</v>
      </c>
      <c r="N950" s="233" t="s">
        <v>6589</v>
      </c>
      <c r="O950" s="239"/>
    </row>
    <row r="951" spans="1:15">
      <c r="A951" s="233" t="s">
        <v>2122</v>
      </c>
      <c r="B951" s="233" t="s">
        <v>2145</v>
      </c>
      <c r="C951" s="233" t="s">
        <v>13</v>
      </c>
      <c r="D951" s="233" t="s">
        <v>89</v>
      </c>
      <c r="E951" s="233" t="s">
        <v>1117</v>
      </c>
      <c r="F951" s="233" t="s">
        <v>642</v>
      </c>
      <c r="G951" s="233" t="s">
        <v>2144</v>
      </c>
      <c r="H951" s="233" t="s">
        <v>62</v>
      </c>
      <c r="I951" s="233" t="s">
        <v>2146</v>
      </c>
      <c r="J951" s="233" t="s">
        <v>1103</v>
      </c>
      <c r="K951" s="233" t="s">
        <v>2003</v>
      </c>
      <c r="L951" s="233" t="s">
        <v>295</v>
      </c>
      <c r="M951" s="236" t="s">
        <v>645</v>
      </c>
      <c r="N951" s="233" t="s">
        <v>6589</v>
      </c>
      <c r="O951" s="239"/>
    </row>
    <row r="952" spans="1:15">
      <c r="A952" s="233" t="s">
        <v>2122</v>
      </c>
      <c r="B952" s="233" t="s">
        <v>2148</v>
      </c>
      <c r="C952" s="233" t="s">
        <v>13</v>
      </c>
      <c r="D952" s="233" t="s">
        <v>89</v>
      </c>
      <c r="E952" s="233" t="s">
        <v>1117</v>
      </c>
      <c r="F952" s="233" t="s">
        <v>642</v>
      </c>
      <c r="G952" s="233" t="s">
        <v>2147</v>
      </c>
      <c r="H952" s="233" t="s">
        <v>62</v>
      </c>
      <c r="I952" s="233" t="s">
        <v>2149</v>
      </c>
      <c r="J952" s="233" t="s">
        <v>1103</v>
      </c>
      <c r="K952" s="233" t="s">
        <v>2003</v>
      </c>
      <c r="L952" s="233" t="s">
        <v>295</v>
      </c>
      <c r="M952" s="236" t="s">
        <v>645</v>
      </c>
      <c r="N952" s="233" t="s">
        <v>6589</v>
      </c>
      <c r="O952" s="239"/>
    </row>
    <row r="953" spans="1:15" ht="24">
      <c r="A953" s="233" t="s">
        <v>2122</v>
      </c>
      <c r="B953" s="233" t="s">
        <v>2307</v>
      </c>
      <c r="C953" s="233" t="s">
        <v>1098</v>
      </c>
      <c r="D953" s="233" t="s">
        <v>89</v>
      </c>
      <c r="E953" s="233" t="s">
        <v>1117</v>
      </c>
      <c r="F953" s="233" t="s">
        <v>648</v>
      </c>
      <c r="G953" s="233" t="s">
        <v>2306</v>
      </c>
      <c r="H953" s="233" t="s">
        <v>62</v>
      </c>
      <c r="I953" s="233" t="s">
        <v>2308</v>
      </c>
      <c r="J953" s="233" t="s">
        <v>1103</v>
      </c>
      <c r="K953" s="233" t="s">
        <v>2003</v>
      </c>
      <c r="L953" s="233" t="s">
        <v>295</v>
      </c>
      <c r="M953" s="236" t="s">
        <v>319</v>
      </c>
      <c r="N953" s="233" t="s">
        <v>6589</v>
      </c>
      <c r="O953" s="238" t="s">
        <v>6685</v>
      </c>
    </row>
    <row r="954" spans="1:15" ht="24">
      <c r="A954" s="233" t="s">
        <v>2122</v>
      </c>
      <c r="B954" s="233" t="s">
        <v>2289</v>
      </c>
      <c r="C954" s="233" t="s">
        <v>13</v>
      </c>
      <c r="D954" s="233" t="s">
        <v>89</v>
      </c>
      <c r="E954" s="233" t="s">
        <v>1117</v>
      </c>
      <c r="F954" s="233" t="s">
        <v>648</v>
      </c>
      <c r="G954" s="233" t="s">
        <v>2288</v>
      </c>
      <c r="H954" s="233" t="s">
        <v>62</v>
      </c>
      <c r="I954" s="233" t="s">
        <v>2290</v>
      </c>
      <c r="J954" s="233" t="s">
        <v>1103</v>
      </c>
      <c r="K954" s="233" t="s">
        <v>2003</v>
      </c>
      <c r="L954" s="233" t="s">
        <v>295</v>
      </c>
      <c r="M954" s="236" t="s">
        <v>319</v>
      </c>
      <c r="N954" s="233" t="s">
        <v>6589</v>
      </c>
      <c r="O954" s="239"/>
    </row>
    <row r="955" spans="1:15">
      <c r="A955" s="233" t="s">
        <v>2122</v>
      </c>
      <c r="B955" s="233" t="s">
        <v>3646</v>
      </c>
      <c r="C955" s="233" t="s">
        <v>1098</v>
      </c>
      <c r="D955" s="233" t="s">
        <v>89</v>
      </c>
      <c r="E955" s="233" t="s">
        <v>1117</v>
      </c>
      <c r="F955" s="233" t="s">
        <v>718</v>
      </c>
      <c r="G955" s="233" t="s">
        <v>3645</v>
      </c>
      <c r="H955" s="233" t="s">
        <v>62</v>
      </c>
      <c r="I955" s="233" t="s">
        <v>3647</v>
      </c>
      <c r="J955" s="233" t="s">
        <v>1103</v>
      </c>
      <c r="K955" s="233" t="s">
        <v>2003</v>
      </c>
      <c r="L955" s="233" t="s">
        <v>295</v>
      </c>
      <c r="M955" s="236" t="s">
        <v>721</v>
      </c>
      <c r="N955" s="233" t="s">
        <v>6589</v>
      </c>
      <c r="O955" s="239"/>
    </row>
    <row r="956" spans="1:15" ht="24">
      <c r="A956" s="233" t="s">
        <v>2122</v>
      </c>
      <c r="B956" s="233" t="s">
        <v>3946</v>
      </c>
      <c r="C956" s="233" t="s">
        <v>13</v>
      </c>
      <c r="D956" s="233" t="s">
        <v>89</v>
      </c>
      <c r="E956" s="233" t="s">
        <v>1117</v>
      </c>
      <c r="F956" s="233" t="s">
        <v>729</v>
      </c>
      <c r="G956" s="233" t="s">
        <v>3945</v>
      </c>
      <c r="H956" s="233" t="s">
        <v>62</v>
      </c>
      <c r="I956" s="233" t="s">
        <v>3947</v>
      </c>
      <c r="J956" s="233" t="s">
        <v>1103</v>
      </c>
      <c r="K956" s="233" t="s">
        <v>2003</v>
      </c>
      <c r="L956" s="233" t="s">
        <v>295</v>
      </c>
      <c r="M956" s="236" t="s">
        <v>6666</v>
      </c>
      <c r="N956" s="233" t="s">
        <v>6589</v>
      </c>
      <c r="O956" s="239"/>
    </row>
    <row r="957" spans="1:15">
      <c r="A957" s="233" t="s">
        <v>2122</v>
      </c>
      <c r="B957" s="233" t="s">
        <v>3611</v>
      </c>
      <c r="C957" s="233" t="s">
        <v>13</v>
      </c>
      <c r="D957" s="233" t="s">
        <v>89</v>
      </c>
      <c r="E957" s="233" t="s">
        <v>1117</v>
      </c>
      <c r="F957" s="233" t="s">
        <v>718</v>
      </c>
      <c r="G957" s="233" t="s">
        <v>3610</v>
      </c>
      <c r="H957" s="233" t="s">
        <v>62</v>
      </c>
      <c r="I957" s="233" t="s">
        <v>3612</v>
      </c>
      <c r="J957" s="233" t="s">
        <v>1103</v>
      </c>
      <c r="K957" s="233" t="s">
        <v>2003</v>
      </c>
      <c r="L957" s="233" t="s">
        <v>295</v>
      </c>
      <c r="M957" s="236" t="s">
        <v>721</v>
      </c>
      <c r="N957" s="233" t="s">
        <v>6589</v>
      </c>
      <c r="O957" s="239"/>
    </row>
    <row r="958" spans="1:15" ht="24">
      <c r="A958" s="233" t="s">
        <v>2122</v>
      </c>
      <c r="B958" s="233" t="s">
        <v>3910</v>
      </c>
      <c r="C958" s="233" t="s">
        <v>1098</v>
      </c>
      <c r="D958" s="233" t="s">
        <v>89</v>
      </c>
      <c r="E958" s="233" t="s">
        <v>1117</v>
      </c>
      <c r="F958" s="233" t="s">
        <v>727</v>
      </c>
      <c r="G958" s="233" t="s">
        <v>3909</v>
      </c>
      <c r="H958" s="233" t="s">
        <v>62</v>
      </c>
      <c r="I958" s="233" t="s">
        <v>3911</v>
      </c>
      <c r="J958" s="233" t="s">
        <v>1103</v>
      </c>
      <c r="K958" s="233" t="s">
        <v>2003</v>
      </c>
      <c r="L958" s="233" t="s">
        <v>295</v>
      </c>
      <c r="M958" s="236" t="s">
        <v>6667</v>
      </c>
      <c r="N958" s="233" t="s">
        <v>6589</v>
      </c>
      <c r="O958" s="239"/>
    </row>
    <row r="959" spans="1:15" ht="24">
      <c r="A959" s="233" t="s">
        <v>2122</v>
      </c>
      <c r="B959" s="233" t="s">
        <v>3883</v>
      </c>
      <c r="C959" s="233" t="s">
        <v>13</v>
      </c>
      <c r="D959" s="233" t="s">
        <v>89</v>
      </c>
      <c r="E959" s="233" t="s">
        <v>1117</v>
      </c>
      <c r="F959" s="233" t="s">
        <v>727</v>
      </c>
      <c r="G959" s="233" t="s">
        <v>3882</v>
      </c>
      <c r="H959" s="233" t="s">
        <v>62</v>
      </c>
      <c r="I959" s="233" t="s">
        <v>3884</v>
      </c>
      <c r="J959" s="233" t="s">
        <v>1103</v>
      </c>
      <c r="K959" s="233" t="s">
        <v>2003</v>
      </c>
      <c r="L959" s="233" t="s">
        <v>295</v>
      </c>
      <c r="M959" s="236" t="s">
        <v>6667</v>
      </c>
      <c r="N959" s="233" t="s">
        <v>6589</v>
      </c>
      <c r="O959" s="239"/>
    </row>
    <row r="960" spans="1:15">
      <c r="A960" s="233" t="s">
        <v>2122</v>
      </c>
      <c r="B960" s="233" t="s">
        <v>2389</v>
      </c>
      <c r="C960" s="233" t="s">
        <v>1098</v>
      </c>
      <c r="D960" s="233" t="s">
        <v>89</v>
      </c>
      <c r="E960" s="233" t="s">
        <v>1117</v>
      </c>
      <c r="F960" s="233" t="s">
        <v>650</v>
      </c>
      <c r="G960" s="233" t="s">
        <v>2388</v>
      </c>
      <c r="H960" s="233" t="s">
        <v>62</v>
      </c>
      <c r="I960" s="233" t="s">
        <v>2390</v>
      </c>
      <c r="J960" s="233" t="s">
        <v>1103</v>
      </c>
      <c r="K960" s="233" t="s">
        <v>2003</v>
      </c>
      <c r="L960" s="233" t="s">
        <v>295</v>
      </c>
      <c r="M960" s="236" t="s">
        <v>653</v>
      </c>
      <c r="N960" s="233" t="s">
        <v>6589</v>
      </c>
      <c r="O960" s="239"/>
    </row>
    <row r="961" spans="1:15" ht="24">
      <c r="A961" s="233" t="s">
        <v>2122</v>
      </c>
      <c r="B961" s="233" t="s">
        <v>3665</v>
      </c>
      <c r="C961" s="233" t="s">
        <v>1628</v>
      </c>
      <c r="D961" s="233" t="s">
        <v>89</v>
      </c>
      <c r="E961" s="233" t="s">
        <v>1117</v>
      </c>
      <c r="F961" s="233" t="s">
        <v>718</v>
      </c>
      <c r="G961" s="233" t="s">
        <v>3664</v>
      </c>
      <c r="H961" s="233" t="s">
        <v>62</v>
      </c>
      <c r="I961" s="233" t="s">
        <v>3666</v>
      </c>
      <c r="J961" s="233" t="s">
        <v>1103</v>
      </c>
      <c r="K961" s="233" t="s">
        <v>2003</v>
      </c>
      <c r="L961" s="233" t="s">
        <v>295</v>
      </c>
      <c r="M961" s="236" t="s">
        <v>721</v>
      </c>
      <c r="N961" s="233" t="s">
        <v>6589</v>
      </c>
      <c r="O961" s="239"/>
    </row>
    <row r="962" spans="1:15">
      <c r="A962" s="233" t="s">
        <v>2122</v>
      </c>
      <c r="B962" s="233" t="s">
        <v>2868</v>
      </c>
      <c r="C962" s="233" t="s">
        <v>13</v>
      </c>
      <c r="D962" s="233" t="s">
        <v>89</v>
      </c>
      <c r="E962" s="233" t="s">
        <v>1117</v>
      </c>
      <c r="F962" s="233" t="s">
        <v>670</v>
      </c>
      <c r="G962" s="233" t="s">
        <v>2867</v>
      </c>
      <c r="H962" s="233" t="s">
        <v>62</v>
      </c>
      <c r="I962" s="233" t="s">
        <v>2869</v>
      </c>
      <c r="J962" s="233" t="s">
        <v>1103</v>
      </c>
      <c r="K962" s="233" t="s">
        <v>2003</v>
      </c>
      <c r="L962" s="233" t="s">
        <v>295</v>
      </c>
      <c r="M962" s="236" t="s">
        <v>340</v>
      </c>
      <c r="N962" s="233" t="s">
        <v>6589</v>
      </c>
      <c r="O962" s="239"/>
    </row>
    <row r="963" spans="1:15">
      <c r="A963" s="233" t="s">
        <v>2122</v>
      </c>
      <c r="B963" s="233" t="s">
        <v>2678</v>
      </c>
      <c r="C963" s="233" t="s">
        <v>1098</v>
      </c>
      <c r="D963" s="233" t="s">
        <v>89</v>
      </c>
      <c r="E963" s="233" t="s">
        <v>1117</v>
      </c>
      <c r="F963" s="233" t="s">
        <v>664</v>
      </c>
      <c r="G963" s="233" t="s">
        <v>2677</v>
      </c>
      <c r="H963" s="233" t="s">
        <v>62</v>
      </c>
      <c r="I963" s="233" t="s">
        <v>2679</v>
      </c>
      <c r="J963" s="233" t="s">
        <v>1103</v>
      </c>
      <c r="K963" s="233" t="s">
        <v>2003</v>
      </c>
      <c r="L963" s="233" t="s">
        <v>295</v>
      </c>
      <c r="M963" s="236" t="s">
        <v>332</v>
      </c>
      <c r="N963" s="233" t="s">
        <v>6589</v>
      </c>
      <c r="O963" s="239"/>
    </row>
    <row r="964" spans="1:15">
      <c r="A964" s="233" t="s">
        <v>2122</v>
      </c>
      <c r="B964" s="233" t="s">
        <v>2612</v>
      </c>
      <c r="C964" s="233" t="s">
        <v>13</v>
      </c>
      <c r="D964" s="233" t="s">
        <v>89</v>
      </c>
      <c r="E964" s="233" t="s">
        <v>1117</v>
      </c>
      <c r="F964" s="233" t="s">
        <v>664</v>
      </c>
      <c r="G964" s="233" t="s">
        <v>2611</v>
      </c>
      <c r="H964" s="233" t="s">
        <v>62</v>
      </c>
      <c r="I964" s="233" t="s">
        <v>2613</v>
      </c>
      <c r="J964" s="233" t="s">
        <v>1103</v>
      </c>
      <c r="K964" s="233" t="s">
        <v>2003</v>
      </c>
      <c r="L964" s="233" t="s">
        <v>295</v>
      </c>
      <c r="M964" s="236" t="s">
        <v>332</v>
      </c>
      <c r="N964" s="233" t="s">
        <v>6589</v>
      </c>
      <c r="O964" s="239"/>
    </row>
    <row r="965" spans="1:15">
      <c r="A965" s="233" t="s">
        <v>2122</v>
      </c>
      <c r="B965" s="233" t="s">
        <v>2615</v>
      </c>
      <c r="C965" s="233" t="s">
        <v>13</v>
      </c>
      <c r="D965" s="233" t="s">
        <v>89</v>
      </c>
      <c r="E965" s="233" t="s">
        <v>1117</v>
      </c>
      <c r="F965" s="233" t="s">
        <v>664</v>
      </c>
      <c r="G965" s="233" t="s">
        <v>2614</v>
      </c>
      <c r="H965" s="233" t="s">
        <v>62</v>
      </c>
      <c r="I965" s="233" t="s">
        <v>2616</v>
      </c>
      <c r="J965" s="233" t="s">
        <v>1103</v>
      </c>
      <c r="K965" s="233" t="s">
        <v>2003</v>
      </c>
      <c r="L965" s="233" t="s">
        <v>295</v>
      </c>
      <c r="M965" s="236" t="s">
        <v>332</v>
      </c>
      <c r="N965" s="233" t="s">
        <v>6589</v>
      </c>
      <c r="O965" s="239"/>
    </row>
    <row r="966" spans="1:15" ht="24">
      <c r="A966" s="233" t="s">
        <v>2122</v>
      </c>
      <c r="B966" s="233" t="s">
        <v>2344</v>
      </c>
      <c r="C966" s="233" t="s">
        <v>1098</v>
      </c>
      <c r="D966" s="233" t="s">
        <v>89</v>
      </c>
      <c r="E966" s="233" t="s">
        <v>1117</v>
      </c>
      <c r="F966" s="233" t="s">
        <v>648</v>
      </c>
      <c r="G966" s="233" t="s">
        <v>2343</v>
      </c>
      <c r="H966" s="233" t="s">
        <v>62</v>
      </c>
      <c r="I966" s="233" t="s">
        <v>2345</v>
      </c>
      <c r="J966" s="233" t="s">
        <v>1103</v>
      </c>
      <c r="K966" s="233" t="s">
        <v>16</v>
      </c>
      <c r="L966" s="233" t="s">
        <v>295</v>
      </c>
      <c r="M966" s="236" t="s">
        <v>319</v>
      </c>
      <c r="N966" s="233" t="s">
        <v>6589</v>
      </c>
      <c r="O966" s="239"/>
    </row>
    <row r="967" spans="1:15" ht="36">
      <c r="A967" s="233" t="s">
        <v>2122</v>
      </c>
      <c r="B967" s="233" t="s">
        <v>2338</v>
      </c>
      <c r="C967" s="233" t="s">
        <v>1098</v>
      </c>
      <c r="D967" s="233" t="s">
        <v>89</v>
      </c>
      <c r="E967" s="233" t="s">
        <v>1117</v>
      </c>
      <c r="F967" s="233" t="s">
        <v>648</v>
      </c>
      <c r="G967" s="233" t="s">
        <v>2337</v>
      </c>
      <c r="H967" s="233" t="s">
        <v>62</v>
      </c>
      <c r="I967" s="233" t="s">
        <v>2339</v>
      </c>
      <c r="J967" s="233" t="s">
        <v>1103</v>
      </c>
      <c r="K967" s="233" t="s">
        <v>2003</v>
      </c>
      <c r="L967" s="233" t="s">
        <v>295</v>
      </c>
      <c r="M967" s="236" t="s">
        <v>319</v>
      </c>
      <c r="N967" s="233" t="s">
        <v>6589</v>
      </c>
      <c r="O967" s="239"/>
    </row>
    <row r="968" spans="1:15" ht="24">
      <c r="A968" s="233" t="s">
        <v>2122</v>
      </c>
      <c r="B968" s="233" t="s">
        <v>4093</v>
      </c>
      <c r="C968" s="233" t="s">
        <v>13</v>
      </c>
      <c r="D968" s="233" t="s">
        <v>89</v>
      </c>
      <c r="E968" s="233" t="s">
        <v>1117</v>
      </c>
      <c r="F968" s="233" t="s">
        <v>746</v>
      </c>
      <c r="G968" s="233" t="s">
        <v>4092</v>
      </c>
      <c r="H968" s="233" t="s">
        <v>62</v>
      </c>
      <c r="I968" s="233" t="s">
        <v>4094</v>
      </c>
      <c r="J968" s="233" t="s">
        <v>1103</v>
      </c>
      <c r="K968" s="233" t="s">
        <v>2003</v>
      </c>
      <c r="L968" s="233" t="s">
        <v>295</v>
      </c>
      <c r="M968" s="236" t="s">
        <v>6668</v>
      </c>
      <c r="N968" s="233" t="s">
        <v>6589</v>
      </c>
      <c r="O968" s="239"/>
    </row>
    <row r="969" spans="1:15" ht="24">
      <c r="A969" s="233" t="s">
        <v>2122</v>
      </c>
      <c r="B969" s="233" t="s">
        <v>4096</v>
      </c>
      <c r="C969" s="233" t="s">
        <v>13</v>
      </c>
      <c r="D969" s="233" t="s">
        <v>89</v>
      </c>
      <c r="E969" s="233" t="s">
        <v>1117</v>
      </c>
      <c r="F969" s="233" t="s">
        <v>746</v>
      </c>
      <c r="G969" s="233" t="s">
        <v>4095</v>
      </c>
      <c r="H969" s="233" t="s">
        <v>62</v>
      </c>
      <c r="I969" s="233" t="s">
        <v>4097</v>
      </c>
      <c r="J969" s="233" t="s">
        <v>1103</v>
      </c>
      <c r="K969" s="233" t="s">
        <v>2003</v>
      </c>
      <c r="L969" s="233" t="s">
        <v>295</v>
      </c>
      <c r="M969" s="236" t="s">
        <v>6668</v>
      </c>
      <c r="N969" s="233" t="s">
        <v>6589</v>
      </c>
      <c r="O969" s="239"/>
    </row>
    <row r="970" spans="1:15" ht="24">
      <c r="A970" s="233" t="s">
        <v>2122</v>
      </c>
      <c r="B970" s="233" t="s">
        <v>4099</v>
      </c>
      <c r="C970" s="233" t="s">
        <v>13</v>
      </c>
      <c r="D970" s="233" t="s">
        <v>89</v>
      </c>
      <c r="E970" s="233" t="s">
        <v>1117</v>
      </c>
      <c r="F970" s="233" t="s">
        <v>746</v>
      </c>
      <c r="G970" s="233" t="s">
        <v>4098</v>
      </c>
      <c r="H970" s="233" t="s">
        <v>62</v>
      </c>
      <c r="I970" s="233" t="s">
        <v>4100</v>
      </c>
      <c r="J970" s="233" t="s">
        <v>1103</v>
      </c>
      <c r="K970" s="233" t="s">
        <v>2003</v>
      </c>
      <c r="L970" s="233" t="s">
        <v>295</v>
      </c>
      <c r="M970" s="236" t="s">
        <v>6668</v>
      </c>
      <c r="N970" s="233" t="s">
        <v>6589</v>
      </c>
      <c r="O970" s="239"/>
    </row>
    <row r="971" spans="1:15" ht="24">
      <c r="A971" s="233" t="s">
        <v>2122</v>
      </c>
      <c r="B971" s="233" t="s">
        <v>4111</v>
      </c>
      <c r="C971" s="233" t="s">
        <v>1098</v>
      </c>
      <c r="D971" s="233" t="s">
        <v>89</v>
      </c>
      <c r="E971" s="233" t="s">
        <v>1117</v>
      </c>
      <c r="F971" s="233" t="s">
        <v>746</v>
      </c>
      <c r="G971" s="233" t="s">
        <v>4110</v>
      </c>
      <c r="H971" s="233" t="s">
        <v>62</v>
      </c>
      <c r="I971" s="233" t="s">
        <v>4112</v>
      </c>
      <c r="J971" s="233" t="s">
        <v>1103</v>
      </c>
      <c r="K971" s="233" t="s">
        <v>2003</v>
      </c>
      <c r="L971" s="233" t="s">
        <v>295</v>
      </c>
      <c r="M971" s="236" t="s">
        <v>6668</v>
      </c>
      <c r="N971" s="233" t="s">
        <v>6589</v>
      </c>
      <c r="O971" s="239"/>
    </row>
    <row r="972" spans="1:15" ht="24">
      <c r="A972" s="233" t="s">
        <v>2122</v>
      </c>
      <c r="B972" s="233" t="s">
        <v>4102</v>
      </c>
      <c r="C972" s="233" t="s">
        <v>13</v>
      </c>
      <c r="D972" s="233" t="s">
        <v>89</v>
      </c>
      <c r="E972" s="233" t="s">
        <v>1117</v>
      </c>
      <c r="F972" s="233" t="s">
        <v>746</v>
      </c>
      <c r="G972" s="233" t="s">
        <v>4101</v>
      </c>
      <c r="H972" s="233" t="s">
        <v>62</v>
      </c>
      <c r="I972" s="233" t="s">
        <v>4103</v>
      </c>
      <c r="J972" s="233" t="s">
        <v>1103</v>
      </c>
      <c r="K972" s="233" t="s">
        <v>2003</v>
      </c>
      <c r="L972" s="233" t="s">
        <v>295</v>
      </c>
      <c r="M972" s="236" t="s">
        <v>6668</v>
      </c>
      <c r="N972" s="233" t="s">
        <v>6589</v>
      </c>
      <c r="O972" s="239"/>
    </row>
    <row r="973" spans="1:15" ht="24">
      <c r="A973" s="233" t="s">
        <v>2122</v>
      </c>
      <c r="B973" s="233" t="s">
        <v>4105</v>
      </c>
      <c r="C973" s="233" t="s">
        <v>13</v>
      </c>
      <c r="D973" s="233" t="s">
        <v>89</v>
      </c>
      <c r="E973" s="233" t="s">
        <v>1117</v>
      </c>
      <c r="F973" s="233" t="s">
        <v>746</v>
      </c>
      <c r="G973" s="233" t="s">
        <v>4104</v>
      </c>
      <c r="H973" s="233" t="s">
        <v>62</v>
      </c>
      <c r="I973" s="233" t="s">
        <v>4106</v>
      </c>
      <c r="J973" s="233" t="s">
        <v>1103</v>
      </c>
      <c r="K973" s="233" t="s">
        <v>2003</v>
      </c>
      <c r="L973" s="233" t="s">
        <v>295</v>
      </c>
      <c r="M973" s="236" t="s">
        <v>6668</v>
      </c>
      <c r="N973" s="233" t="s">
        <v>6589</v>
      </c>
      <c r="O973" s="239"/>
    </row>
    <row r="974" spans="1:15" ht="24">
      <c r="A974" s="233" t="s">
        <v>2122</v>
      </c>
      <c r="B974" s="233" t="s">
        <v>4108</v>
      </c>
      <c r="C974" s="233" t="s">
        <v>13</v>
      </c>
      <c r="D974" s="233" t="s">
        <v>89</v>
      </c>
      <c r="E974" s="233" t="s">
        <v>1117</v>
      </c>
      <c r="F974" s="233" t="s">
        <v>746</v>
      </c>
      <c r="G974" s="233" t="s">
        <v>4107</v>
      </c>
      <c r="H974" s="233" t="s">
        <v>62</v>
      </c>
      <c r="I974" s="233" t="s">
        <v>4109</v>
      </c>
      <c r="J974" s="233" t="s">
        <v>1103</v>
      </c>
      <c r="K974" s="233" t="s">
        <v>2003</v>
      </c>
      <c r="L974" s="233" t="s">
        <v>295</v>
      </c>
      <c r="M974" s="236" t="s">
        <v>6668</v>
      </c>
      <c r="N974" s="233" t="s">
        <v>6589</v>
      </c>
      <c r="O974" s="239"/>
    </row>
    <row r="975" spans="1:15" ht="24">
      <c r="A975" s="233" t="s">
        <v>2122</v>
      </c>
      <c r="B975" s="233" t="s">
        <v>2618</v>
      </c>
      <c r="C975" s="233" t="s">
        <v>13</v>
      </c>
      <c r="D975" s="233" t="s">
        <v>89</v>
      </c>
      <c r="E975" s="233" t="s">
        <v>1117</v>
      </c>
      <c r="F975" s="233" t="s">
        <v>664</v>
      </c>
      <c r="G975" s="233" t="s">
        <v>2617</v>
      </c>
      <c r="H975" s="233" t="s">
        <v>62</v>
      </c>
      <c r="I975" s="233" t="s">
        <v>2619</v>
      </c>
      <c r="J975" s="233" t="s">
        <v>1103</v>
      </c>
      <c r="K975" s="233" t="s">
        <v>2003</v>
      </c>
      <c r="L975" s="233" t="s">
        <v>295</v>
      </c>
      <c r="M975" s="236" t="s">
        <v>332</v>
      </c>
      <c r="N975" s="233" t="s">
        <v>6589</v>
      </c>
      <c r="O975" s="239"/>
    </row>
    <row r="976" spans="1:15" ht="24">
      <c r="A976" s="233" t="s">
        <v>2122</v>
      </c>
      <c r="B976" s="233" t="s">
        <v>2470</v>
      </c>
      <c r="C976" s="233" t="s">
        <v>1098</v>
      </c>
      <c r="D976" s="233" t="s">
        <v>89</v>
      </c>
      <c r="E976" s="233" t="s">
        <v>1117</v>
      </c>
      <c r="F976" s="233" t="s">
        <v>654</v>
      </c>
      <c r="G976" s="233" t="s">
        <v>2469</v>
      </c>
      <c r="H976" s="233" t="s">
        <v>62</v>
      </c>
      <c r="I976" s="233" t="s">
        <v>2471</v>
      </c>
      <c r="J976" s="233" t="s">
        <v>1103</v>
      </c>
      <c r="K976" s="233" t="s">
        <v>2003</v>
      </c>
      <c r="L976" s="233" t="s">
        <v>295</v>
      </c>
      <c r="M976" s="236" t="s">
        <v>323</v>
      </c>
      <c r="N976" s="233" t="s">
        <v>6589</v>
      </c>
      <c r="O976" s="239"/>
    </row>
    <row r="977" spans="1:15" ht="24">
      <c r="A977" s="233" t="s">
        <v>2122</v>
      </c>
      <c r="B977" s="233" t="s">
        <v>2473</v>
      </c>
      <c r="C977" s="233" t="s">
        <v>1098</v>
      </c>
      <c r="D977" s="233" t="s">
        <v>89</v>
      </c>
      <c r="E977" s="233" t="s">
        <v>1117</v>
      </c>
      <c r="F977" s="233" t="s">
        <v>654</v>
      </c>
      <c r="G977" s="233" t="s">
        <v>2472</v>
      </c>
      <c r="H977" s="233" t="s">
        <v>62</v>
      </c>
      <c r="I977" s="233" t="s">
        <v>2474</v>
      </c>
      <c r="J977" s="233" t="s">
        <v>1103</v>
      </c>
      <c r="K977" s="233" t="s">
        <v>2003</v>
      </c>
      <c r="L977" s="233" t="s">
        <v>295</v>
      </c>
      <c r="M977" s="236" t="s">
        <v>323</v>
      </c>
      <c r="N977" s="233" t="s">
        <v>6589</v>
      </c>
      <c r="O977" s="239"/>
    </row>
    <row r="978" spans="1:15" ht="24">
      <c r="A978" s="233" t="s">
        <v>2122</v>
      </c>
      <c r="B978" s="233" t="s">
        <v>2313</v>
      </c>
      <c r="C978" s="233" t="s">
        <v>1098</v>
      </c>
      <c r="D978" s="233" t="s">
        <v>89</v>
      </c>
      <c r="E978" s="233" t="s">
        <v>1117</v>
      </c>
      <c r="F978" s="233" t="s">
        <v>648</v>
      </c>
      <c r="G978" s="233" t="s">
        <v>2312</v>
      </c>
      <c r="H978" s="233" t="s">
        <v>62</v>
      </c>
      <c r="I978" s="233" t="s">
        <v>2314</v>
      </c>
      <c r="J978" s="233" t="s">
        <v>1103</v>
      </c>
      <c r="K978" s="233" t="s">
        <v>2003</v>
      </c>
      <c r="L978" s="233" t="s">
        <v>295</v>
      </c>
      <c r="M978" s="236" t="s">
        <v>319</v>
      </c>
      <c r="N978" s="233" t="s">
        <v>6589</v>
      </c>
      <c r="O978" s="239"/>
    </row>
    <row r="979" spans="1:15" ht="24">
      <c r="A979" s="233" t="s">
        <v>2122</v>
      </c>
      <c r="B979" s="233" t="s">
        <v>2292</v>
      </c>
      <c r="C979" s="233" t="s">
        <v>13</v>
      </c>
      <c r="D979" s="233" t="s">
        <v>89</v>
      </c>
      <c r="E979" s="233" t="s">
        <v>1117</v>
      </c>
      <c r="F979" s="233" t="s">
        <v>648</v>
      </c>
      <c r="G979" s="233" t="s">
        <v>2291</v>
      </c>
      <c r="H979" s="233" t="s">
        <v>62</v>
      </c>
      <c r="I979" s="233" t="s">
        <v>2293</v>
      </c>
      <c r="J979" s="233" t="s">
        <v>1103</v>
      </c>
      <c r="K979" s="233" t="s">
        <v>2003</v>
      </c>
      <c r="L979" s="233" t="s">
        <v>295</v>
      </c>
      <c r="M979" s="236" t="s">
        <v>319</v>
      </c>
      <c r="N979" s="233" t="s">
        <v>6589</v>
      </c>
      <c r="O979" s="239"/>
    </row>
    <row r="980" spans="1:15" ht="24">
      <c r="A980" s="233" t="s">
        <v>2122</v>
      </c>
      <c r="B980" s="233" t="s">
        <v>2621</v>
      </c>
      <c r="C980" s="233" t="s">
        <v>13</v>
      </c>
      <c r="D980" s="233" t="s">
        <v>89</v>
      </c>
      <c r="E980" s="233" t="s">
        <v>1117</v>
      </c>
      <c r="F980" s="233" t="s">
        <v>664</v>
      </c>
      <c r="G980" s="233" t="s">
        <v>2620</v>
      </c>
      <c r="H980" s="233" t="s">
        <v>62</v>
      </c>
      <c r="I980" s="233" t="s">
        <v>2622</v>
      </c>
      <c r="J980" s="233" t="s">
        <v>1103</v>
      </c>
      <c r="K980" s="233" t="s">
        <v>2003</v>
      </c>
      <c r="L980" s="233" t="s">
        <v>295</v>
      </c>
      <c r="M980" s="236" t="s">
        <v>332</v>
      </c>
      <c r="N980" s="233" t="s">
        <v>6589</v>
      </c>
      <c r="O980" s="239"/>
    </row>
    <row r="981" spans="1:15" ht="24">
      <c r="A981" s="233" t="s">
        <v>2122</v>
      </c>
      <c r="B981" s="233" t="s">
        <v>2624</v>
      </c>
      <c r="C981" s="233" t="s">
        <v>13</v>
      </c>
      <c r="D981" s="233" t="s">
        <v>89</v>
      </c>
      <c r="E981" s="233" t="s">
        <v>1117</v>
      </c>
      <c r="F981" s="233" t="s">
        <v>664</v>
      </c>
      <c r="G981" s="233" t="s">
        <v>2623</v>
      </c>
      <c r="H981" s="233" t="s">
        <v>62</v>
      </c>
      <c r="I981" s="233" t="s">
        <v>2625</v>
      </c>
      <c r="J981" s="233" t="s">
        <v>1103</v>
      </c>
      <c r="K981" s="233" t="s">
        <v>2003</v>
      </c>
      <c r="L981" s="233" t="s">
        <v>295</v>
      </c>
      <c r="M981" s="236" t="s">
        <v>332</v>
      </c>
      <c r="N981" s="233" t="s">
        <v>6589</v>
      </c>
      <c r="O981" s="239"/>
    </row>
    <row r="982" spans="1:15" ht="24">
      <c r="A982" s="233" t="s">
        <v>2122</v>
      </c>
      <c r="B982" s="233" t="s">
        <v>2627</v>
      </c>
      <c r="C982" s="233" t="s">
        <v>13</v>
      </c>
      <c r="D982" s="233" t="s">
        <v>89</v>
      </c>
      <c r="E982" s="233" t="s">
        <v>1117</v>
      </c>
      <c r="F982" s="233" t="s">
        <v>664</v>
      </c>
      <c r="G982" s="233" t="s">
        <v>2626</v>
      </c>
      <c r="H982" s="233" t="s">
        <v>62</v>
      </c>
      <c r="I982" s="233" t="s">
        <v>2628</v>
      </c>
      <c r="J982" s="233" t="s">
        <v>1103</v>
      </c>
      <c r="K982" s="233" t="s">
        <v>2003</v>
      </c>
      <c r="L982" s="233" t="s">
        <v>295</v>
      </c>
      <c r="M982" s="236" t="s">
        <v>332</v>
      </c>
      <c r="N982" s="233" t="s">
        <v>6589</v>
      </c>
      <c r="O982" s="239"/>
    </row>
    <row r="983" spans="1:15" ht="24">
      <c r="A983" s="233" t="s">
        <v>2122</v>
      </c>
      <c r="B983" s="233" t="s">
        <v>2696</v>
      </c>
      <c r="C983" s="233" t="s">
        <v>1098</v>
      </c>
      <c r="D983" s="233" t="s">
        <v>89</v>
      </c>
      <c r="E983" s="233" t="s">
        <v>1117</v>
      </c>
      <c r="F983" s="233" t="s">
        <v>664</v>
      </c>
      <c r="G983" s="233" t="s">
        <v>2695</v>
      </c>
      <c r="H983" s="233" t="s">
        <v>62</v>
      </c>
      <c r="I983" s="233" t="s">
        <v>2697</v>
      </c>
      <c r="J983" s="233" t="s">
        <v>1103</v>
      </c>
      <c r="K983" s="233" t="s">
        <v>2003</v>
      </c>
      <c r="L983" s="233" t="s">
        <v>295</v>
      </c>
      <c r="M983" s="236" t="s">
        <v>332</v>
      </c>
      <c r="N983" s="233" t="s">
        <v>6589</v>
      </c>
      <c r="O983" s="239"/>
    </row>
    <row r="984" spans="1:15" ht="24">
      <c r="A984" s="233" t="s">
        <v>2122</v>
      </c>
      <c r="B984" s="233" t="s">
        <v>2630</v>
      </c>
      <c r="C984" s="233" t="s">
        <v>13</v>
      </c>
      <c r="D984" s="233" t="s">
        <v>89</v>
      </c>
      <c r="E984" s="233" t="s">
        <v>1117</v>
      </c>
      <c r="F984" s="233" t="s">
        <v>664</v>
      </c>
      <c r="G984" s="233" t="s">
        <v>2629</v>
      </c>
      <c r="H984" s="233" t="s">
        <v>62</v>
      </c>
      <c r="I984" s="233" t="s">
        <v>2631</v>
      </c>
      <c r="J984" s="233" t="s">
        <v>1103</v>
      </c>
      <c r="K984" s="233" t="s">
        <v>2003</v>
      </c>
      <c r="L984" s="233" t="s">
        <v>295</v>
      </c>
      <c r="M984" s="236" t="s">
        <v>332</v>
      </c>
      <c r="N984" s="233" t="s">
        <v>6589</v>
      </c>
      <c r="O984" s="239"/>
    </row>
    <row r="985" spans="1:15" ht="24">
      <c r="A985" s="233" t="s">
        <v>2122</v>
      </c>
      <c r="B985" s="233" t="s">
        <v>2633</v>
      </c>
      <c r="C985" s="233" t="s">
        <v>13</v>
      </c>
      <c r="D985" s="233" t="s">
        <v>89</v>
      </c>
      <c r="E985" s="233" t="s">
        <v>1117</v>
      </c>
      <c r="F985" s="233" t="s">
        <v>664</v>
      </c>
      <c r="G985" s="233" t="s">
        <v>2632</v>
      </c>
      <c r="H985" s="233" t="s">
        <v>62</v>
      </c>
      <c r="I985" s="233" t="s">
        <v>2634</v>
      </c>
      <c r="J985" s="233" t="s">
        <v>1103</v>
      </c>
      <c r="K985" s="233" t="s">
        <v>2003</v>
      </c>
      <c r="L985" s="233" t="s">
        <v>295</v>
      </c>
      <c r="M985" s="236" t="s">
        <v>332</v>
      </c>
      <c r="N985" s="233" t="s">
        <v>6589</v>
      </c>
      <c r="O985" s="239"/>
    </row>
    <row r="986" spans="1:15" ht="24">
      <c r="A986" s="233" t="s">
        <v>2122</v>
      </c>
      <c r="B986" s="233" t="s">
        <v>2636</v>
      </c>
      <c r="C986" s="233" t="s">
        <v>13</v>
      </c>
      <c r="D986" s="233" t="s">
        <v>89</v>
      </c>
      <c r="E986" s="233" t="s">
        <v>1117</v>
      </c>
      <c r="F986" s="233" t="s">
        <v>664</v>
      </c>
      <c r="G986" s="233" t="s">
        <v>2635</v>
      </c>
      <c r="H986" s="233" t="s">
        <v>62</v>
      </c>
      <c r="I986" s="233" t="s">
        <v>2637</v>
      </c>
      <c r="J986" s="233" t="s">
        <v>1103</v>
      </c>
      <c r="K986" s="233" t="s">
        <v>2003</v>
      </c>
      <c r="L986" s="233" t="s">
        <v>295</v>
      </c>
      <c r="M986" s="236" t="s">
        <v>332</v>
      </c>
      <c r="N986" s="233" t="s">
        <v>6589</v>
      </c>
      <c r="O986" s="239"/>
    </row>
    <row r="987" spans="1:15" ht="24">
      <c r="A987" s="233" t="s">
        <v>2122</v>
      </c>
      <c r="B987" s="233" t="s">
        <v>2729</v>
      </c>
      <c r="C987" s="233" t="s">
        <v>1098</v>
      </c>
      <c r="D987" s="233" t="s">
        <v>89</v>
      </c>
      <c r="E987" s="233" t="s">
        <v>1117</v>
      </c>
      <c r="F987" s="233" t="s">
        <v>664</v>
      </c>
      <c r="G987" s="233" t="s">
        <v>2728</v>
      </c>
      <c r="H987" s="233" t="s">
        <v>62</v>
      </c>
      <c r="I987" s="233" t="s">
        <v>2730</v>
      </c>
      <c r="J987" s="233" t="s">
        <v>1103</v>
      </c>
      <c r="K987" s="233" t="s">
        <v>2003</v>
      </c>
      <c r="L987" s="233" t="s">
        <v>295</v>
      </c>
      <c r="M987" s="236" t="s">
        <v>332</v>
      </c>
      <c r="N987" s="233" t="s">
        <v>6589</v>
      </c>
      <c r="O987" s="239"/>
    </row>
    <row r="988" spans="1:15" ht="24">
      <c r="A988" s="233" t="s">
        <v>2122</v>
      </c>
      <c r="B988" s="233" t="s">
        <v>2639</v>
      </c>
      <c r="C988" s="233" t="s">
        <v>13</v>
      </c>
      <c r="D988" s="233" t="s">
        <v>89</v>
      </c>
      <c r="E988" s="233" t="s">
        <v>1117</v>
      </c>
      <c r="F988" s="233" t="s">
        <v>664</v>
      </c>
      <c r="G988" s="233" t="s">
        <v>2638</v>
      </c>
      <c r="H988" s="233" t="s">
        <v>62</v>
      </c>
      <c r="I988" s="233" t="s">
        <v>2640</v>
      </c>
      <c r="J988" s="233" t="s">
        <v>1103</v>
      </c>
      <c r="K988" s="233" t="s">
        <v>2003</v>
      </c>
      <c r="L988" s="233" t="s">
        <v>295</v>
      </c>
      <c r="M988" s="236" t="s">
        <v>332</v>
      </c>
      <c r="N988" s="233" t="s">
        <v>6589</v>
      </c>
      <c r="O988" s="239"/>
    </row>
    <row r="989" spans="1:15" ht="24">
      <c r="A989" s="233" t="s">
        <v>2122</v>
      </c>
      <c r="B989" s="233" t="s">
        <v>2642</v>
      </c>
      <c r="C989" s="233" t="s">
        <v>13</v>
      </c>
      <c r="D989" s="233" t="s">
        <v>89</v>
      </c>
      <c r="E989" s="233" t="s">
        <v>1117</v>
      </c>
      <c r="F989" s="233" t="s">
        <v>664</v>
      </c>
      <c r="G989" s="233" t="s">
        <v>2641</v>
      </c>
      <c r="H989" s="233" t="s">
        <v>62</v>
      </c>
      <c r="I989" s="233" t="s">
        <v>2643</v>
      </c>
      <c r="J989" s="233" t="s">
        <v>1103</v>
      </c>
      <c r="K989" s="233" t="s">
        <v>2003</v>
      </c>
      <c r="L989" s="233" t="s">
        <v>295</v>
      </c>
      <c r="M989" s="236" t="s">
        <v>332</v>
      </c>
      <c r="N989" s="233" t="s">
        <v>6589</v>
      </c>
      <c r="O989" s="239"/>
    </row>
    <row r="990" spans="1:15" ht="24">
      <c r="A990" s="233" t="s">
        <v>2122</v>
      </c>
      <c r="B990" s="233" t="s">
        <v>2645</v>
      </c>
      <c r="C990" s="233" t="s">
        <v>13</v>
      </c>
      <c r="D990" s="233" t="s">
        <v>89</v>
      </c>
      <c r="E990" s="233" t="s">
        <v>1117</v>
      </c>
      <c r="F990" s="233" t="s">
        <v>664</v>
      </c>
      <c r="G990" s="233" t="s">
        <v>2644</v>
      </c>
      <c r="H990" s="233" t="s">
        <v>62</v>
      </c>
      <c r="I990" s="233" t="s">
        <v>2646</v>
      </c>
      <c r="J990" s="233" t="s">
        <v>1103</v>
      </c>
      <c r="K990" s="233" t="s">
        <v>2003</v>
      </c>
      <c r="L990" s="233" t="s">
        <v>295</v>
      </c>
      <c r="M990" s="236" t="s">
        <v>332</v>
      </c>
      <c r="N990" s="233" t="s">
        <v>6589</v>
      </c>
      <c r="O990" s="239"/>
    </row>
    <row r="991" spans="1:15" ht="24">
      <c r="A991" s="233" t="s">
        <v>2122</v>
      </c>
      <c r="B991" s="233" t="s">
        <v>2648</v>
      </c>
      <c r="C991" s="233" t="s">
        <v>13</v>
      </c>
      <c r="D991" s="233" t="s">
        <v>89</v>
      </c>
      <c r="E991" s="233" t="s">
        <v>1117</v>
      </c>
      <c r="F991" s="233" t="s">
        <v>664</v>
      </c>
      <c r="G991" s="233" t="s">
        <v>2647</v>
      </c>
      <c r="H991" s="233" t="s">
        <v>62</v>
      </c>
      <c r="I991" s="233" t="s">
        <v>2649</v>
      </c>
      <c r="J991" s="233" t="s">
        <v>1103</v>
      </c>
      <c r="K991" s="233" t="s">
        <v>2003</v>
      </c>
      <c r="L991" s="233" t="s">
        <v>295</v>
      </c>
      <c r="M991" s="236" t="s">
        <v>332</v>
      </c>
      <c r="N991" s="233" t="s">
        <v>6589</v>
      </c>
      <c r="O991" s="239"/>
    </row>
    <row r="992" spans="1:15" ht="24">
      <c r="A992" s="233" t="s">
        <v>2122</v>
      </c>
      <c r="B992" s="233" t="s">
        <v>3977</v>
      </c>
      <c r="C992" s="233" t="s">
        <v>1098</v>
      </c>
      <c r="D992" s="233" t="s">
        <v>89</v>
      </c>
      <c r="E992" s="233" t="s">
        <v>1117</v>
      </c>
      <c r="F992" s="233" t="s">
        <v>729</v>
      </c>
      <c r="G992" s="233" t="s">
        <v>3976</v>
      </c>
      <c r="H992" s="233" t="s">
        <v>62</v>
      </c>
      <c r="I992" s="233" t="s">
        <v>3978</v>
      </c>
      <c r="J992" s="233" t="s">
        <v>1103</v>
      </c>
      <c r="K992" s="233" t="s">
        <v>2003</v>
      </c>
      <c r="L992" s="233" t="s">
        <v>295</v>
      </c>
      <c r="M992" s="236" t="s">
        <v>6669</v>
      </c>
      <c r="N992" s="233" t="s">
        <v>6589</v>
      </c>
      <c r="O992" s="239"/>
    </row>
    <row r="993" spans="1:15" ht="24">
      <c r="A993" s="233" t="s">
        <v>2122</v>
      </c>
      <c r="B993" s="233" t="s">
        <v>2347</v>
      </c>
      <c r="C993" s="233" t="s">
        <v>1098</v>
      </c>
      <c r="D993" s="233" t="s">
        <v>89</v>
      </c>
      <c r="E993" s="233" t="s">
        <v>1117</v>
      </c>
      <c r="F993" s="233" t="s">
        <v>648</v>
      </c>
      <c r="G993" s="233" t="s">
        <v>2346</v>
      </c>
      <c r="H993" s="233" t="s">
        <v>62</v>
      </c>
      <c r="I993" s="233" t="s">
        <v>2348</v>
      </c>
      <c r="J993" s="233" t="s">
        <v>1103</v>
      </c>
      <c r="K993" s="233" t="s">
        <v>2003</v>
      </c>
      <c r="L993" s="233" t="s">
        <v>295</v>
      </c>
      <c r="M993" s="236" t="s">
        <v>319</v>
      </c>
      <c r="N993" s="233" t="s">
        <v>6589</v>
      </c>
      <c r="O993" s="239"/>
    </row>
    <row r="994" spans="1:15" ht="24">
      <c r="A994" s="233" t="s">
        <v>2122</v>
      </c>
      <c r="B994" s="233" t="s">
        <v>2350</v>
      </c>
      <c r="C994" s="233" t="s">
        <v>1098</v>
      </c>
      <c r="D994" s="233" t="s">
        <v>89</v>
      </c>
      <c r="E994" s="233" t="s">
        <v>1117</v>
      </c>
      <c r="F994" s="233" t="s">
        <v>648</v>
      </c>
      <c r="G994" s="233" t="s">
        <v>2349</v>
      </c>
      <c r="H994" s="233" t="s">
        <v>62</v>
      </c>
      <c r="I994" s="233" t="s">
        <v>2351</v>
      </c>
      <c r="J994" s="233" t="s">
        <v>1103</v>
      </c>
      <c r="K994" s="233" t="s">
        <v>2003</v>
      </c>
      <c r="L994" s="233" t="s">
        <v>295</v>
      </c>
      <c r="M994" s="236" t="s">
        <v>319</v>
      </c>
      <c r="N994" s="233" t="s">
        <v>6589</v>
      </c>
      <c r="O994" s="239"/>
    </row>
    <row r="995" spans="1:15">
      <c r="A995" s="233" t="s">
        <v>2122</v>
      </c>
      <c r="B995" s="233" t="s">
        <v>2895</v>
      </c>
      <c r="C995" s="233" t="s">
        <v>1098</v>
      </c>
      <c r="D995" s="233" t="s">
        <v>89</v>
      </c>
      <c r="E995" s="233" t="s">
        <v>1117</v>
      </c>
      <c r="F995" s="233" t="s">
        <v>670</v>
      </c>
      <c r="G995" s="233" t="s">
        <v>2894</v>
      </c>
      <c r="H995" s="233" t="s">
        <v>62</v>
      </c>
      <c r="I995" s="233" t="s">
        <v>2896</v>
      </c>
      <c r="J995" s="233" t="s">
        <v>1103</v>
      </c>
      <c r="K995" s="233" t="s">
        <v>2003</v>
      </c>
      <c r="L995" s="233" t="s">
        <v>295</v>
      </c>
      <c r="M995" s="236" t="s">
        <v>340</v>
      </c>
      <c r="N995" s="233" t="s">
        <v>6589</v>
      </c>
      <c r="O995" s="239"/>
    </row>
    <row r="996" spans="1:15">
      <c r="A996" s="233" t="s">
        <v>2122</v>
      </c>
      <c r="B996" s="233" t="s">
        <v>2651</v>
      </c>
      <c r="C996" s="233" t="s">
        <v>13</v>
      </c>
      <c r="D996" s="233" t="s">
        <v>89</v>
      </c>
      <c r="E996" s="233" t="s">
        <v>1117</v>
      </c>
      <c r="F996" s="233" t="s">
        <v>664</v>
      </c>
      <c r="G996" s="233" t="s">
        <v>2650</v>
      </c>
      <c r="H996" s="233" t="s">
        <v>62</v>
      </c>
      <c r="I996" s="233" t="s">
        <v>2652</v>
      </c>
      <c r="J996" s="233" t="s">
        <v>1103</v>
      </c>
      <c r="K996" s="233" t="s">
        <v>2003</v>
      </c>
      <c r="L996" s="233" t="s">
        <v>295</v>
      </c>
      <c r="M996" s="236" t="s">
        <v>332</v>
      </c>
      <c r="N996" s="233" t="s">
        <v>6589</v>
      </c>
      <c r="O996" s="239"/>
    </row>
    <row r="997" spans="1:15">
      <c r="A997" s="233" t="s">
        <v>2122</v>
      </c>
      <c r="B997" s="233" t="s">
        <v>3623</v>
      </c>
      <c r="C997" s="233" t="s">
        <v>13</v>
      </c>
      <c r="D997" s="233" t="s">
        <v>89</v>
      </c>
      <c r="E997" s="233" t="s">
        <v>1117</v>
      </c>
      <c r="F997" s="233" t="s">
        <v>718</v>
      </c>
      <c r="G997" s="233" t="s">
        <v>3622</v>
      </c>
      <c r="H997" s="233" t="s">
        <v>62</v>
      </c>
      <c r="I997" s="233" t="s">
        <v>3624</v>
      </c>
      <c r="J997" s="233" t="s">
        <v>1103</v>
      </c>
      <c r="K997" s="233" t="s">
        <v>2003</v>
      </c>
      <c r="L997" s="233" t="s">
        <v>295</v>
      </c>
      <c r="M997" s="236" t="s">
        <v>721</v>
      </c>
      <c r="N997" s="233" t="s">
        <v>6589</v>
      </c>
      <c r="O997" s="239"/>
    </row>
    <row r="998" spans="1:15" ht="24">
      <c r="A998" s="233" t="s">
        <v>2122</v>
      </c>
      <c r="B998" s="233" t="s">
        <v>3938</v>
      </c>
      <c r="C998" s="233" t="s">
        <v>1628</v>
      </c>
      <c r="D998" s="233" t="s">
        <v>89</v>
      </c>
      <c r="E998" s="233" t="s">
        <v>1117</v>
      </c>
      <c r="F998" s="233" t="s">
        <v>727</v>
      </c>
      <c r="G998" s="233" t="s">
        <v>3937</v>
      </c>
      <c r="H998" s="233" t="s">
        <v>62</v>
      </c>
      <c r="I998" s="233" t="s">
        <v>3939</v>
      </c>
      <c r="J998" s="233" t="s">
        <v>1103</v>
      </c>
      <c r="K998" s="233" t="s">
        <v>2003</v>
      </c>
      <c r="L998" s="233" t="s">
        <v>295</v>
      </c>
      <c r="M998" s="236" t="s">
        <v>680</v>
      </c>
      <c r="N998" s="233" t="s">
        <v>6589</v>
      </c>
      <c r="O998" s="239"/>
    </row>
    <row r="999" spans="1:15">
      <c r="A999" s="233" t="s">
        <v>2122</v>
      </c>
      <c r="B999" s="233" t="s">
        <v>3935</v>
      </c>
      <c r="C999" s="233" t="s">
        <v>1098</v>
      </c>
      <c r="D999" s="233" t="s">
        <v>89</v>
      </c>
      <c r="E999" s="233" t="s">
        <v>1117</v>
      </c>
      <c r="F999" s="233" t="s">
        <v>727</v>
      </c>
      <c r="G999" s="233" t="s">
        <v>3934</v>
      </c>
      <c r="H999" s="233" t="s">
        <v>511</v>
      </c>
      <c r="I999" s="233" t="s">
        <v>3936</v>
      </c>
      <c r="J999" s="233" t="s">
        <v>1103</v>
      </c>
      <c r="K999" s="233" t="s">
        <v>2003</v>
      </c>
      <c r="L999" s="233" t="s">
        <v>295</v>
      </c>
      <c r="M999" s="236" t="s">
        <v>680</v>
      </c>
      <c r="N999" s="233" t="s">
        <v>6589</v>
      </c>
      <c r="O999" s="238" t="s">
        <v>6686</v>
      </c>
    </row>
    <row r="1000" spans="1:15">
      <c r="A1000" s="233" t="s">
        <v>2122</v>
      </c>
      <c r="B1000" s="233" t="s">
        <v>3649</v>
      </c>
      <c r="C1000" s="233" t="s">
        <v>1098</v>
      </c>
      <c r="D1000" s="233" t="s">
        <v>89</v>
      </c>
      <c r="E1000" s="233" t="s">
        <v>1117</v>
      </c>
      <c r="F1000" s="233" t="s">
        <v>718</v>
      </c>
      <c r="G1000" s="233" t="s">
        <v>3648</v>
      </c>
      <c r="H1000" s="233" t="s">
        <v>62</v>
      </c>
      <c r="I1000" s="233" t="s">
        <v>3650</v>
      </c>
      <c r="J1000" s="233" t="s">
        <v>1103</v>
      </c>
      <c r="K1000" s="233" t="s">
        <v>2003</v>
      </c>
      <c r="L1000" s="233" t="s">
        <v>295</v>
      </c>
      <c r="M1000" s="236" t="s">
        <v>721</v>
      </c>
      <c r="N1000" s="233" t="s">
        <v>6589</v>
      </c>
      <c r="O1000" s="239"/>
    </row>
    <row r="1001" spans="1:15">
      <c r="A1001" s="233" t="s">
        <v>2122</v>
      </c>
      <c r="B1001" s="233" t="s">
        <v>2654</v>
      </c>
      <c r="C1001" s="233" t="s">
        <v>13</v>
      </c>
      <c r="D1001" s="233" t="s">
        <v>89</v>
      </c>
      <c r="E1001" s="233" t="s">
        <v>1117</v>
      </c>
      <c r="F1001" s="233" t="s">
        <v>664</v>
      </c>
      <c r="G1001" s="233" t="s">
        <v>2653</v>
      </c>
      <c r="H1001" s="233" t="s">
        <v>62</v>
      </c>
      <c r="I1001" s="233" t="s">
        <v>2655</v>
      </c>
      <c r="J1001" s="233" t="s">
        <v>1103</v>
      </c>
      <c r="K1001" s="233" t="s">
        <v>2003</v>
      </c>
      <c r="L1001" s="233" t="s">
        <v>295</v>
      </c>
      <c r="M1001" s="236" t="s">
        <v>332</v>
      </c>
      <c r="N1001" s="233" t="s">
        <v>6589</v>
      </c>
      <c r="O1001" s="239"/>
    </row>
    <row r="1002" spans="1:15">
      <c r="A1002" s="233" t="s">
        <v>2122</v>
      </c>
      <c r="B1002" s="233" t="s">
        <v>3895</v>
      </c>
      <c r="C1002" s="233" t="s">
        <v>13</v>
      </c>
      <c r="D1002" s="233" t="s">
        <v>89</v>
      </c>
      <c r="E1002" s="233" t="s">
        <v>1117</v>
      </c>
      <c r="F1002" s="233" t="s">
        <v>727</v>
      </c>
      <c r="G1002" s="233" t="s">
        <v>3894</v>
      </c>
      <c r="H1002" s="233" t="s">
        <v>62</v>
      </c>
      <c r="I1002" s="233" t="s">
        <v>3896</v>
      </c>
      <c r="J1002" s="233" t="s">
        <v>1103</v>
      </c>
      <c r="K1002" s="233" t="s">
        <v>2003</v>
      </c>
      <c r="L1002" s="233" t="s">
        <v>295</v>
      </c>
      <c r="M1002" s="236" t="s">
        <v>721</v>
      </c>
      <c r="N1002" s="233" t="s">
        <v>6589</v>
      </c>
      <c r="O1002" s="239"/>
    </row>
    <row r="1003" spans="1:15">
      <c r="A1003" s="233" t="s">
        <v>2122</v>
      </c>
      <c r="B1003" s="233" t="s">
        <v>3898</v>
      </c>
      <c r="C1003" s="233" t="s">
        <v>13</v>
      </c>
      <c r="D1003" s="233" t="s">
        <v>89</v>
      </c>
      <c r="E1003" s="233" t="s">
        <v>1117</v>
      </c>
      <c r="F1003" s="233" t="s">
        <v>727</v>
      </c>
      <c r="G1003" s="233" t="s">
        <v>3897</v>
      </c>
      <c r="H1003" s="233" t="s">
        <v>62</v>
      </c>
      <c r="I1003" s="233" t="s">
        <v>3899</v>
      </c>
      <c r="J1003" s="233" t="s">
        <v>1103</v>
      </c>
      <c r="K1003" s="233" t="s">
        <v>2003</v>
      </c>
      <c r="L1003" s="233" t="s">
        <v>295</v>
      </c>
      <c r="M1003" s="236" t="s">
        <v>692</v>
      </c>
      <c r="N1003" s="233" t="s">
        <v>6589</v>
      </c>
      <c r="O1003" s="239"/>
    </row>
    <row r="1004" spans="1:15">
      <c r="A1004" s="233" t="s">
        <v>2122</v>
      </c>
      <c r="B1004" s="233" t="s">
        <v>3913</v>
      </c>
      <c r="C1004" s="233" t="s">
        <v>1098</v>
      </c>
      <c r="D1004" s="233" t="s">
        <v>89</v>
      </c>
      <c r="E1004" s="233" t="s">
        <v>1117</v>
      </c>
      <c r="F1004" s="233" t="s">
        <v>727</v>
      </c>
      <c r="G1004" s="233" t="s">
        <v>3912</v>
      </c>
      <c r="H1004" s="233" t="s">
        <v>62</v>
      </c>
      <c r="I1004" s="233" t="s">
        <v>3914</v>
      </c>
      <c r="J1004" s="233" t="s">
        <v>1103</v>
      </c>
      <c r="K1004" s="233" t="s">
        <v>2003</v>
      </c>
      <c r="L1004" s="233" t="s">
        <v>295</v>
      </c>
      <c r="M1004" s="236" t="s">
        <v>692</v>
      </c>
      <c r="N1004" s="233" t="s">
        <v>6589</v>
      </c>
      <c r="O1004" s="239"/>
    </row>
    <row r="1005" spans="1:15">
      <c r="A1005" s="233" t="s">
        <v>2122</v>
      </c>
      <c r="B1005" s="233" t="s">
        <v>3030</v>
      </c>
      <c r="C1005" s="233" t="s">
        <v>13</v>
      </c>
      <c r="D1005" s="233" t="s">
        <v>89</v>
      </c>
      <c r="E1005" s="233" t="s">
        <v>1117</v>
      </c>
      <c r="F1005" s="233" t="s">
        <v>681</v>
      </c>
      <c r="G1005" s="233" t="s">
        <v>3029</v>
      </c>
      <c r="H1005" s="233" t="s">
        <v>62</v>
      </c>
      <c r="I1005" s="233" t="s">
        <v>3031</v>
      </c>
      <c r="J1005" s="233" t="s">
        <v>1103</v>
      </c>
      <c r="K1005" s="233" t="s">
        <v>2003</v>
      </c>
      <c r="L1005" s="233" t="s">
        <v>295</v>
      </c>
      <c r="M1005" s="236" t="s">
        <v>680</v>
      </c>
      <c r="N1005" s="233" t="s">
        <v>6589</v>
      </c>
      <c r="O1005" s="239"/>
    </row>
    <row r="1006" spans="1:15" ht="24">
      <c r="A1006" s="233" t="s">
        <v>2122</v>
      </c>
      <c r="B1006" s="233" t="s">
        <v>3932</v>
      </c>
      <c r="C1006" s="233" t="s">
        <v>1098</v>
      </c>
      <c r="D1006" s="233" t="s">
        <v>89</v>
      </c>
      <c r="E1006" s="233" t="s">
        <v>1117</v>
      </c>
      <c r="F1006" s="233" t="s">
        <v>727</v>
      </c>
      <c r="G1006" s="233" t="s">
        <v>3931</v>
      </c>
      <c r="H1006" s="233" t="s">
        <v>62</v>
      </c>
      <c r="I1006" s="233" t="s">
        <v>3933</v>
      </c>
      <c r="J1006" s="233" t="s">
        <v>1103</v>
      </c>
      <c r="K1006" s="233" t="s">
        <v>2003</v>
      </c>
      <c r="L1006" s="233" t="s">
        <v>295</v>
      </c>
      <c r="M1006" s="236" t="s">
        <v>692</v>
      </c>
      <c r="N1006" s="233" t="s">
        <v>6589</v>
      </c>
      <c r="O1006" s="239"/>
    </row>
    <row r="1007" spans="1:15" ht="24">
      <c r="A1007" s="233" t="s">
        <v>2122</v>
      </c>
      <c r="B1007" s="233" t="s">
        <v>3904</v>
      </c>
      <c r="C1007" s="233" t="s">
        <v>1098</v>
      </c>
      <c r="D1007" s="233" t="s">
        <v>89</v>
      </c>
      <c r="E1007" s="233" t="s">
        <v>1117</v>
      </c>
      <c r="F1007" s="233" t="s">
        <v>727</v>
      </c>
      <c r="G1007" s="233" t="s">
        <v>3903</v>
      </c>
      <c r="H1007" s="233" t="s">
        <v>62</v>
      </c>
      <c r="I1007" s="233" t="s">
        <v>3905</v>
      </c>
      <c r="J1007" s="233" t="s">
        <v>1103</v>
      </c>
      <c r="K1007" s="233" t="s">
        <v>2003</v>
      </c>
      <c r="L1007" s="233" t="s">
        <v>295</v>
      </c>
      <c r="M1007" s="236" t="s">
        <v>692</v>
      </c>
      <c r="N1007" s="233" t="s">
        <v>6589</v>
      </c>
      <c r="O1007" s="239"/>
    </row>
    <row r="1008" spans="1:15">
      <c r="A1008" s="233" t="s">
        <v>2122</v>
      </c>
      <c r="B1008" s="233" t="s">
        <v>2850</v>
      </c>
      <c r="C1008" s="233" t="s">
        <v>1098</v>
      </c>
      <c r="D1008" s="233" t="s">
        <v>89</v>
      </c>
      <c r="E1008" s="233" t="s">
        <v>1117</v>
      </c>
      <c r="F1008" s="233" t="s">
        <v>668</v>
      </c>
      <c r="G1008" s="233" t="s">
        <v>2849</v>
      </c>
      <c r="H1008" s="233" t="s">
        <v>62</v>
      </c>
      <c r="I1008" s="233" t="s">
        <v>2851</v>
      </c>
      <c r="J1008" s="233" t="s">
        <v>1103</v>
      </c>
      <c r="K1008" s="233" t="s">
        <v>2003</v>
      </c>
      <c r="L1008" s="233" t="s">
        <v>295</v>
      </c>
      <c r="M1008" s="236" t="s">
        <v>336</v>
      </c>
      <c r="N1008" s="233" t="s">
        <v>6589</v>
      </c>
      <c r="O1008" s="239"/>
    </row>
    <row r="1009" spans="1:15" ht="24">
      <c r="A1009" s="233" t="s">
        <v>2122</v>
      </c>
      <c r="B1009" s="233" t="s">
        <v>2808</v>
      </c>
      <c r="C1009" s="233" t="s">
        <v>13</v>
      </c>
      <c r="D1009" s="233" t="s">
        <v>89</v>
      </c>
      <c r="E1009" s="233" t="s">
        <v>1117</v>
      </c>
      <c r="F1009" s="233" t="s">
        <v>668</v>
      </c>
      <c r="G1009" s="233" t="s">
        <v>2807</v>
      </c>
      <c r="H1009" s="233" t="s">
        <v>62</v>
      </c>
      <c r="I1009" s="233" t="s">
        <v>2809</v>
      </c>
      <c r="J1009" s="233" t="s">
        <v>1103</v>
      </c>
      <c r="K1009" s="233" t="s">
        <v>2003</v>
      </c>
      <c r="L1009" s="233" t="s">
        <v>295</v>
      </c>
      <c r="M1009" s="236" t="s">
        <v>336</v>
      </c>
      <c r="N1009" s="233" t="s">
        <v>6589</v>
      </c>
      <c r="O1009" s="239"/>
    </row>
    <row r="1010" spans="1:15" ht="24">
      <c r="A1010" s="233" t="s">
        <v>2122</v>
      </c>
      <c r="B1010" s="233" t="s">
        <v>2853</v>
      </c>
      <c r="C1010" s="233" t="s">
        <v>1098</v>
      </c>
      <c r="D1010" s="233" t="s">
        <v>89</v>
      </c>
      <c r="E1010" s="233" t="s">
        <v>1117</v>
      </c>
      <c r="F1010" s="233" t="s">
        <v>668</v>
      </c>
      <c r="G1010" s="233" t="s">
        <v>2852</v>
      </c>
      <c r="H1010" s="233" t="s">
        <v>62</v>
      </c>
      <c r="I1010" s="233" t="s">
        <v>2854</v>
      </c>
      <c r="J1010" s="233" t="s">
        <v>1103</v>
      </c>
      <c r="K1010" s="233" t="s">
        <v>2003</v>
      </c>
      <c r="L1010" s="233" t="s">
        <v>295</v>
      </c>
      <c r="M1010" s="236" t="s">
        <v>336</v>
      </c>
      <c r="N1010" s="233" t="s">
        <v>6589</v>
      </c>
      <c r="O1010" s="239"/>
    </row>
    <row r="1011" spans="1:15" ht="24">
      <c r="A1011" s="233" t="s">
        <v>2122</v>
      </c>
      <c r="B1011" s="233" t="s">
        <v>2253</v>
      </c>
      <c r="C1011" s="233" t="s">
        <v>13</v>
      </c>
      <c r="D1011" s="233" t="s">
        <v>89</v>
      </c>
      <c r="E1011" s="233" t="s">
        <v>1117</v>
      </c>
      <c r="F1011" s="233" t="s">
        <v>646</v>
      </c>
      <c r="G1011" s="233" t="s">
        <v>2252</v>
      </c>
      <c r="H1011" s="233" t="s">
        <v>62</v>
      </c>
      <c r="I1011" s="233" t="s">
        <v>2254</v>
      </c>
      <c r="J1011" s="233" t="s">
        <v>1103</v>
      </c>
      <c r="K1011" s="233" t="s">
        <v>2003</v>
      </c>
      <c r="L1011" s="233" t="s">
        <v>295</v>
      </c>
      <c r="M1011" s="236" t="s">
        <v>315</v>
      </c>
      <c r="N1011" s="233" t="s">
        <v>6589</v>
      </c>
      <c r="O1011" s="239"/>
    </row>
    <row r="1012" spans="1:15" ht="24">
      <c r="A1012" s="233" t="s">
        <v>2122</v>
      </c>
      <c r="B1012" s="233" t="s">
        <v>2256</v>
      </c>
      <c r="C1012" s="233" t="s">
        <v>13</v>
      </c>
      <c r="D1012" s="233" t="s">
        <v>89</v>
      </c>
      <c r="E1012" s="233" t="s">
        <v>1117</v>
      </c>
      <c r="F1012" s="233" t="s">
        <v>646</v>
      </c>
      <c r="G1012" s="233" t="s">
        <v>2255</v>
      </c>
      <c r="H1012" s="233" t="s">
        <v>62</v>
      </c>
      <c r="I1012" s="233" t="s">
        <v>2257</v>
      </c>
      <c r="J1012" s="233" t="s">
        <v>1103</v>
      </c>
      <c r="K1012" s="233" t="s">
        <v>2003</v>
      </c>
      <c r="L1012" s="233" t="s">
        <v>295</v>
      </c>
      <c r="M1012" s="236" t="s">
        <v>315</v>
      </c>
      <c r="N1012" s="233" t="s">
        <v>6589</v>
      </c>
      <c r="O1012" s="239"/>
    </row>
    <row r="1013" spans="1:15" ht="36">
      <c r="A1013" s="233" t="s">
        <v>2122</v>
      </c>
      <c r="B1013" s="233" t="s">
        <v>2259</v>
      </c>
      <c r="C1013" s="233" t="s">
        <v>13</v>
      </c>
      <c r="D1013" s="233" t="s">
        <v>89</v>
      </c>
      <c r="E1013" s="233" t="s">
        <v>1117</v>
      </c>
      <c r="F1013" s="233" t="s">
        <v>646</v>
      </c>
      <c r="G1013" s="233" t="s">
        <v>2258</v>
      </c>
      <c r="H1013" s="233" t="s">
        <v>62</v>
      </c>
      <c r="I1013" s="233" t="s">
        <v>2260</v>
      </c>
      <c r="J1013" s="233" t="s">
        <v>1103</v>
      </c>
      <c r="K1013" s="233" t="s">
        <v>2003</v>
      </c>
      <c r="L1013" s="233" t="s">
        <v>295</v>
      </c>
      <c r="M1013" s="236" t="s">
        <v>315</v>
      </c>
      <c r="N1013" s="233" t="s">
        <v>6589</v>
      </c>
      <c r="O1013" s="239"/>
    </row>
    <row r="1014" spans="1:15" ht="24">
      <c r="A1014" s="233" t="s">
        <v>2122</v>
      </c>
      <c r="B1014" s="233" t="s">
        <v>2316</v>
      </c>
      <c r="C1014" s="233" t="s">
        <v>1098</v>
      </c>
      <c r="D1014" s="233" t="s">
        <v>89</v>
      </c>
      <c r="E1014" s="233" t="s">
        <v>1117</v>
      </c>
      <c r="F1014" s="233" t="s">
        <v>648</v>
      </c>
      <c r="G1014" s="233" t="s">
        <v>2315</v>
      </c>
      <c r="H1014" s="233" t="s">
        <v>62</v>
      </c>
      <c r="I1014" s="233" t="s">
        <v>2317</v>
      </c>
      <c r="J1014" s="233" t="s">
        <v>1103</v>
      </c>
      <c r="K1014" s="233" t="s">
        <v>2003</v>
      </c>
      <c r="L1014" s="233" t="s">
        <v>295</v>
      </c>
      <c r="M1014" s="236" t="s">
        <v>319</v>
      </c>
      <c r="N1014" s="233" t="s">
        <v>6589</v>
      </c>
      <c r="O1014" s="239"/>
    </row>
    <row r="1015" spans="1:15" ht="36">
      <c r="A1015" s="233" t="s">
        <v>2122</v>
      </c>
      <c r="B1015" s="233" t="s">
        <v>2353</v>
      </c>
      <c r="C1015" s="233" t="s">
        <v>1098</v>
      </c>
      <c r="D1015" s="233" t="s">
        <v>89</v>
      </c>
      <c r="E1015" s="233" t="s">
        <v>1117</v>
      </c>
      <c r="F1015" s="233" t="s">
        <v>648</v>
      </c>
      <c r="G1015" s="233" t="s">
        <v>2352</v>
      </c>
      <c r="H1015" s="233" t="s">
        <v>62</v>
      </c>
      <c r="I1015" s="233" t="s">
        <v>2354</v>
      </c>
      <c r="J1015" s="233" t="s">
        <v>1103</v>
      </c>
      <c r="K1015" s="233" t="s">
        <v>2003</v>
      </c>
      <c r="L1015" s="233" t="s">
        <v>295</v>
      </c>
      <c r="M1015" s="236" t="s">
        <v>319</v>
      </c>
      <c r="N1015" s="233" t="s">
        <v>6589</v>
      </c>
      <c r="O1015" s="239"/>
    </row>
    <row r="1016" spans="1:15" ht="24">
      <c r="A1016" s="233" t="s">
        <v>2122</v>
      </c>
      <c r="B1016" s="233" t="s">
        <v>3907</v>
      </c>
      <c r="C1016" s="233" t="s">
        <v>1098</v>
      </c>
      <c r="D1016" s="233" t="s">
        <v>89</v>
      </c>
      <c r="E1016" s="233" t="s">
        <v>1117</v>
      </c>
      <c r="F1016" s="233" t="s">
        <v>727</v>
      </c>
      <c r="G1016" s="233" t="s">
        <v>3906</v>
      </c>
      <c r="H1016" s="233" t="s">
        <v>62</v>
      </c>
      <c r="I1016" s="233" t="s">
        <v>3908</v>
      </c>
      <c r="J1016" s="233" t="s">
        <v>1103</v>
      </c>
      <c r="K1016" s="233" t="s">
        <v>2003</v>
      </c>
      <c r="L1016" s="233" t="s">
        <v>295</v>
      </c>
      <c r="M1016" s="236" t="s">
        <v>692</v>
      </c>
      <c r="N1016" s="233" t="s">
        <v>6589</v>
      </c>
      <c r="O1016" s="239"/>
    </row>
    <row r="1017" spans="1:15">
      <c r="A1017" s="233" t="s">
        <v>2122</v>
      </c>
      <c r="B1017" s="233" t="s">
        <v>3096</v>
      </c>
      <c r="C1017" s="233" t="s">
        <v>1098</v>
      </c>
      <c r="D1017" s="233" t="s">
        <v>89</v>
      </c>
      <c r="E1017" s="233" t="s">
        <v>1117</v>
      </c>
      <c r="F1017" s="233" t="s">
        <v>681</v>
      </c>
      <c r="G1017" s="233" t="s">
        <v>3095</v>
      </c>
      <c r="H1017" s="233" t="s">
        <v>62</v>
      </c>
      <c r="I1017" s="233" t="s">
        <v>3097</v>
      </c>
      <c r="J1017" s="233" t="s">
        <v>1103</v>
      </c>
      <c r="K1017" s="233" t="s">
        <v>2003</v>
      </c>
      <c r="L1017" s="233" t="s">
        <v>295</v>
      </c>
      <c r="M1017" s="236" t="s">
        <v>680</v>
      </c>
      <c r="N1017" s="233" t="s">
        <v>6589</v>
      </c>
      <c r="O1017" s="239"/>
    </row>
    <row r="1018" spans="1:15">
      <c r="A1018" s="233" t="s">
        <v>2122</v>
      </c>
      <c r="B1018" s="233" t="s">
        <v>3099</v>
      </c>
      <c r="C1018" s="233" t="s">
        <v>1098</v>
      </c>
      <c r="D1018" s="233" t="s">
        <v>89</v>
      </c>
      <c r="E1018" s="233" t="s">
        <v>1117</v>
      </c>
      <c r="F1018" s="233" t="s">
        <v>681</v>
      </c>
      <c r="G1018" s="233" t="s">
        <v>3098</v>
      </c>
      <c r="H1018" s="233" t="s">
        <v>62</v>
      </c>
      <c r="I1018" s="233" t="s">
        <v>3100</v>
      </c>
      <c r="J1018" s="233" t="s">
        <v>1103</v>
      </c>
      <c r="K1018" s="233" t="s">
        <v>2003</v>
      </c>
      <c r="L1018" s="233" t="s">
        <v>295</v>
      </c>
      <c r="M1018" s="236" t="s">
        <v>721</v>
      </c>
      <c r="N1018" s="233" t="s">
        <v>6589</v>
      </c>
      <c r="O1018" s="239"/>
    </row>
    <row r="1019" spans="1:15">
      <c r="A1019" s="233" t="s">
        <v>2122</v>
      </c>
      <c r="B1019" s="233" t="s">
        <v>3652</v>
      </c>
      <c r="C1019" s="233" t="s">
        <v>1098</v>
      </c>
      <c r="D1019" s="233" t="s">
        <v>89</v>
      </c>
      <c r="E1019" s="233" t="s">
        <v>1117</v>
      </c>
      <c r="F1019" s="233" t="s">
        <v>718</v>
      </c>
      <c r="G1019" s="233" t="s">
        <v>3651</v>
      </c>
      <c r="H1019" s="233" t="s">
        <v>62</v>
      </c>
      <c r="I1019" s="233" t="s">
        <v>3653</v>
      </c>
      <c r="J1019" s="233" t="s">
        <v>1103</v>
      </c>
      <c r="K1019" s="233" t="s">
        <v>2003</v>
      </c>
      <c r="L1019" s="233" t="s">
        <v>295</v>
      </c>
      <c r="M1019" s="236" t="s">
        <v>721</v>
      </c>
      <c r="N1019" s="233" t="s">
        <v>6589</v>
      </c>
      <c r="O1019" s="239"/>
    </row>
    <row r="1020" spans="1:15" ht="24">
      <c r="A1020" s="233" t="s">
        <v>2122</v>
      </c>
      <c r="B1020" s="233" t="s">
        <v>3713</v>
      </c>
      <c r="C1020" s="233" t="s">
        <v>13</v>
      </c>
      <c r="D1020" s="233" t="s">
        <v>89</v>
      </c>
      <c r="E1020" s="233" t="s">
        <v>1117</v>
      </c>
      <c r="F1020" s="233" t="s">
        <v>722</v>
      </c>
      <c r="G1020" s="233" t="s">
        <v>3712</v>
      </c>
      <c r="H1020" s="233" t="s">
        <v>62</v>
      </c>
      <c r="I1020" s="233" t="s">
        <v>3714</v>
      </c>
      <c r="J1020" s="233" t="s">
        <v>1103</v>
      </c>
      <c r="K1020" s="233" t="s">
        <v>2003</v>
      </c>
      <c r="L1020" s="233" t="s">
        <v>295</v>
      </c>
      <c r="M1020" s="236" t="s">
        <v>724</v>
      </c>
      <c r="N1020" s="233" t="s">
        <v>6589</v>
      </c>
      <c r="O1020" s="239"/>
    </row>
    <row r="1021" spans="1:15">
      <c r="A1021" s="233" t="s">
        <v>2122</v>
      </c>
      <c r="B1021" s="233" t="s">
        <v>3901</v>
      </c>
      <c r="C1021" s="233" t="s">
        <v>13</v>
      </c>
      <c r="D1021" s="233" t="s">
        <v>89</v>
      </c>
      <c r="E1021" s="233" t="s">
        <v>1117</v>
      </c>
      <c r="F1021" s="233" t="s">
        <v>727</v>
      </c>
      <c r="G1021" s="233" t="s">
        <v>3900</v>
      </c>
      <c r="H1021" s="233" t="s">
        <v>62</v>
      </c>
      <c r="I1021" s="233" t="s">
        <v>3902</v>
      </c>
      <c r="J1021" s="233" t="s">
        <v>1103</v>
      </c>
      <c r="K1021" s="233" t="s">
        <v>2003</v>
      </c>
      <c r="L1021" s="233" t="s">
        <v>295</v>
      </c>
      <c r="M1021" s="236" t="s">
        <v>692</v>
      </c>
      <c r="N1021" s="233" t="s">
        <v>6589</v>
      </c>
      <c r="O1021" s="239"/>
    </row>
    <row r="1022" spans="1:15" ht="24">
      <c r="A1022" s="233" t="s">
        <v>2122</v>
      </c>
      <c r="B1022" s="233" t="s">
        <v>3655</v>
      </c>
      <c r="C1022" s="233" t="s">
        <v>1098</v>
      </c>
      <c r="D1022" s="233" t="s">
        <v>89</v>
      </c>
      <c r="E1022" s="233" t="s">
        <v>1117</v>
      </c>
      <c r="F1022" s="233" t="s">
        <v>718</v>
      </c>
      <c r="G1022" s="233" t="s">
        <v>3654</v>
      </c>
      <c r="H1022" s="233" t="s">
        <v>62</v>
      </c>
      <c r="I1022" s="233" t="s">
        <v>3656</v>
      </c>
      <c r="J1022" s="233" t="s">
        <v>1103</v>
      </c>
      <c r="K1022" s="233" t="s">
        <v>2003</v>
      </c>
      <c r="L1022" s="233" t="s">
        <v>295</v>
      </c>
      <c r="M1022" s="236" t="s">
        <v>721</v>
      </c>
      <c r="N1022" s="233" t="s">
        <v>6589</v>
      </c>
      <c r="O1022" s="239"/>
    </row>
    <row r="1023" spans="1:15" ht="24">
      <c r="A1023" s="233" t="s">
        <v>2122</v>
      </c>
      <c r="B1023" s="233" t="s">
        <v>3716</v>
      </c>
      <c r="C1023" s="233" t="s">
        <v>13</v>
      </c>
      <c r="D1023" s="233" t="s">
        <v>89</v>
      </c>
      <c r="E1023" s="233" t="s">
        <v>1117</v>
      </c>
      <c r="F1023" s="233" t="s">
        <v>722</v>
      </c>
      <c r="G1023" s="233" t="s">
        <v>3715</v>
      </c>
      <c r="H1023" s="233" t="s">
        <v>62</v>
      </c>
      <c r="I1023" s="233" t="s">
        <v>3717</v>
      </c>
      <c r="J1023" s="233" t="s">
        <v>1103</v>
      </c>
      <c r="K1023" s="233" t="s">
        <v>2003</v>
      </c>
      <c r="L1023" s="233" t="s">
        <v>295</v>
      </c>
      <c r="M1023" s="236" t="s">
        <v>724</v>
      </c>
      <c r="N1023" s="233" t="s">
        <v>6589</v>
      </c>
      <c r="O1023" s="239"/>
    </row>
    <row r="1024" spans="1:15">
      <c r="A1024" s="233" t="s">
        <v>2122</v>
      </c>
      <c r="B1024" s="233" t="s">
        <v>3629</v>
      </c>
      <c r="C1024" s="233" t="s">
        <v>13</v>
      </c>
      <c r="D1024" s="233" t="s">
        <v>89</v>
      </c>
      <c r="E1024" s="233" t="s">
        <v>1117</v>
      </c>
      <c r="F1024" s="233" t="s">
        <v>718</v>
      </c>
      <c r="G1024" s="233" t="s">
        <v>3628</v>
      </c>
      <c r="H1024" s="233" t="s">
        <v>62</v>
      </c>
      <c r="I1024" s="233" t="s">
        <v>3630</v>
      </c>
      <c r="J1024" s="233" t="s">
        <v>1103</v>
      </c>
      <c r="K1024" s="233" t="s">
        <v>2003</v>
      </c>
      <c r="L1024" s="233" t="s">
        <v>295</v>
      </c>
      <c r="M1024" s="236" t="s">
        <v>721</v>
      </c>
      <c r="N1024" s="233" t="s">
        <v>6589</v>
      </c>
      <c r="O1024" s="239"/>
    </row>
    <row r="1025" spans="1:15" ht="24">
      <c r="A1025" s="233" t="s">
        <v>2122</v>
      </c>
      <c r="B1025" s="233" t="s">
        <v>3916</v>
      </c>
      <c r="C1025" s="233" t="s">
        <v>1098</v>
      </c>
      <c r="D1025" s="233" t="s">
        <v>89</v>
      </c>
      <c r="E1025" s="233" t="s">
        <v>1117</v>
      </c>
      <c r="F1025" s="233" t="s">
        <v>727</v>
      </c>
      <c r="G1025" s="233" t="s">
        <v>3915</v>
      </c>
      <c r="H1025" s="233" t="s">
        <v>62</v>
      </c>
      <c r="I1025" s="233" t="s">
        <v>3917</v>
      </c>
      <c r="J1025" s="233" t="s">
        <v>1103</v>
      </c>
      <c r="K1025" s="233" t="s">
        <v>2003</v>
      </c>
      <c r="L1025" s="233" t="s">
        <v>295</v>
      </c>
      <c r="M1025" s="236" t="s">
        <v>692</v>
      </c>
      <c r="N1025" s="233" t="s">
        <v>6589</v>
      </c>
      <c r="O1025" s="239"/>
    </row>
    <row r="1026" spans="1:15" ht="24">
      <c r="A1026" s="233" t="s">
        <v>2122</v>
      </c>
      <c r="B1026" s="233" t="s">
        <v>3919</v>
      </c>
      <c r="C1026" s="233" t="s">
        <v>1098</v>
      </c>
      <c r="D1026" s="233" t="s">
        <v>89</v>
      </c>
      <c r="E1026" s="233" t="s">
        <v>1117</v>
      </c>
      <c r="F1026" s="233" t="s">
        <v>727</v>
      </c>
      <c r="G1026" s="233" t="s">
        <v>3918</v>
      </c>
      <c r="H1026" s="233" t="s">
        <v>62</v>
      </c>
      <c r="I1026" s="233" t="s">
        <v>3920</v>
      </c>
      <c r="J1026" s="233" t="s">
        <v>1103</v>
      </c>
      <c r="K1026" s="233" t="s">
        <v>2003</v>
      </c>
      <c r="L1026" s="233" t="s">
        <v>295</v>
      </c>
      <c r="M1026" s="236" t="s">
        <v>692</v>
      </c>
      <c r="N1026" s="233" t="s">
        <v>6589</v>
      </c>
      <c r="O1026" s="239"/>
    </row>
    <row r="1027" spans="1:15">
      <c r="A1027" s="233" t="s">
        <v>2122</v>
      </c>
      <c r="B1027" s="233" t="s">
        <v>2657</v>
      </c>
      <c r="C1027" s="233" t="s">
        <v>13</v>
      </c>
      <c r="D1027" s="233" t="s">
        <v>89</v>
      </c>
      <c r="E1027" s="233" t="s">
        <v>1117</v>
      </c>
      <c r="F1027" s="233" t="s">
        <v>664</v>
      </c>
      <c r="G1027" s="233" t="s">
        <v>2656</v>
      </c>
      <c r="H1027" s="233" t="s">
        <v>62</v>
      </c>
      <c r="I1027" s="233" t="s">
        <v>2658</v>
      </c>
      <c r="J1027" s="233" t="s">
        <v>1103</v>
      </c>
      <c r="K1027" s="233" t="s">
        <v>2003</v>
      </c>
      <c r="L1027" s="233" t="s">
        <v>295</v>
      </c>
      <c r="M1027" s="236" t="s">
        <v>332</v>
      </c>
      <c r="N1027" s="233" t="s">
        <v>6589</v>
      </c>
      <c r="O1027" s="239"/>
    </row>
    <row r="1028" spans="1:15">
      <c r="A1028" s="233" t="s">
        <v>2122</v>
      </c>
      <c r="B1028" s="233" t="s">
        <v>3984</v>
      </c>
      <c r="C1028" s="233" t="s">
        <v>1098</v>
      </c>
      <c r="D1028" s="233" t="s">
        <v>89</v>
      </c>
      <c r="E1028" s="233" t="s">
        <v>1117</v>
      </c>
      <c r="F1028" s="233" t="s">
        <v>733</v>
      </c>
      <c r="G1028" s="233" t="s">
        <v>3983</v>
      </c>
      <c r="H1028" s="233" t="s">
        <v>62</v>
      </c>
      <c r="I1028" s="233" t="s">
        <v>3985</v>
      </c>
      <c r="J1028" s="233" t="s">
        <v>1103</v>
      </c>
      <c r="K1028" s="233" t="s">
        <v>2003</v>
      </c>
      <c r="L1028" s="233" t="s">
        <v>295</v>
      </c>
      <c r="M1028" s="236" t="s">
        <v>344</v>
      </c>
      <c r="N1028" s="233" t="s">
        <v>6589</v>
      </c>
      <c r="O1028" s="239"/>
    </row>
    <row r="1029" spans="1:15" ht="36">
      <c r="A1029" s="233" t="s">
        <v>2122</v>
      </c>
      <c r="B1029" s="233" t="s">
        <v>2319</v>
      </c>
      <c r="C1029" s="233" t="s">
        <v>1098</v>
      </c>
      <c r="D1029" s="233" t="s">
        <v>89</v>
      </c>
      <c r="E1029" s="233" t="s">
        <v>1117</v>
      </c>
      <c r="F1029" s="233" t="s">
        <v>648</v>
      </c>
      <c r="G1029" s="233" t="s">
        <v>2318</v>
      </c>
      <c r="H1029" s="233" t="s">
        <v>62</v>
      </c>
      <c r="I1029" s="233" t="s">
        <v>2320</v>
      </c>
      <c r="J1029" s="233" t="s">
        <v>1103</v>
      </c>
      <c r="K1029" s="233" t="s">
        <v>2003</v>
      </c>
      <c r="L1029" s="233" t="s">
        <v>295</v>
      </c>
      <c r="M1029" s="236" t="s">
        <v>319</v>
      </c>
      <c r="N1029" s="233" t="s">
        <v>6589</v>
      </c>
      <c r="O1029" s="238" t="s">
        <v>6682</v>
      </c>
    </row>
    <row r="1030" spans="1:15" ht="24">
      <c r="A1030" s="233" t="s">
        <v>2122</v>
      </c>
      <c r="B1030" s="233" t="s">
        <v>2301</v>
      </c>
      <c r="C1030" s="233" t="s">
        <v>13</v>
      </c>
      <c r="D1030" s="233" t="s">
        <v>89</v>
      </c>
      <c r="E1030" s="233" t="s">
        <v>1117</v>
      </c>
      <c r="F1030" s="233" t="s">
        <v>648</v>
      </c>
      <c r="G1030" s="233" t="s">
        <v>2300</v>
      </c>
      <c r="H1030" s="233" t="s">
        <v>62</v>
      </c>
      <c r="I1030" s="233" t="s">
        <v>2302</v>
      </c>
      <c r="J1030" s="233" t="s">
        <v>1103</v>
      </c>
      <c r="K1030" s="233" t="s">
        <v>2003</v>
      </c>
      <c r="L1030" s="233" t="s">
        <v>295</v>
      </c>
      <c r="M1030" s="236" t="s">
        <v>319</v>
      </c>
      <c r="N1030" s="233" t="s">
        <v>6589</v>
      </c>
      <c r="O1030" s="239"/>
    </row>
    <row r="1031" spans="1:15" ht="24">
      <c r="A1031" s="233" t="s">
        <v>2122</v>
      </c>
      <c r="B1031" s="233" t="s">
        <v>4047</v>
      </c>
      <c r="C1031" s="233" t="s">
        <v>1098</v>
      </c>
      <c r="D1031" s="233" t="s">
        <v>89</v>
      </c>
      <c r="E1031" s="233" t="s">
        <v>1117</v>
      </c>
      <c r="F1031" s="233" t="s">
        <v>740</v>
      </c>
      <c r="G1031" s="233" t="s">
        <v>4046</v>
      </c>
      <c r="H1031" s="233" t="s">
        <v>62</v>
      </c>
      <c r="I1031" s="233" t="s">
        <v>4048</v>
      </c>
      <c r="J1031" s="233" t="s">
        <v>1103</v>
      </c>
      <c r="K1031" s="233" t="s">
        <v>2003</v>
      </c>
      <c r="L1031" s="233" t="s">
        <v>295</v>
      </c>
      <c r="M1031" s="236" t="s">
        <v>393</v>
      </c>
      <c r="N1031" s="233" t="s">
        <v>6589</v>
      </c>
      <c r="O1031" s="239"/>
    </row>
    <row r="1032" spans="1:15" ht="24">
      <c r="A1032" s="233" t="s">
        <v>2122</v>
      </c>
      <c r="B1032" s="233" t="s">
        <v>4053</v>
      </c>
      <c r="C1032" s="233" t="s">
        <v>1628</v>
      </c>
      <c r="D1032" s="233" t="s">
        <v>89</v>
      </c>
      <c r="E1032" s="233" t="s">
        <v>1117</v>
      </c>
      <c r="F1032" s="233" t="s">
        <v>740</v>
      </c>
      <c r="G1032" s="233" t="s">
        <v>4052</v>
      </c>
      <c r="H1032" s="233" t="s">
        <v>62</v>
      </c>
      <c r="I1032" s="233" t="s">
        <v>4054</v>
      </c>
      <c r="J1032" s="233" t="s">
        <v>1103</v>
      </c>
      <c r="K1032" s="233" t="s">
        <v>2003</v>
      </c>
      <c r="L1032" s="233" t="s">
        <v>295</v>
      </c>
      <c r="M1032" s="236" t="s">
        <v>393</v>
      </c>
      <c r="N1032" s="233" t="s">
        <v>6589</v>
      </c>
      <c r="O1032" s="239"/>
    </row>
    <row r="1033" spans="1:15" ht="24">
      <c r="A1033" s="233" t="s">
        <v>2122</v>
      </c>
      <c r="B1033" s="233" t="s">
        <v>4050</v>
      </c>
      <c r="C1033" s="233" t="s">
        <v>1098</v>
      </c>
      <c r="D1033" s="233" t="s">
        <v>89</v>
      </c>
      <c r="E1033" s="233" t="s">
        <v>1117</v>
      </c>
      <c r="F1033" s="233" t="s">
        <v>740</v>
      </c>
      <c r="G1033" s="233" t="s">
        <v>4049</v>
      </c>
      <c r="H1033" s="233" t="s">
        <v>62</v>
      </c>
      <c r="I1033" s="233" t="s">
        <v>4051</v>
      </c>
      <c r="J1033" s="233" t="s">
        <v>1103</v>
      </c>
      <c r="K1033" s="233" t="s">
        <v>2003</v>
      </c>
      <c r="L1033" s="233" t="s">
        <v>295</v>
      </c>
      <c r="M1033" s="236" t="s">
        <v>393</v>
      </c>
      <c r="N1033" s="233" t="s">
        <v>6589</v>
      </c>
      <c r="O1033" s="239"/>
    </row>
    <row r="1034" spans="1:15" ht="24">
      <c r="A1034" s="233" t="s">
        <v>2122</v>
      </c>
      <c r="B1034" s="233" t="s">
        <v>4038</v>
      </c>
      <c r="C1034" s="233" t="s">
        <v>13</v>
      </c>
      <c r="D1034" s="233" t="s">
        <v>89</v>
      </c>
      <c r="E1034" s="233" t="s">
        <v>1117</v>
      </c>
      <c r="F1034" s="233" t="s">
        <v>740</v>
      </c>
      <c r="G1034" s="233" t="s">
        <v>4037</v>
      </c>
      <c r="H1034" s="233" t="s">
        <v>62</v>
      </c>
      <c r="I1034" s="233" t="s">
        <v>4039</v>
      </c>
      <c r="J1034" s="233" t="s">
        <v>1103</v>
      </c>
      <c r="K1034" s="233" t="s">
        <v>2003</v>
      </c>
      <c r="L1034" s="233" t="s">
        <v>295</v>
      </c>
      <c r="M1034" s="236" t="s">
        <v>393</v>
      </c>
      <c r="N1034" s="233" t="s">
        <v>6589</v>
      </c>
      <c r="O1034" s="239"/>
    </row>
    <row r="1035" spans="1:15" ht="24">
      <c r="A1035" s="233" t="s">
        <v>2122</v>
      </c>
      <c r="B1035" s="233" t="s">
        <v>4004</v>
      </c>
      <c r="C1035" s="233" t="s">
        <v>1098</v>
      </c>
      <c r="D1035" s="233" t="s">
        <v>89</v>
      </c>
      <c r="E1035" s="233" t="s">
        <v>1117</v>
      </c>
      <c r="F1035" s="233" t="s">
        <v>733</v>
      </c>
      <c r="G1035" s="233" t="s">
        <v>4003</v>
      </c>
      <c r="H1035" s="233" t="s">
        <v>62</v>
      </c>
      <c r="I1035" s="233" t="s">
        <v>4005</v>
      </c>
      <c r="J1035" s="233" t="s">
        <v>1103</v>
      </c>
      <c r="K1035" s="233" t="s">
        <v>2003</v>
      </c>
      <c r="L1035" s="233" t="s">
        <v>295</v>
      </c>
      <c r="M1035" s="236" t="s">
        <v>344</v>
      </c>
      <c r="N1035" s="233" t="s">
        <v>6589</v>
      </c>
      <c r="O1035" s="238" t="s">
        <v>6682</v>
      </c>
    </row>
    <row r="1036" spans="1:15" ht="24">
      <c r="A1036" s="233" t="s">
        <v>2122</v>
      </c>
      <c r="B1036" s="233" t="s">
        <v>4007</v>
      </c>
      <c r="C1036" s="233" t="s">
        <v>1098</v>
      </c>
      <c r="D1036" s="233" t="s">
        <v>89</v>
      </c>
      <c r="E1036" s="233" t="s">
        <v>1117</v>
      </c>
      <c r="F1036" s="233" t="s">
        <v>733</v>
      </c>
      <c r="G1036" s="233" t="s">
        <v>4006</v>
      </c>
      <c r="H1036" s="233" t="s">
        <v>62</v>
      </c>
      <c r="I1036" s="233" t="s">
        <v>4008</v>
      </c>
      <c r="J1036" s="233" t="s">
        <v>1103</v>
      </c>
      <c r="K1036" s="233" t="s">
        <v>2003</v>
      </c>
      <c r="L1036" s="233" t="s">
        <v>295</v>
      </c>
      <c r="M1036" s="236" t="s">
        <v>344</v>
      </c>
      <c r="N1036" s="233" t="s">
        <v>6589</v>
      </c>
      <c r="O1036" s="239"/>
    </row>
    <row r="1037" spans="1:15" ht="24">
      <c r="A1037" s="233" t="s">
        <v>2122</v>
      </c>
      <c r="B1037" s="233" t="s">
        <v>4010</v>
      </c>
      <c r="C1037" s="233" t="s">
        <v>1098</v>
      </c>
      <c r="D1037" s="233" t="s">
        <v>89</v>
      </c>
      <c r="E1037" s="233" t="s">
        <v>1117</v>
      </c>
      <c r="F1037" s="233" t="s">
        <v>733</v>
      </c>
      <c r="G1037" s="233" t="s">
        <v>4009</v>
      </c>
      <c r="H1037" s="233" t="s">
        <v>62</v>
      </c>
      <c r="I1037" s="233" t="s">
        <v>4011</v>
      </c>
      <c r="J1037" s="233" t="s">
        <v>1103</v>
      </c>
      <c r="K1037" s="233" t="s">
        <v>2003</v>
      </c>
      <c r="L1037" s="233" t="s">
        <v>295</v>
      </c>
      <c r="M1037" s="236" t="s">
        <v>344</v>
      </c>
      <c r="N1037" s="233" t="s">
        <v>6589</v>
      </c>
      <c r="O1037" s="239"/>
    </row>
    <row r="1038" spans="1:15">
      <c r="A1038" s="233" t="s">
        <v>2122</v>
      </c>
      <c r="B1038" s="233" t="s">
        <v>2702</v>
      </c>
      <c r="C1038" s="233" t="s">
        <v>1098</v>
      </c>
      <c r="D1038" s="233" t="s">
        <v>89</v>
      </c>
      <c r="E1038" s="233" t="s">
        <v>1117</v>
      </c>
      <c r="F1038" s="233" t="s">
        <v>664</v>
      </c>
      <c r="G1038" s="233" t="s">
        <v>2701</v>
      </c>
      <c r="H1038" s="233" t="s">
        <v>62</v>
      </c>
      <c r="I1038" s="233" t="s">
        <v>2703</v>
      </c>
      <c r="J1038" s="233" t="s">
        <v>1103</v>
      </c>
      <c r="K1038" s="233" t="s">
        <v>2003</v>
      </c>
      <c r="L1038" s="233" t="s">
        <v>295</v>
      </c>
      <c r="M1038" s="236" t="s">
        <v>332</v>
      </c>
      <c r="N1038" s="233" t="s">
        <v>6589</v>
      </c>
      <c r="O1038" s="238" t="s">
        <v>6682</v>
      </c>
    </row>
    <row r="1039" spans="1:15">
      <c r="A1039" s="233" t="s">
        <v>2122</v>
      </c>
      <c r="B1039" s="233" t="s">
        <v>2705</v>
      </c>
      <c r="C1039" s="233" t="s">
        <v>1098</v>
      </c>
      <c r="D1039" s="233" t="s">
        <v>89</v>
      </c>
      <c r="E1039" s="233" t="s">
        <v>1117</v>
      </c>
      <c r="F1039" s="233" t="s">
        <v>664</v>
      </c>
      <c r="G1039" s="233" t="s">
        <v>2704</v>
      </c>
      <c r="H1039" s="233" t="s">
        <v>62</v>
      </c>
      <c r="I1039" s="233" t="s">
        <v>2706</v>
      </c>
      <c r="J1039" s="233" t="s">
        <v>1103</v>
      </c>
      <c r="K1039" s="233" t="s">
        <v>2003</v>
      </c>
      <c r="L1039" s="233" t="s">
        <v>295</v>
      </c>
      <c r="M1039" s="236" t="s">
        <v>332</v>
      </c>
      <c r="N1039" s="233" t="s">
        <v>6589</v>
      </c>
      <c r="O1039" s="238" t="s">
        <v>6682</v>
      </c>
    </row>
    <row r="1040" spans="1:15">
      <c r="A1040" s="233" t="s">
        <v>2122</v>
      </c>
      <c r="B1040" s="233" t="s">
        <v>2684</v>
      </c>
      <c r="C1040" s="233" t="s">
        <v>1098</v>
      </c>
      <c r="D1040" s="233" t="s">
        <v>89</v>
      </c>
      <c r="E1040" s="233" t="s">
        <v>1117</v>
      </c>
      <c r="F1040" s="233" t="s">
        <v>664</v>
      </c>
      <c r="G1040" s="233" t="s">
        <v>2683</v>
      </c>
      <c r="H1040" s="233" t="s">
        <v>62</v>
      </c>
      <c r="I1040" s="233" t="s">
        <v>2685</v>
      </c>
      <c r="J1040" s="233" t="s">
        <v>1103</v>
      </c>
      <c r="K1040" s="233" t="s">
        <v>2003</v>
      </c>
      <c r="L1040" s="233" t="s">
        <v>295</v>
      </c>
      <c r="M1040" s="236" t="s">
        <v>332</v>
      </c>
      <c r="N1040" s="233" t="s">
        <v>6589</v>
      </c>
      <c r="O1040" s="239"/>
    </row>
    <row r="1041" spans="1:15">
      <c r="A1041" s="233" t="s">
        <v>2122</v>
      </c>
      <c r="B1041" s="233" t="s">
        <v>2708</v>
      </c>
      <c r="C1041" s="233" t="s">
        <v>1098</v>
      </c>
      <c r="D1041" s="233" t="s">
        <v>89</v>
      </c>
      <c r="E1041" s="233" t="s">
        <v>1117</v>
      </c>
      <c r="F1041" s="233" t="s">
        <v>664</v>
      </c>
      <c r="G1041" s="233" t="s">
        <v>2707</v>
      </c>
      <c r="H1041" s="233" t="s">
        <v>62</v>
      </c>
      <c r="I1041" s="233" t="s">
        <v>2709</v>
      </c>
      <c r="J1041" s="233" t="s">
        <v>1103</v>
      </c>
      <c r="K1041" s="233" t="s">
        <v>2003</v>
      </c>
      <c r="L1041" s="233" t="s">
        <v>295</v>
      </c>
      <c r="M1041" s="236" t="s">
        <v>332</v>
      </c>
      <c r="N1041" s="233" t="s">
        <v>6589</v>
      </c>
      <c r="O1041" s="238" t="s">
        <v>6682</v>
      </c>
    </row>
    <row r="1042" spans="1:15">
      <c r="A1042" s="233" t="s">
        <v>2122</v>
      </c>
      <c r="B1042" s="233" t="s">
        <v>2711</v>
      </c>
      <c r="C1042" s="233" t="s">
        <v>1098</v>
      </c>
      <c r="D1042" s="233" t="s">
        <v>89</v>
      </c>
      <c r="E1042" s="233" t="s">
        <v>1117</v>
      </c>
      <c r="F1042" s="233" t="s">
        <v>664</v>
      </c>
      <c r="G1042" s="233" t="s">
        <v>2710</v>
      </c>
      <c r="H1042" s="233" t="s">
        <v>62</v>
      </c>
      <c r="I1042" s="233" t="s">
        <v>2712</v>
      </c>
      <c r="J1042" s="233" t="s">
        <v>1103</v>
      </c>
      <c r="K1042" s="233" t="s">
        <v>2003</v>
      </c>
      <c r="L1042" s="233" t="s">
        <v>295</v>
      </c>
      <c r="M1042" s="236" t="s">
        <v>332</v>
      </c>
      <c r="N1042" s="233" t="s">
        <v>6589</v>
      </c>
      <c r="O1042" s="238" t="s">
        <v>6682</v>
      </c>
    </row>
    <row r="1043" spans="1:15">
      <c r="A1043" s="233" t="s">
        <v>2122</v>
      </c>
      <c r="B1043" s="233" t="s">
        <v>2714</v>
      </c>
      <c r="C1043" s="233" t="s">
        <v>1098</v>
      </c>
      <c r="D1043" s="233" t="s">
        <v>89</v>
      </c>
      <c r="E1043" s="233" t="s">
        <v>1117</v>
      </c>
      <c r="F1043" s="233" t="s">
        <v>664</v>
      </c>
      <c r="G1043" s="233" t="s">
        <v>2713</v>
      </c>
      <c r="H1043" s="233" t="s">
        <v>62</v>
      </c>
      <c r="I1043" s="233" t="s">
        <v>2715</v>
      </c>
      <c r="J1043" s="233" t="s">
        <v>1103</v>
      </c>
      <c r="K1043" s="233" t="s">
        <v>2003</v>
      </c>
      <c r="L1043" s="233" t="s">
        <v>295</v>
      </c>
      <c r="M1043" s="236" t="s">
        <v>332</v>
      </c>
      <c r="N1043" s="233" t="s">
        <v>6589</v>
      </c>
      <c r="O1043" s="238" t="s">
        <v>6682</v>
      </c>
    </row>
    <row r="1044" spans="1:15">
      <c r="A1044" s="233" t="s">
        <v>2122</v>
      </c>
      <c r="B1044" s="233" t="s">
        <v>2717</v>
      </c>
      <c r="C1044" s="233" t="s">
        <v>1098</v>
      </c>
      <c r="D1044" s="233" t="s">
        <v>89</v>
      </c>
      <c r="E1044" s="233" t="s">
        <v>1117</v>
      </c>
      <c r="F1044" s="233" t="s">
        <v>664</v>
      </c>
      <c r="G1044" s="233" t="s">
        <v>2716</v>
      </c>
      <c r="H1044" s="233" t="s">
        <v>62</v>
      </c>
      <c r="I1044" s="233" t="s">
        <v>2718</v>
      </c>
      <c r="J1044" s="233" t="s">
        <v>1103</v>
      </c>
      <c r="K1044" s="233" t="s">
        <v>2003</v>
      </c>
      <c r="L1044" s="233" t="s">
        <v>295</v>
      </c>
      <c r="M1044" s="236" t="s">
        <v>332</v>
      </c>
      <c r="N1044" s="233" t="s">
        <v>6589</v>
      </c>
      <c r="O1044" s="238" t="s">
        <v>6682</v>
      </c>
    </row>
    <row r="1045" spans="1:15">
      <c r="A1045" s="233" t="s">
        <v>2122</v>
      </c>
      <c r="B1045" s="233" t="s">
        <v>2699</v>
      </c>
      <c r="C1045" s="233" t="s">
        <v>1098</v>
      </c>
      <c r="D1045" s="233" t="s">
        <v>89</v>
      </c>
      <c r="E1045" s="233" t="s">
        <v>1117</v>
      </c>
      <c r="F1045" s="233" t="s">
        <v>664</v>
      </c>
      <c r="G1045" s="233" t="s">
        <v>2698</v>
      </c>
      <c r="H1045" s="233" t="s">
        <v>62</v>
      </c>
      <c r="I1045" s="233" t="s">
        <v>2700</v>
      </c>
      <c r="J1045" s="233" t="s">
        <v>1103</v>
      </c>
      <c r="K1045" s="233" t="s">
        <v>2003</v>
      </c>
      <c r="L1045" s="233" t="s">
        <v>295</v>
      </c>
      <c r="M1045" s="236" t="s">
        <v>332</v>
      </c>
      <c r="N1045" s="233" t="s">
        <v>6589</v>
      </c>
      <c r="O1045" s="239"/>
    </row>
    <row r="1046" spans="1:15">
      <c r="A1046" s="233" t="s">
        <v>2122</v>
      </c>
      <c r="B1046" s="233" t="s">
        <v>2720</v>
      </c>
      <c r="C1046" s="233" t="s">
        <v>1098</v>
      </c>
      <c r="D1046" s="233" t="s">
        <v>89</v>
      </c>
      <c r="E1046" s="233" t="s">
        <v>1117</v>
      </c>
      <c r="F1046" s="233" t="s">
        <v>664</v>
      </c>
      <c r="G1046" s="233" t="s">
        <v>2719</v>
      </c>
      <c r="H1046" s="233" t="s">
        <v>62</v>
      </c>
      <c r="I1046" s="233" t="s">
        <v>2721</v>
      </c>
      <c r="J1046" s="233" t="s">
        <v>1103</v>
      </c>
      <c r="K1046" s="233" t="s">
        <v>2003</v>
      </c>
      <c r="L1046" s="233" t="s">
        <v>295</v>
      </c>
      <c r="M1046" s="236" t="s">
        <v>332</v>
      </c>
      <c r="N1046" s="233" t="s">
        <v>6589</v>
      </c>
      <c r="O1046" s="238" t="s">
        <v>6682</v>
      </c>
    </row>
    <row r="1047" spans="1:15" ht="24">
      <c r="A1047" s="233" t="s">
        <v>2122</v>
      </c>
      <c r="B1047" s="233" t="s">
        <v>2723</v>
      </c>
      <c r="C1047" s="233" t="s">
        <v>1098</v>
      </c>
      <c r="D1047" s="233" t="s">
        <v>89</v>
      </c>
      <c r="E1047" s="233" t="s">
        <v>1117</v>
      </c>
      <c r="F1047" s="233" t="s">
        <v>664</v>
      </c>
      <c r="G1047" s="233" t="s">
        <v>2722</v>
      </c>
      <c r="H1047" s="233" t="s">
        <v>62</v>
      </c>
      <c r="I1047" s="233" t="s">
        <v>2724</v>
      </c>
      <c r="J1047" s="233" t="s">
        <v>1103</v>
      </c>
      <c r="K1047" s="233" t="s">
        <v>2003</v>
      </c>
      <c r="L1047" s="233" t="s">
        <v>295</v>
      </c>
      <c r="M1047" s="236" t="s">
        <v>332</v>
      </c>
      <c r="N1047" s="233" t="s">
        <v>6589</v>
      </c>
      <c r="O1047" s="238" t="s">
        <v>6682</v>
      </c>
    </row>
    <row r="1048" spans="1:15" ht="24">
      <c r="A1048" s="233" t="s">
        <v>2122</v>
      </c>
      <c r="B1048" s="233" t="s">
        <v>2687</v>
      </c>
      <c r="C1048" s="233" t="s">
        <v>1098</v>
      </c>
      <c r="D1048" s="233" t="s">
        <v>89</v>
      </c>
      <c r="E1048" s="233" t="s">
        <v>1117</v>
      </c>
      <c r="F1048" s="233" t="s">
        <v>664</v>
      </c>
      <c r="G1048" s="233" t="s">
        <v>2686</v>
      </c>
      <c r="H1048" s="233" t="s">
        <v>62</v>
      </c>
      <c r="I1048" s="233" t="s">
        <v>2688</v>
      </c>
      <c r="J1048" s="233" t="s">
        <v>1103</v>
      </c>
      <c r="K1048" s="233" t="s">
        <v>2003</v>
      </c>
      <c r="L1048" s="233" t="s">
        <v>295</v>
      </c>
      <c r="M1048" s="236" t="s">
        <v>332</v>
      </c>
      <c r="N1048" s="233" t="s">
        <v>6589</v>
      </c>
      <c r="O1048" s="239"/>
    </row>
    <row r="1049" spans="1:15">
      <c r="A1049" s="233" t="s">
        <v>2122</v>
      </c>
      <c r="B1049" s="233" t="s">
        <v>2690</v>
      </c>
      <c r="C1049" s="233" t="s">
        <v>1098</v>
      </c>
      <c r="D1049" s="233" t="s">
        <v>89</v>
      </c>
      <c r="E1049" s="233" t="s">
        <v>1117</v>
      </c>
      <c r="F1049" s="233" t="s">
        <v>664</v>
      </c>
      <c r="G1049" s="233" t="s">
        <v>2689</v>
      </c>
      <c r="H1049" s="233" t="s">
        <v>62</v>
      </c>
      <c r="I1049" s="233" t="s">
        <v>2691</v>
      </c>
      <c r="J1049" s="233" t="s">
        <v>1103</v>
      </c>
      <c r="K1049" s="233" t="s">
        <v>2003</v>
      </c>
      <c r="L1049" s="233" t="s">
        <v>295</v>
      </c>
      <c r="M1049" s="236" t="s">
        <v>332</v>
      </c>
      <c r="N1049" s="233" t="s">
        <v>6589</v>
      </c>
      <c r="O1049" s="239"/>
    </row>
    <row r="1050" spans="1:15">
      <c r="A1050" s="233" t="s">
        <v>2122</v>
      </c>
      <c r="B1050" s="233" t="s">
        <v>2162</v>
      </c>
      <c r="C1050" s="233" t="s">
        <v>1098</v>
      </c>
      <c r="D1050" s="233" t="s">
        <v>89</v>
      </c>
      <c r="E1050" s="233" t="s">
        <v>1117</v>
      </c>
      <c r="F1050" s="233" t="s">
        <v>642</v>
      </c>
      <c r="G1050" s="233" t="s">
        <v>2161</v>
      </c>
      <c r="H1050" s="233" t="s">
        <v>62</v>
      </c>
      <c r="I1050" s="233" t="s">
        <v>2163</v>
      </c>
      <c r="J1050" s="233" t="s">
        <v>1103</v>
      </c>
      <c r="K1050" s="233" t="s">
        <v>2003</v>
      </c>
      <c r="L1050" s="233" t="s">
        <v>295</v>
      </c>
      <c r="M1050" s="236" t="s">
        <v>645</v>
      </c>
      <c r="N1050" s="233" t="s">
        <v>6589</v>
      </c>
      <c r="O1050" s="239"/>
    </row>
    <row r="1051" spans="1:15" ht="24">
      <c r="A1051" s="233" t="s">
        <v>2122</v>
      </c>
      <c r="B1051" s="233" t="s">
        <v>2165</v>
      </c>
      <c r="C1051" s="233" t="s">
        <v>1098</v>
      </c>
      <c r="D1051" s="233" t="s">
        <v>89</v>
      </c>
      <c r="E1051" s="233" t="s">
        <v>1117</v>
      </c>
      <c r="F1051" s="233" t="s">
        <v>642</v>
      </c>
      <c r="G1051" s="233" t="s">
        <v>2164</v>
      </c>
      <c r="H1051" s="233" t="s">
        <v>62</v>
      </c>
      <c r="I1051" s="233" t="s">
        <v>2166</v>
      </c>
      <c r="J1051" s="233" t="s">
        <v>1103</v>
      </c>
      <c r="K1051" s="233" t="s">
        <v>2003</v>
      </c>
      <c r="L1051" s="233" t="s">
        <v>295</v>
      </c>
      <c r="M1051" s="236" t="s">
        <v>645</v>
      </c>
      <c r="N1051" s="233" t="s">
        <v>6589</v>
      </c>
      <c r="O1051" s="239"/>
    </row>
    <row r="1052" spans="1:15" ht="24">
      <c r="A1052" s="233" t="s">
        <v>2122</v>
      </c>
      <c r="B1052" s="233" t="s">
        <v>2326</v>
      </c>
      <c r="C1052" s="233" t="s">
        <v>1098</v>
      </c>
      <c r="D1052" s="233" t="s">
        <v>89</v>
      </c>
      <c r="E1052" s="233" t="s">
        <v>1117</v>
      </c>
      <c r="F1052" s="233" t="s">
        <v>648</v>
      </c>
      <c r="G1052" s="233" t="s">
        <v>2325</v>
      </c>
      <c r="H1052" s="233" t="s">
        <v>62</v>
      </c>
      <c r="I1052" s="233" t="s">
        <v>2327</v>
      </c>
      <c r="J1052" s="233" t="s">
        <v>1103</v>
      </c>
      <c r="K1052" s="233" t="s">
        <v>2003</v>
      </c>
      <c r="L1052" s="233" t="s">
        <v>295</v>
      </c>
      <c r="M1052" s="236" t="s">
        <v>319</v>
      </c>
      <c r="N1052" s="233" t="s">
        <v>6589</v>
      </c>
      <c r="O1052" s="239"/>
    </row>
    <row r="1053" spans="1:15" ht="24">
      <c r="A1053" s="233" t="s">
        <v>2122</v>
      </c>
      <c r="B1053" s="233" t="s">
        <v>2310</v>
      </c>
      <c r="C1053" s="233" t="s">
        <v>1098</v>
      </c>
      <c r="D1053" s="233" t="s">
        <v>89</v>
      </c>
      <c r="E1053" s="233" t="s">
        <v>1117</v>
      </c>
      <c r="F1053" s="233" t="s">
        <v>648</v>
      </c>
      <c r="G1053" s="233" t="s">
        <v>2309</v>
      </c>
      <c r="H1053" s="233" t="s">
        <v>62</v>
      </c>
      <c r="I1053" s="233" t="s">
        <v>2311</v>
      </c>
      <c r="J1053" s="233" t="s">
        <v>1103</v>
      </c>
      <c r="K1053" s="233" t="s">
        <v>2003</v>
      </c>
      <c r="L1053" s="233" t="s">
        <v>295</v>
      </c>
      <c r="M1053" s="236" t="s">
        <v>319</v>
      </c>
      <c r="N1053" s="233" t="s">
        <v>6589</v>
      </c>
      <c r="O1053" s="238" t="s">
        <v>6682</v>
      </c>
    </row>
    <row r="1054" spans="1:15">
      <c r="A1054" s="233" t="s">
        <v>2122</v>
      </c>
      <c r="B1054" s="233" t="s">
        <v>3693</v>
      </c>
      <c r="C1054" s="233" t="s">
        <v>1098</v>
      </c>
      <c r="D1054" s="233" t="s">
        <v>89</v>
      </c>
      <c r="E1054" s="233" t="s">
        <v>1117</v>
      </c>
      <c r="F1054" s="233" t="s">
        <v>718</v>
      </c>
      <c r="G1054" s="233" t="s">
        <v>3692</v>
      </c>
      <c r="H1054" s="233" t="s">
        <v>62</v>
      </c>
      <c r="I1054" s="233" t="s">
        <v>3694</v>
      </c>
      <c r="J1054" s="233" t="s">
        <v>1103</v>
      </c>
      <c r="K1054" s="233" t="s">
        <v>2003</v>
      </c>
      <c r="L1054" s="233" t="s">
        <v>295</v>
      </c>
      <c r="M1054" s="236" t="s">
        <v>721</v>
      </c>
      <c r="N1054" s="233" t="s">
        <v>6589</v>
      </c>
      <c r="O1054" s="239"/>
    </row>
    <row r="1055" spans="1:15">
      <c r="A1055" s="233" t="s">
        <v>2122</v>
      </c>
      <c r="B1055" s="233" t="s">
        <v>2726</v>
      </c>
      <c r="C1055" s="233" t="s">
        <v>1098</v>
      </c>
      <c r="D1055" s="233" t="s">
        <v>89</v>
      </c>
      <c r="E1055" s="233" t="s">
        <v>1117</v>
      </c>
      <c r="F1055" s="233" t="s">
        <v>664</v>
      </c>
      <c r="G1055" s="233" t="s">
        <v>2725</v>
      </c>
      <c r="H1055" s="233" t="s">
        <v>62</v>
      </c>
      <c r="I1055" s="233" t="s">
        <v>2727</v>
      </c>
      <c r="J1055" s="233" t="s">
        <v>1103</v>
      </c>
      <c r="K1055" s="233" t="s">
        <v>2003</v>
      </c>
      <c r="L1055" s="233" t="s">
        <v>295</v>
      </c>
      <c r="M1055" s="236" t="s">
        <v>332</v>
      </c>
      <c r="N1055" s="233" t="s">
        <v>6589</v>
      </c>
      <c r="O1055" s="239"/>
    </row>
    <row r="1056" spans="1:15">
      <c r="A1056" s="233" t="s">
        <v>2122</v>
      </c>
      <c r="B1056" s="233" t="s">
        <v>2335</v>
      </c>
      <c r="C1056" s="233" t="s">
        <v>13</v>
      </c>
      <c r="D1056" s="233" t="s">
        <v>89</v>
      </c>
      <c r="E1056" s="233" t="s">
        <v>1117</v>
      </c>
      <c r="F1056" s="233" t="s">
        <v>648</v>
      </c>
      <c r="G1056" s="233" t="s">
        <v>2334</v>
      </c>
      <c r="H1056" s="233" t="s">
        <v>62</v>
      </c>
      <c r="I1056" s="233" t="s">
        <v>2336</v>
      </c>
      <c r="J1056" s="233" t="s">
        <v>1103</v>
      </c>
      <c r="K1056" s="233" t="s">
        <v>2003</v>
      </c>
      <c r="L1056" s="233" t="s">
        <v>295</v>
      </c>
      <c r="M1056" s="236" t="s">
        <v>319</v>
      </c>
      <c r="N1056" s="233" t="s">
        <v>6589</v>
      </c>
      <c r="O1056" s="239"/>
    </row>
    <row r="1057" spans="1:15" ht="24">
      <c r="A1057" s="233" t="s">
        <v>2132</v>
      </c>
      <c r="B1057" s="233" t="s">
        <v>2280</v>
      </c>
      <c r="C1057" s="233" t="s">
        <v>13</v>
      </c>
      <c r="D1057" s="233" t="s">
        <v>89</v>
      </c>
      <c r="E1057" s="233" t="s">
        <v>1117</v>
      </c>
      <c r="F1057" s="233" t="s">
        <v>648</v>
      </c>
      <c r="G1057" s="233" t="s">
        <v>2279</v>
      </c>
      <c r="H1057" s="233" t="s">
        <v>62</v>
      </c>
      <c r="I1057" s="233" t="s">
        <v>2281</v>
      </c>
      <c r="J1057" s="233" t="s">
        <v>1103</v>
      </c>
      <c r="K1057" s="233" t="s">
        <v>2003</v>
      </c>
      <c r="L1057" s="233" t="s">
        <v>295</v>
      </c>
      <c r="M1057" s="236" t="s">
        <v>319</v>
      </c>
      <c r="N1057" s="233" t="s">
        <v>6589</v>
      </c>
      <c r="O1057" s="239"/>
    </row>
    <row r="1058" spans="1:15">
      <c r="A1058" s="233" t="s">
        <v>2132</v>
      </c>
      <c r="B1058" s="233" t="s">
        <v>2900</v>
      </c>
      <c r="C1058" s="233" t="s">
        <v>1098</v>
      </c>
      <c r="D1058" s="233" t="s">
        <v>89</v>
      </c>
      <c r="E1058" s="233" t="s">
        <v>1117</v>
      </c>
      <c r="F1058" s="233" t="s">
        <v>670</v>
      </c>
      <c r="G1058" s="233" t="s">
        <v>2899</v>
      </c>
      <c r="H1058" s="233" t="s">
        <v>62</v>
      </c>
      <c r="I1058" s="233" t="s">
        <v>2901</v>
      </c>
      <c r="J1058" s="233" t="s">
        <v>1103</v>
      </c>
      <c r="K1058" s="233" t="s">
        <v>2003</v>
      </c>
      <c r="L1058" s="233" t="s">
        <v>295</v>
      </c>
      <c r="M1058" s="236" t="s">
        <v>340</v>
      </c>
      <c r="N1058" s="233" t="s">
        <v>6589</v>
      </c>
      <c r="O1058" s="239"/>
    </row>
    <row r="1059" spans="1:15" ht="24">
      <c r="A1059" s="233" t="s">
        <v>2132</v>
      </c>
      <c r="B1059" s="233" t="s">
        <v>2856</v>
      </c>
      <c r="C1059" s="233" t="s">
        <v>1098</v>
      </c>
      <c r="D1059" s="233" t="s">
        <v>89</v>
      </c>
      <c r="E1059" s="233" t="s">
        <v>1117</v>
      </c>
      <c r="F1059" s="233" t="s">
        <v>668</v>
      </c>
      <c r="G1059" s="233" t="s">
        <v>2855</v>
      </c>
      <c r="H1059" s="233" t="s">
        <v>62</v>
      </c>
      <c r="I1059" s="233" t="s">
        <v>2857</v>
      </c>
      <c r="J1059" s="233" t="s">
        <v>1103</v>
      </c>
      <c r="K1059" s="233" t="s">
        <v>2003</v>
      </c>
      <c r="L1059" s="233" t="s">
        <v>295</v>
      </c>
      <c r="M1059" s="236" t="s">
        <v>336</v>
      </c>
      <c r="N1059" s="233" t="s">
        <v>6589</v>
      </c>
      <c r="O1059" s="239"/>
    </row>
    <row r="1060" spans="1:15" ht="24">
      <c r="A1060" s="233" t="s">
        <v>2132</v>
      </c>
      <c r="B1060" s="233" t="s">
        <v>2764</v>
      </c>
      <c r="C1060" s="233" t="s">
        <v>1098</v>
      </c>
      <c r="D1060" s="233" t="s">
        <v>89</v>
      </c>
      <c r="E1060" s="233" t="s">
        <v>1117</v>
      </c>
      <c r="F1060" s="233" t="s">
        <v>666</v>
      </c>
      <c r="G1060" s="233" t="s">
        <v>2763</v>
      </c>
      <c r="H1060" s="233" t="s">
        <v>62</v>
      </c>
      <c r="I1060" s="233" t="s">
        <v>2765</v>
      </c>
      <c r="J1060" s="233" t="s">
        <v>1103</v>
      </c>
      <c r="K1060" s="233" t="s">
        <v>2003</v>
      </c>
      <c r="L1060" s="233" t="s">
        <v>295</v>
      </c>
      <c r="M1060" s="236" t="s">
        <v>332</v>
      </c>
      <c r="N1060" s="233" t="s">
        <v>6589</v>
      </c>
      <c r="O1060" s="239"/>
    </row>
    <row r="1061" spans="1:15">
      <c r="A1061" s="233" t="s">
        <v>2132</v>
      </c>
      <c r="B1061" s="233" t="s">
        <v>2329</v>
      </c>
      <c r="C1061" s="233" t="s">
        <v>1098</v>
      </c>
      <c r="D1061" s="233" t="s">
        <v>89</v>
      </c>
      <c r="E1061" s="233" t="s">
        <v>1117</v>
      </c>
      <c r="F1061" s="233" t="s">
        <v>648</v>
      </c>
      <c r="G1061" s="233" t="s">
        <v>2328</v>
      </c>
      <c r="H1061" s="233" t="s">
        <v>62</v>
      </c>
      <c r="I1061" s="233" t="s">
        <v>2330</v>
      </c>
      <c r="J1061" s="233" t="s">
        <v>1103</v>
      </c>
      <c r="K1061" s="233" t="s">
        <v>2003</v>
      </c>
      <c r="L1061" s="233" t="s">
        <v>295</v>
      </c>
      <c r="M1061" s="236" t="s">
        <v>319</v>
      </c>
      <c r="N1061" s="233" t="s">
        <v>6589</v>
      </c>
      <c r="O1061" s="239"/>
    </row>
    <row r="1062" spans="1:15" ht="24">
      <c r="A1062" s="233" t="s">
        <v>2132</v>
      </c>
      <c r="B1062" s="233" t="s">
        <v>2274</v>
      </c>
      <c r="C1062" s="233" t="s">
        <v>1098</v>
      </c>
      <c r="D1062" s="233" t="s">
        <v>89</v>
      </c>
      <c r="E1062" s="233" t="s">
        <v>1117</v>
      </c>
      <c r="F1062" s="233" t="s">
        <v>646</v>
      </c>
      <c r="G1062" s="233" t="s">
        <v>2273</v>
      </c>
      <c r="H1062" s="233" t="s">
        <v>62</v>
      </c>
      <c r="I1062" s="233" t="s">
        <v>2275</v>
      </c>
      <c r="J1062" s="233" t="s">
        <v>1103</v>
      </c>
      <c r="K1062" s="233" t="s">
        <v>2003</v>
      </c>
      <c r="L1062" s="233" t="s">
        <v>295</v>
      </c>
      <c r="M1062" s="236" t="s">
        <v>315</v>
      </c>
      <c r="N1062" s="233" t="s">
        <v>6589</v>
      </c>
      <c r="O1062" s="239"/>
    </row>
    <row r="1063" spans="1:15" ht="24">
      <c r="A1063" s="233" t="s">
        <v>2132</v>
      </c>
      <c r="B1063" s="233" t="s">
        <v>2790</v>
      </c>
      <c r="C1063" s="233" t="s">
        <v>13</v>
      </c>
      <c r="D1063" s="233" t="s">
        <v>89</v>
      </c>
      <c r="E1063" s="233" t="s">
        <v>1117</v>
      </c>
      <c r="F1063" s="233" t="s">
        <v>668</v>
      </c>
      <c r="G1063" s="233" t="s">
        <v>2789</v>
      </c>
      <c r="H1063" s="233" t="s">
        <v>62</v>
      </c>
      <c r="I1063" s="233" t="s">
        <v>2791</v>
      </c>
      <c r="J1063" s="233" t="s">
        <v>1103</v>
      </c>
      <c r="K1063" s="233" t="s">
        <v>2003</v>
      </c>
      <c r="L1063" s="233" t="s">
        <v>295</v>
      </c>
      <c r="M1063" s="236" t="s">
        <v>336</v>
      </c>
      <c r="N1063" s="233" t="s">
        <v>6589</v>
      </c>
      <c r="O1063" s="239"/>
    </row>
    <row r="1064" spans="1:15" ht="24">
      <c r="A1064" s="233" t="s">
        <v>2132</v>
      </c>
      <c r="B1064" s="233" t="s">
        <v>3182</v>
      </c>
      <c r="C1064" s="233" t="s">
        <v>13</v>
      </c>
      <c r="D1064" s="233" t="s">
        <v>89</v>
      </c>
      <c r="E1064" s="233" t="s">
        <v>1117</v>
      </c>
      <c r="F1064" s="233" t="s">
        <v>729</v>
      </c>
      <c r="G1064" s="233" t="s">
        <v>3940</v>
      </c>
      <c r="H1064" s="233" t="s">
        <v>62</v>
      </c>
      <c r="I1064" s="233" t="s">
        <v>3941</v>
      </c>
      <c r="J1064" s="233" t="s">
        <v>1103</v>
      </c>
      <c r="K1064" s="233" t="s">
        <v>2003</v>
      </c>
      <c r="L1064" s="233" t="s">
        <v>295</v>
      </c>
      <c r="M1064" s="236" t="s">
        <v>6666</v>
      </c>
      <c r="N1064" s="233" t="s">
        <v>6589</v>
      </c>
      <c r="O1064" s="239"/>
    </row>
    <row r="1065" spans="1:15" ht="24">
      <c r="A1065" s="233" t="s">
        <v>2132</v>
      </c>
      <c r="B1065" s="233" t="s">
        <v>2133</v>
      </c>
      <c r="C1065" s="233" t="s">
        <v>13</v>
      </c>
      <c r="D1065" s="233" t="s">
        <v>89</v>
      </c>
      <c r="E1065" s="233" t="s">
        <v>1117</v>
      </c>
      <c r="F1065" s="233" t="s">
        <v>642</v>
      </c>
      <c r="G1065" s="233" t="s">
        <v>2131</v>
      </c>
      <c r="H1065" s="233" t="s">
        <v>62</v>
      </c>
      <c r="I1065" s="233" t="s">
        <v>2134</v>
      </c>
      <c r="J1065" s="233" t="s">
        <v>1103</v>
      </c>
      <c r="K1065" s="233" t="s">
        <v>2003</v>
      </c>
      <c r="L1065" s="233" t="s">
        <v>295</v>
      </c>
      <c r="M1065" s="236" t="s">
        <v>645</v>
      </c>
      <c r="N1065" s="233" t="s">
        <v>6589</v>
      </c>
      <c r="O1065" s="239"/>
    </row>
    <row r="1066" spans="1:15" ht="24">
      <c r="A1066" s="233" t="s">
        <v>2132</v>
      </c>
      <c r="B1066" s="233" t="s">
        <v>2793</v>
      </c>
      <c r="C1066" s="233" t="s">
        <v>13</v>
      </c>
      <c r="D1066" s="233" t="s">
        <v>89</v>
      </c>
      <c r="E1066" s="233" t="s">
        <v>1117</v>
      </c>
      <c r="F1066" s="233" t="s">
        <v>668</v>
      </c>
      <c r="G1066" s="233" t="s">
        <v>2792</v>
      </c>
      <c r="H1066" s="233" t="s">
        <v>62</v>
      </c>
      <c r="I1066" s="233" t="s">
        <v>2794</v>
      </c>
      <c r="J1066" s="233" t="s">
        <v>1103</v>
      </c>
      <c r="K1066" s="233" t="s">
        <v>2003</v>
      </c>
      <c r="L1066" s="233" t="s">
        <v>295</v>
      </c>
      <c r="M1066" s="236" t="s">
        <v>336</v>
      </c>
      <c r="N1066" s="233" t="s">
        <v>6589</v>
      </c>
      <c r="O1066" s="239"/>
    </row>
    <row r="1067" spans="1:15" ht="24">
      <c r="A1067" s="233" t="s">
        <v>2132</v>
      </c>
      <c r="B1067" s="233" t="s">
        <v>2796</v>
      </c>
      <c r="C1067" s="233" t="s">
        <v>13</v>
      </c>
      <c r="D1067" s="233" t="s">
        <v>89</v>
      </c>
      <c r="E1067" s="233" t="s">
        <v>1117</v>
      </c>
      <c r="F1067" s="233" t="s">
        <v>668</v>
      </c>
      <c r="G1067" s="233" t="s">
        <v>2795</v>
      </c>
      <c r="H1067" s="233" t="s">
        <v>62</v>
      </c>
      <c r="I1067" s="233" t="s">
        <v>2797</v>
      </c>
      <c r="J1067" s="233" t="s">
        <v>1103</v>
      </c>
      <c r="K1067" s="233" t="s">
        <v>2003</v>
      </c>
      <c r="L1067" s="233" t="s">
        <v>295</v>
      </c>
      <c r="M1067" s="236" t="s">
        <v>336</v>
      </c>
      <c r="N1067" s="233" t="s">
        <v>6589</v>
      </c>
      <c r="O1067" s="239"/>
    </row>
    <row r="1068" spans="1:15" ht="24">
      <c r="A1068" s="233" t="s">
        <v>2132</v>
      </c>
      <c r="B1068" s="233" t="s">
        <v>2799</v>
      </c>
      <c r="C1068" s="233" t="s">
        <v>13</v>
      </c>
      <c r="D1068" s="233" t="s">
        <v>89</v>
      </c>
      <c r="E1068" s="233" t="s">
        <v>1117</v>
      </c>
      <c r="F1068" s="233" t="s">
        <v>668</v>
      </c>
      <c r="G1068" s="233" t="s">
        <v>2798</v>
      </c>
      <c r="H1068" s="233" t="s">
        <v>62</v>
      </c>
      <c r="I1068" s="233" t="s">
        <v>2800</v>
      </c>
      <c r="J1068" s="233" t="s">
        <v>1103</v>
      </c>
      <c r="K1068" s="233" t="s">
        <v>2003</v>
      </c>
      <c r="L1068" s="233" t="s">
        <v>295</v>
      </c>
      <c r="M1068" s="236" t="s">
        <v>336</v>
      </c>
      <c r="N1068" s="233" t="s">
        <v>6589</v>
      </c>
      <c r="O1068" s="239"/>
    </row>
    <row r="1069" spans="1:15" ht="24">
      <c r="A1069" s="233" t="s">
        <v>2132</v>
      </c>
      <c r="B1069" s="233" t="s">
        <v>2802</v>
      </c>
      <c r="C1069" s="233" t="s">
        <v>13</v>
      </c>
      <c r="D1069" s="233" t="s">
        <v>89</v>
      </c>
      <c r="E1069" s="233" t="s">
        <v>1117</v>
      </c>
      <c r="F1069" s="233" t="s">
        <v>668</v>
      </c>
      <c r="G1069" s="233" t="s">
        <v>2801</v>
      </c>
      <c r="H1069" s="233" t="s">
        <v>62</v>
      </c>
      <c r="I1069" s="233" t="s">
        <v>2803</v>
      </c>
      <c r="J1069" s="233" t="s">
        <v>1103</v>
      </c>
      <c r="K1069" s="233" t="s">
        <v>2003</v>
      </c>
      <c r="L1069" s="233" t="s">
        <v>295</v>
      </c>
      <c r="M1069" s="236" t="s">
        <v>336</v>
      </c>
      <c r="N1069" s="233" t="s">
        <v>6589</v>
      </c>
      <c r="O1069" s="239"/>
    </row>
    <row r="1070" spans="1:15" ht="24">
      <c r="A1070" s="233" t="s">
        <v>2132</v>
      </c>
      <c r="B1070" s="233" t="s">
        <v>3148</v>
      </c>
      <c r="C1070" s="233" t="s">
        <v>1098</v>
      </c>
      <c r="D1070" s="233" t="s">
        <v>89</v>
      </c>
      <c r="E1070" s="233" t="s">
        <v>1117</v>
      </c>
      <c r="F1070" s="233" t="s">
        <v>727</v>
      </c>
      <c r="G1070" s="233" t="s">
        <v>3921</v>
      </c>
      <c r="H1070" s="233" t="s">
        <v>62</v>
      </c>
      <c r="I1070" s="233" t="s">
        <v>3922</v>
      </c>
      <c r="J1070" s="233" t="s">
        <v>1103</v>
      </c>
      <c r="K1070" s="233" t="s">
        <v>2003</v>
      </c>
      <c r="L1070" s="233" t="s">
        <v>295</v>
      </c>
      <c r="M1070" s="236" t="s">
        <v>686</v>
      </c>
      <c r="N1070" s="233" t="s">
        <v>6589</v>
      </c>
      <c r="O1070" s="239"/>
    </row>
    <row r="1071" spans="1:15">
      <c r="A1071" s="233" t="s">
        <v>2132</v>
      </c>
      <c r="B1071" s="233" t="s">
        <v>2561</v>
      </c>
      <c r="C1071" s="233" t="s">
        <v>13</v>
      </c>
      <c r="D1071" s="233" t="s">
        <v>89</v>
      </c>
      <c r="E1071" s="233" t="s">
        <v>1117</v>
      </c>
      <c r="F1071" s="233" t="s">
        <v>656</v>
      </c>
      <c r="G1071" s="233" t="s">
        <v>2560</v>
      </c>
      <c r="H1071" s="233" t="s">
        <v>62</v>
      </c>
      <c r="I1071" s="233" t="s">
        <v>2562</v>
      </c>
      <c r="J1071" s="233" t="s">
        <v>1103</v>
      </c>
      <c r="K1071" s="233" t="s">
        <v>2003</v>
      </c>
      <c r="L1071" s="233" t="s">
        <v>295</v>
      </c>
      <c r="M1071" s="236" t="s">
        <v>659</v>
      </c>
      <c r="N1071" s="233" t="s">
        <v>6589</v>
      </c>
      <c r="O1071" s="239"/>
    </row>
    <row r="1072" spans="1:15">
      <c r="A1072" s="233" t="s">
        <v>2132</v>
      </c>
      <c r="B1072" s="233" t="s">
        <v>3160</v>
      </c>
      <c r="C1072" s="233" t="s">
        <v>1098</v>
      </c>
      <c r="D1072" s="233" t="s">
        <v>89</v>
      </c>
      <c r="E1072" s="233" t="s">
        <v>1117</v>
      </c>
      <c r="F1072" s="233" t="s">
        <v>718</v>
      </c>
      <c r="G1072" s="233" t="s">
        <v>3657</v>
      </c>
      <c r="H1072" s="233" t="s">
        <v>62</v>
      </c>
      <c r="I1072" s="233" t="s">
        <v>3658</v>
      </c>
      <c r="J1072" s="233" t="s">
        <v>1103</v>
      </c>
      <c r="K1072" s="233" t="s">
        <v>2003</v>
      </c>
      <c r="L1072" s="233" t="s">
        <v>295</v>
      </c>
      <c r="M1072" s="236" t="s">
        <v>721</v>
      </c>
      <c r="N1072" s="233" t="s">
        <v>6589</v>
      </c>
      <c r="O1072" s="239"/>
    </row>
    <row r="1073" spans="1:15" ht="36">
      <c r="A1073" s="233" t="s">
        <v>2132</v>
      </c>
      <c r="B1073" s="233" t="s">
        <v>2743</v>
      </c>
      <c r="C1073" s="233" t="s">
        <v>13</v>
      </c>
      <c r="D1073" s="233" t="s">
        <v>89</v>
      </c>
      <c r="E1073" s="233" t="s">
        <v>1117</v>
      </c>
      <c r="F1073" s="233" t="s">
        <v>666</v>
      </c>
      <c r="G1073" s="233" t="s">
        <v>2742</v>
      </c>
      <c r="H1073" s="233" t="s">
        <v>62</v>
      </c>
      <c r="I1073" s="233" t="s">
        <v>2744</v>
      </c>
      <c r="J1073" s="233" t="s">
        <v>1103</v>
      </c>
      <c r="K1073" s="233" t="s">
        <v>2003</v>
      </c>
      <c r="L1073" s="233" t="s">
        <v>295</v>
      </c>
      <c r="M1073" s="236" t="s">
        <v>332</v>
      </c>
      <c r="N1073" s="233" t="s">
        <v>6589</v>
      </c>
      <c r="O1073" s="239"/>
    </row>
    <row r="1074" spans="1:15" ht="24">
      <c r="A1074" s="233" t="s">
        <v>2132</v>
      </c>
      <c r="B1074" s="233" t="s">
        <v>3924</v>
      </c>
      <c r="C1074" s="233" t="s">
        <v>1098</v>
      </c>
      <c r="D1074" s="233" t="s">
        <v>89</v>
      </c>
      <c r="E1074" s="233" t="s">
        <v>1117</v>
      </c>
      <c r="F1074" s="233" t="s">
        <v>727</v>
      </c>
      <c r="G1074" s="233" t="s">
        <v>3923</v>
      </c>
      <c r="H1074" s="233" t="s">
        <v>62</v>
      </c>
      <c r="I1074" s="233" t="s">
        <v>3925</v>
      </c>
      <c r="J1074" s="233" t="s">
        <v>1103</v>
      </c>
      <c r="K1074" s="233" t="s">
        <v>2003</v>
      </c>
      <c r="L1074" s="233" t="s">
        <v>295</v>
      </c>
      <c r="M1074" s="236" t="s">
        <v>692</v>
      </c>
      <c r="N1074" s="233" t="s">
        <v>6589</v>
      </c>
      <c r="O1074" s="239"/>
    </row>
    <row r="1075" spans="1:15">
      <c r="A1075" s="233" t="s">
        <v>2132</v>
      </c>
      <c r="B1075" s="233" t="s">
        <v>3162</v>
      </c>
      <c r="C1075" s="233" t="s">
        <v>1098</v>
      </c>
      <c r="D1075" s="233" t="s">
        <v>89</v>
      </c>
      <c r="E1075" s="233" t="s">
        <v>1117</v>
      </c>
      <c r="F1075" s="233" t="s">
        <v>729</v>
      </c>
      <c r="G1075" s="233" t="s">
        <v>3959</v>
      </c>
      <c r="H1075" s="233" t="s">
        <v>62</v>
      </c>
      <c r="I1075" s="233" t="s">
        <v>3960</v>
      </c>
      <c r="J1075" s="233" t="s">
        <v>1103</v>
      </c>
      <c r="K1075" s="233" t="s">
        <v>2003</v>
      </c>
      <c r="L1075" s="233" t="s">
        <v>295</v>
      </c>
      <c r="M1075" s="236" t="s">
        <v>724</v>
      </c>
      <c r="N1075" s="233" t="s">
        <v>6589</v>
      </c>
      <c r="O1075" s="239"/>
    </row>
    <row r="1076" spans="1:15">
      <c r="A1076" s="233" t="s">
        <v>2132</v>
      </c>
      <c r="B1076" s="233" t="s">
        <v>3165</v>
      </c>
      <c r="C1076" s="233" t="s">
        <v>1098</v>
      </c>
      <c r="D1076" s="233" t="s">
        <v>89</v>
      </c>
      <c r="E1076" s="233" t="s">
        <v>1117</v>
      </c>
      <c r="F1076" s="233" t="s">
        <v>729</v>
      </c>
      <c r="G1076" s="233" t="s">
        <v>3957</v>
      </c>
      <c r="H1076" s="233" t="s">
        <v>62</v>
      </c>
      <c r="I1076" s="233" t="s">
        <v>3958</v>
      </c>
      <c r="J1076" s="233" t="s">
        <v>1103</v>
      </c>
      <c r="K1076" s="233" t="s">
        <v>2003</v>
      </c>
      <c r="L1076" s="233" t="s">
        <v>295</v>
      </c>
      <c r="M1076" s="236" t="s">
        <v>724</v>
      </c>
      <c r="N1076" s="233" t="s">
        <v>6589</v>
      </c>
      <c r="O1076" s="239"/>
    </row>
    <row r="1077" spans="1:15" ht="24">
      <c r="A1077" s="233" t="s">
        <v>2132</v>
      </c>
      <c r="B1077" s="233" t="s">
        <v>2295</v>
      </c>
      <c r="C1077" s="233" t="s">
        <v>13</v>
      </c>
      <c r="D1077" s="233" t="s">
        <v>89</v>
      </c>
      <c r="E1077" s="233" t="s">
        <v>1117</v>
      </c>
      <c r="F1077" s="233" t="s">
        <v>648</v>
      </c>
      <c r="G1077" s="233" t="s">
        <v>2294</v>
      </c>
      <c r="H1077" s="233" t="s">
        <v>62</v>
      </c>
      <c r="I1077" s="233" t="s">
        <v>2296</v>
      </c>
      <c r="J1077" s="233" t="s">
        <v>1103</v>
      </c>
      <c r="K1077" s="233" t="s">
        <v>2003</v>
      </c>
      <c r="L1077" s="233" t="s">
        <v>295</v>
      </c>
      <c r="M1077" s="236" t="s">
        <v>319</v>
      </c>
      <c r="N1077" s="233" t="s">
        <v>6589</v>
      </c>
      <c r="O1077" s="239"/>
    </row>
    <row r="1078" spans="1:15">
      <c r="A1078" s="233" t="s">
        <v>2132</v>
      </c>
      <c r="B1078" s="233" t="s">
        <v>2377</v>
      </c>
      <c r="C1078" s="233" t="s">
        <v>13</v>
      </c>
      <c r="D1078" s="233" t="s">
        <v>89</v>
      </c>
      <c r="E1078" s="233" t="s">
        <v>1117</v>
      </c>
      <c r="F1078" s="233" t="s">
        <v>650</v>
      </c>
      <c r="G1078" s="233" t="s">
        <v>2376</v>
      </c>
      <c r="H1078" s="233" t="s">
        <v>62</v>
      </c>
      <c r="I1078" s="233" t="s">
        <v>2378</v>
      </c>
      <c r="J1078" s="233" t="s">
        <v>1103</v>
      </c>
      <c r="K1078" s="233" t="s">
        <v>2003</v>
      </c>
      <c r="L1078" s="233" t="s">
        <v>295</v>
      </c>
      <c r="M1078" s="236" t="s">
        <v>653</v>
      </c>
      <c r="N1078" s="233" t="s">
        <v>6589</v>
      </c>
      <c r="O1078" s="239"/>
    </row>
    <row r="1079" spans="1:15" ht="24">
      <c r="A1079" s="233" t="s">
        <v>2132</v>
      </c>
      <c r="B1079" s="233" t="s">
        <v>3027</v>
      </c>
      <c r="C1079" s="233" t="s">
        <v>13</v>
      </c>
      <c r="D1079" s="233" t="s">
        <v>314</v>
      </c>
      <c r="E1079" s="233" t="s">
        <v>1117</v>
      </c>
      <c r="F1079" s="233" t="s">
        <v>681</v>
      </c>
      <c r="G1079" s="233" t="s">
        <v>3026</v>
      </c>
      <c r="H1079" s="233" t="s">
        <v>62</v>
      </c>
      <c r="I1079" s="233" t="s">
        <v>3028</v>
      </c>
      <c r="J1079" s="233" t="s">
        <v>1096</v>
      </c>
      <c r="K1079" s="233" t="s">
        <v>2003</v>
      </c>
      <c r="L1079" s="233" t="s">
        <v>295</v>
      </c>
      <c r="M1079" s="236" t="s">
        <v>680</v>
      </c>
      <c r="N1079" s="233" t="s">
        <v>6589</v>
      </c>
      <c r="O1079" s="239"/>
    </row>
    <row r="1080" spans="1:15" ht="24">
      <c r="A1080" s="233" t="s">
        <v>2132</v>
      </c>
      <c r="B1080" s="233" t="s">
        <v>2752</v>
      </c>
      <c r="C1080" s="233" t="s">
        <v>13</v>
      </c>
      <c r="D1080" s="233" t="s">
        <v>89</v>
      </c>
      <c r="E1080" s="233" t="s">
        <v>1117</v>
      </c>
      <c r="F1080" s="233" t="s">
        <v>666</v>
      </c>
      <c r="G1080" s="233" t="s">
        <v>2751</v>
      </c>
      <c r="H1080" s="233" t="s">
        <v>62</v>
      </c>
      <c r="I1080" s="233" t="s">
        <v>2753</v>
      </c>
      <c r="J1080" s="233" t="s">
        <v>1103</v>
      </c>
      <c r="K1080" s="233" t="s">
        <v>2003</v>
      </c>
      <c r="L1080" s="233" t="s">
        <v>295</v>
      </c>
      <c r="M1080" s="236" t="s">
        <v>332</v>
      </c>
      <c r="N1080" s="233" t="s">
        <v>6589</v>
      </c>
      <c r="O1080" s="239"/>
    </row>
    <row r="1081" spans="1:15" ht="24">
      <c r="A1081" s="233" t="s">
        <v>2132</v>
      </c>
      <c r="B1081" s="233" t="s">
        <v>3172</v>
      </c>
      <c r="C1081" s="233" t="s">
        <v>1098</v>
      </c>
      <c r="D1081" s="233" t="s">
        <v>89</v>
      </c>
      <c r="E1081" s="233" t="s">
        <v>1117</v>
      </c>
      <c r="F1081" s="233" t="s">
        <v>727</v>
      </c>
      <c r="G1081" s="233" t="s">
        <v>3926</v>
      </c>
      <c r="H1081" s="233" t="s">
        <v>62</v>
      </c>
      <c r="I1081" s="233" t="s">
        <v>3927</v>
      </c>
      <c r="J1081" s="233" t="s">
        <v>1103</v>
      </c>
      <c r="K1081" s="233" t="s">
        <v>2003</v>
      </c>
      <c r="L1081" s="233" t="s">
        <v>295</v>
      </c>
      <c r="M1081" s="236" t="s">
        <v>6667</v>
      </c>
      <c r="N1081" s="233" t="s">
        <v>6589</v>
      </c>
      <c r="O1081" s="239"/>
    </row>
    <row r="1082" spans="1:15">
      <c r="A1082" s="233" t="s">
        <v>2132</v>
      </c>
      <c r="B1082" s="233" t="s">
        <v>3892</v>
      </c>
      <c r="C1082" s="233" t="s">
        <v>13</v>
      </c>
      <c r="D1082" s="233" t="s">
        <v>89</v>
      </c>
      <c r="E1082" s="233" t="s">
        <v>1117</v>
      </c>
      <c r="F1082" s="233" t="s">
        <v>727</v>
      </c>
      <c r="G1082" s="233" t="s">
        <v>3891</v>
      </c>
      <c r="H1082" s="233" t="s">
        <v>62</v>
      </c>
      <c r="I1082" s="233" t="s">
        <v>3893</v>
      </c>
      <c r="J1082" s="233" t="s">
        <v>1103</v>
      </c>
      <c r="K1082" s="233" t="s">
        <v>2003</v>
      </c>
      <c r="L1082" s="233" t="s">
        <v>295</v>
      </c>
      <c r="M1082" s="236" t="s">
        <v>692</v>
      </c>
      <c r="N1082" s="233" t="s">
        <v>6589</v>
      </c>
      <c r="O1082" s="239"/>
    </row>
    <row r="1083" spans="1:15">
      <c r="A1083" s="233" t="s">
        <v>2132</v>
      </c>
      <c r="B1083" s="233" t="s">
        <v>3626</v>
      </c>
      <c r="C1083" s="233" t="s">
        <v>13</v>
      </c>
      <c r="D1083" s="233" t="s">
        <v>89</v>
      </c>
      <c r="E1083" s="233" t="s">
        <v>1117</v>
      </c>
      <c r="F1083" s="233" t="s">
        <v>718</v>
      </c>
      <c r="G1083" s="233" t="s">
        <v>3625</v>
      </c>
      <c r="H1083" s="233" t="s">
        <v>62</v>
      </c>
      <c r="I1083" s="233" t="s">
        <v>3627</v>
      </c>
      <c r="J1083" s="233" t="s">
        <v>1103</v>
      </c>
      <c r="K1083" s="233" t="s">
        <v>2003</v>
      </c>
      <c r="L1083" s="233" t="s">
        <v>295</v>
      </c>
      <c r="M1083" s="236" t="s">
        <v>721</v>
      </c>
      <c r="N1083" s="233" t="s">
        <v>6589</v>
      </c>
      <c r="O1083" s="239"/>
    </row>
    <row r="1084" spans="1:15">
      <c r="A1084" s="233" t="s">
        <v>2132</v>
      </c>
      <c r="B1084" s="233" t="s">
        <v>2811</v>
      </c>
      <c r="C1084" s="233" t="s">
        <v>13</v>
      </c>
      <c r="D1084" s="233" t="s">
        <v>89</v>
      </c>
      <c r="E1084" s="233" t="s">
        <v>1117</v>
      </c>
      <c r="F1084" s="233" t="s">
        <v>668</v>
      </c>
      <c r="G1084" s="233" t="s">
        <v>2810</v>
      </c>
      <c r="H1084" s="233" t="s">
        <v>62</v>
      </c>
      <c r="I1084" s="233" t="s">
        <v>2812</v>
      </c>
      <c r="J1084" s="233" t="s">
        <v>1103</v>
      </c>
      <c r="K1084" s="233" t="s">
        <v>2003</v>
      </c>
      <c r="L1084" s="233" t="s">
        <v>295</v>
      </c>
      <c r="M1084" s="236" t="s">
        <v>336</v>
      </c>
      <c r="N1084" s="233" t="s">
        <v>6589</v>
      </c>
      <c r="O1084" s="239"/>
    </row>
    <row r="1085" spans="1:15">
      <c r="A1085" s="233" t="s">
        <v>2132</v>
      </c>
      <c r="B1085" s="233" t="s">
        <v>2298</v>
      </c>
      <c r="C1085" s="233" t="s">
        <v>13</v>
      </c>
      <c r="D1085" s="233" t="s">
        <v>89</v>
      </c>
      <c r="E1085" s="233" t="s">
        <v>1117</v>
      </c>
      <c r="F1085" s="233" t="s">
        <v>648</v>
      </c>
      <c r="G1085" s="233" t="s">
        <v>2297</v>
      </c>
      <c r="H1085" s="233" t="s">
        <v>62</v>
      </c>
      <c r="I1085" s="233" t="s">
        <v>2299</v>
      </c>
      <c r="J1085" s="233" t="s">
        <v>1103</v>
      </c>
      <c r="K1085" s="233" t="s">
        <v>2003</v>
      </c>
      <c r="L1085" s="233" t="s">
        <v>295</v>
      </c>
      <c r="M1085" s="236" t="s">
        <v>319</v>
      </c>
      <c r="N1085" s="233" t="s">
        <v>6589</v>
      </c>
      <c r="O1085" s="239"/>
    </row>
    <row r="1086" spans="1:15" ht="24">
      <c r="A1086" s="233" t="s">
        <v>2132</v>
      </c>
      <c r="B1086" s="233" t="s">
        <v>3929</v>
      </c>
      <c r="C1086" s="233" t="s">
        <v>1098</v>
      </c>
      <c r="D1086" s="233" t="s">
        <v>89</v>
      </c>
      <c r="E1086" s="233" t="s">
        <v>1117</v>
      </c>
      <c r="F1086" s="233" t="s">
        <v>727</v>
      </c>
      <c r="G1086" s="233" t="s">
        <v>3928</v>
      </c>
      <c r="H1086" s="233" t="s">
        <v>62</v>
      </c>
      <c r="I1086" s="233" t="s">
        <v>3930</v>
      </c>
      <c r="J1086" s="233" t="s">
        <v>1103</v>
      </c>
      <c r="K1086" s="233" t="s">
        <v>2003</v>
      </c>
      <c r="L1086" s="233" t="s">
        <v>295</v>
      </c>
      <c r="M1086" s="236" t="s">
        <v>692</v>
      </c>
      <c r="N1086" s="233" t="s">
        <v>6589</v>
      </c>
      <c r="O1086" s="239"/>
    </row>
    <row r="1087" spans="1:15" ht="24">
      <c r="A1087" s="233" t="s">
        <v>2132</v>
      </c>
      <c r="B1087" s="233" t="s">
        <v>4033</v>
      </c>
      <c r="C1087" s="233" t="s">
        <v>13</v>
      </c>
      <c r="D1087" s="233" t="s">
        <v>89</v>
      </c>
      <c r="E1087" s="233" t="s">
        <v>1117</v>
      </c>
      <c r="F1087" s="233" t="s">
        <v>740</v>
      </c>
      <c r="G1087" s="233" t="s">
        <v>4032</v>
      </c>
      <c r="H1087" s="233" t="s">
        <v>62</v>
      </c>
      <c r="I1087" s="233" t="s">
        <v>4034</v>
      </c>
      <c r="J1087" s="233" t="s">
        <v>1103</v>
      </c>
      <c r="K1087" s="233" t="s">
        <v>2003</v>
      </c>
      <c r="L1087" s="233" t="s">
        <v>295</v>
      </c>
      <c r="M1087" s="236" t="s">
        <v>393</v>
      </c>
      <c r="N1087" s="233" t="s">
        <v>6589</v>
      </c>
      <c r="O1087" s="239"/>
    </row>
    <row r="1088" spans="1:15">
      <c r="A1088" s="233" t="s">
        <v>2132</v>
      </c>
      <c r="B1088" s="233" t="s">
        <v>2549</v>
      </c>
      <c r="C1088" s="233" t="s">
        <v>1098</v>
      </c>
      <c r="D1088" s="233" t="s">
        <v>89</v>
      </c>
      <c r="E1088" s="233" t="s">
        <v>1117</v>
      </c>
      <c r="F1088" s="233" t="s">
        <v>654</v>
      </c>
      <c r="G1088" s="233" t="s">
        <v>2548</v>
      </c>
      <c r="H1088" s="233" t="s">
        <v>62</v>
      </c>
      <c r="I1088" s="233" t="s">
        <v>2550</v>
      </c>
      <c r="J1088" s="233" t="s">
        <v>1103</v>
      </c>
      <c r="K1088" s="233" t="s">
        <v>2003</v>
      </c>
      <c r="L1088" s="233" t="s">
        <v>295</v>
      </c>
      <c r="M1088" s="236" t="s">
        <v>323</v>
      </c>
      <c r="N1088" s="233" t="s">
        <v>6589</v>
      </c>
      <c r="O1088" s="239"/>
    </row>
    <row r="1089" spans="1:15" ht="24">
      <c r="A1089" s="233" t="s">
        <v>2132</v>
      </c>
      <c r="B1089" s="233" t="s">
        <v>4013</v>
      </c>
      <c r="C1089" s="233" t="s">
        <v>1098</v>
      </c>
      <c r="D1089" s="233" t="s">
        <v>89</v>
      </c>
      <c r="E1089" s="233" t="s">
        <v>1117</v>
      </c>
      <c r="F1089" s="233" t="s">
        <v>733</v>
      </c>
      <c r="G1089" s="233" t="s">
        <v>4012</v>
      </c>
      <c r="H1089" s="233" t="s">
        <v>62</v>
      </c>
      <c r="I1089" s="233" t="s">
        <v>4014</v>
      </c>
      <c r="J1089" s="233" t="s">
        <v>1103</v>
      </c>
      <c r="K1089" s="233" t="s">
        <v>2003</v>
      </c>
      <c r="L1089" s="233" t="s">
        <v>295</v>
      </c>
      <c r="M1089" s="236" t="s">
        <v>344</v>
      </c>
      <c r="N1089" s="233" t="s">
        <v>6589</v>
      </c>
      <c r="O1089" s="239"/>
    </row>
    <row r="1090" spans="1:15" ht="24">
      <c r="A1090" s="233" t="s">
        <v>2132</v>
      </c>
      <c r="B1090" s="233" t="s">
        <v>2770</v>
      </c>
      <c r="C1090" s="233" t="s">
        <v>13</v>
      </c>
      <c r="D1090" s="233" t="s">
        <v>89</v>
      </c>
      <c r="E1090" s="233" t="s">
        <v>1117</v>
      </c>
      <c r="F1090" s="233" t="s">
        <v>666</v>
      </c>
      <c r="G1090" s="233" t="s">
        <v>2769</v>
      </c>
      <c r="H1090" s="233" t="s">
        <v>62</v>
      </c>
      <c r="I1090" s="233" t="s">
        <v>2771</v>
      </c>
      <c r="J1090" s="233" t="s">
        <v>1103</v>
      </c>
      <c r="K1090" s="233" t="s">
        <v>2003</v>
      </c>
      <c r="L1090" s="233" t="s">
        <v>295</v>
      </c>
      <c r="M1090" s="236" t="s">
        <v>332</v>
      </c>
      <c r="N1090" s="233" t="s">
        <v>6589</v>
      </c>
      <c r="O1090" s="239"/>
    </row>
    <row r="1091" spans="1:15" ht="24">
      <c r="A1091" s="233" t="s">
        <v>2115</v>
      </c>
      <c r="B1091" s="233" t="s">
        <v>2262</v>
      </c>
      <c r="C1091" s="233" t="s">
        <v>1098</v>
      </c>
      <c r="D1091" s="233" t="s">
        <v>314</v>
      </c>
      <c r="E1091" s="233" t="s">
        <v>1117</v>
      </c>
      <c r="F1091" s="233" t="s">
        <v>646</v>
      </c>
      <c r="G1091" s="233" t="s">
        <v>2261</v>
      </c>
      <c r="H1091" s="233" t="s">
        <v>62</v>
      </c>
      <c r="I1091" s="233" t="s">
        <v>2263</v>
      </c>
      <c r="J1091" s="233" t="s">
        <v>2013</v>
      </c>
      <c r="K1091" s="233" t="s">
        <v>2003</v>
      </c>
      <c r="L1091" s="233" t="s">
        <v>295</v>
      </c>
      <c r="M1091" s="236" t="s">
        <v>315</v>
      </c>
      <c r="N1091" s="233" t="s">
        <v>6589</v>
      </c>
      <c r="O1091" s="239"/>
    </row>
    <row r="1092" spans="1:15" ht="24">
      <c r="A1092" s="233" t="s">
        <v>2115</v>
      </c>
      <c r="B1092" s="233" t="s">
        <v>3021</v>
      </c>
      <c r="C1092" s="233" t="s">
        <v>13</v>
      </c>
      <c r="D1092" s="233" t="s">
        <v>314</v>
      </c>
      <c r="E1092" s="233" t="s">
        <v>1117</v>
      </c>
      <c r="F1092" s="233" t="s">
        <v>681</v>
      </c>
      <c r="G1092" s="233" t="s">
        <v>3020</v>
      </c>
      <c r="H1092" s="233" t="s">
        <v>62</v>
      </c>
      <c r="I1092" s="233" t="s">
        <v>3022</v>
      </c>
      <c r="J1092" s="233" t="s">
        <v>2013</v>
      </c>
      <c r="K1092" s="233" t="s">
        <v>2003</v>
      </c>
      <c r="L1092" s="233" t="s">
        <v>295</v>
      </c>
      <c r="M1092" s="236" t="s">
        <v>680</v>
      </c>
      <c r="N1092" s="233" t="s">
        <v>6589</v>
      </c>
      <c r="O1092" s="239"/>
    </row>
    <row r="1093" spans="1:15" ht="24">
      <c r="A1093" s="233" t="s">
        <v>2115</v>
      </c>
      <c r="B1093" s="233" t="s">
        <v>2116</v>
      </c>
      <c r="C1093" s="233" t="s">
        <v>13</v>
      </c>
      <c r="D1093" s="233" t="s">
        <v>314</v>
      </c>
      <c r="E1093" s="233" t="s">
        <v>1117</v>
      </c>
      <c r="F1093" s="233" t="s">
        <v>642</v>
      </c>
      <c r="G1093" s="233" t="s">
        <v>2114</v>
      </c>
      <c r="H1093" s="233" t="s">
        <v>62</v>
      </c>
      <c r="I1093" s="233" t="s">
        <v>2117</v>
      </c>
      <c r="J1093" s="233" t="s">
        <v>2013</v>
      </c>
      <c r="K1093" s="233" t="s">
        <v>2003</v>
      </c>
      <c r="L1093" s="233" t="s">
        <v>295</v>
      </c>
      <c r="M1093" s="236" t="s">
        <v>645</v>
      </c>
      <c r="N1093" s="233" t="s">
        <v>6589</v>
      </c>
      <c r="O1093" s="239"/>
    </row>
    <row r="1094" spans="1:15">
      <c r="A1094" s="233" t="s">
        <v>2115</v>
      </c>
      <c r="B1094" s="233" t="s">
        <v>2119</v>
      </c>
      <c r="C1094" s="233" t="s">
        <v>13</v>
      </c>
      <c r="D1094" s="233" t="s">
        <v>314</v>
      </c>
      <c r="E1094" s="233" t="s">
        <v>1117</v>
      </c>
      <c r="F1094" s="233" t="s">
        <v>642</v>
      </c>
      <c r="G1094" s="233" t="s">
        <v>2118</v>
      </c>
      <c r="H1094" s="233" t="s">
        <v>511</v>
      </c>
      <c r="I1094" s="233" t="s">
        <v>2120</v>
      </c>
      <c r="J1094" s="233" t="s">
        <v>2013</v>
      </c>
      <c r="K1094" s="233" t="s">
        <v>2003</v>
      </c>
      <c r="L1094" s="233" t="s">
        <v>295</v>
      </c>
      <c r="M1094" s="236" t="s">
        <v>645</v>
      </c>
      <c r="N1094" s="233" t="s">
        <v>6589</v>
      </c>
      <c r="O1094" s="238" t="s">
        <v>6686</v>
      </c>
    </row>
    <row r="1095" spans="1:15" ht="24">
      <c r="A1095" s="233" t="s">
        <v>2115</v>
      </c>
      <c r="B1095" s="233" t="s">
        <v>3862</v>
      </c>
      <c r="C1095" s="233" t="s">
        <v>13</v>
      </c>
      <c r="D1095" s="233" t="s">
        <v>314</v>
      </c>
      <c r="E1095" s="233" t="s">
        <v>1117</v>
      </c>
      <c r="F1095" s="233" t="s">
        <v>727</v>
      </c>
      <c r="G1095" s="233" t="s">
        <v>3861</v>
      </c>
      <c r="H1095" s="233" t="s">
        <v>62</v>
      </c>
      <c r="I1095" s="233" t="s">
        <v>3863</v>
      </c>
      <c r="J1095" s="233" t="s">
        <v>2013</v>
      </c>
      <c r="K1095" s="233" t="s">
        <v>2003</v>
      </c>
      <c r="L1095" s="233" t="s">
        <v>295</v>
      </c>
      <c r="M1095" s="236" t="s">
        <v>692</v>
      </c>
      <c r="N1095" s="233" t="s">
        <v>6589</v>
      </c>
      <c r="O1095" s="239"/>
    </row>
    <row r="1096" spans="1:15">
      <c r="A1096" s="233" t="s">
        <v>2115</v>
      </c>
      <c r="B1096" s="233" t="s">
        <v>1116</v>
      </c>
      <c r="C1096" s="233" t="s">
        <v>1098</v>
      </c>
      <c r="D1096" s="233" t="s">
        <v>314</v>
      </c>
      <c r="E1096" s="233" t="s">
        <v>1117</v>
      </c>
      <c r="F1096" s="233" t="s">
        <v>654</v>
      </c>
      <c r="G1096" s="233" t="s">
        <v>2475</v>
      </c>
      <c r="H1096" s="233" t="s">
        <v>62</v>
      </c>
      <c r="I1096" s="233" t="s">
        <v>2476</v>
      </c>
      <c r="J1096" s="233" t="s">
        <v>2013</v>
      </c>
      <c r="K1096" s="233" t="s">
        <v>2003</v>
      </c>
      <c r="L1096" s="233" t="s">
        <v>295</v>
      </c>
      <c r="M1096" s="236" t="s">
        <v>323</v>
      </c>
      <c r="N1096" s="233" t="s">
        <v>6589</v>
      </c>
      <c r="O1096" s="239"/>
    </row>
    <row r="1097" spans="1:15">
      <c r="A1097" s="233" t="s">
        <v>2115</v>
      </c>
      <c r="B1097" s="233" t="s">
        <v>1120</v>
      </c>
      <c r="C1097" s="233" t="s">
        <v>1098</v>
      </c>
      <c r="D1097" s="233" t="s">
        <v>314</v>
      </c>
      <c r="E1097" s="233" t="s">
        <v>1117</v>
      </c>
      <c r="F1097" s="233" t="s">
        <v>654</v>
      </c>
      <c r="G1097" s="233" t="s">
        <v>2477</v>
      </c>
      <c r="H1097" s="233" t="s">
        <v>62</v>
      </c>
      <c r="I1097" s="233" t="s">
        <v>2478</v>
      </c>
      <c r="J1097" s="233" t="s">
        <v>2013</v>
      </c>
      <c r="K1097" s="233" t="s">
        <v>2003</v>
      </c>
      <c r="L1097" s="233" t="s">
        <v>295</v>
      </c>
      <c r="M1097" s="236" t="s">
        <v>323</v>
      </c>
      <c r="N1097" s="233" t="s">
        <v>6589</v>
      </c>
      <c r="O1097" s="239"/>
    </row>
    <row r="1098" spans="1:15">
      <c r="A1098" s="233" t="s">
        <v>2115</v>
      </c>
      <c r="B1098" s="233" t="s">
        <v>2480</v>
      </c>
      <c r="C1098" s="233" t="s">
        <v>1098</v>
      </c>
      <c r="D1098" s="233" t="s">
        <v>314</v>
      </c>
      <c r="E1098" s="233" t="s">
        <v>1117</v>
      </c>
      <c r="F1098" s="233" t="s">
        <v>654</v>
      </c>
      <c r="G1098" s="233" t="s">
        <v>2479</v>
      </c>
      <c r="H1098" s="233" t="s">
        <v>62</v>
      </c>
      <c r="I1098" s="233" t="s">
        <v>2481</v>
      </c>
      <c r="J1098" s="233" t="s">
        <v>2013</v>
      </c>
      <c r="K1098" s="233" t="s">
        <v>2003</v>
      </c>
      <c r="L1098" s="233" t="s">
        <v>295</v>
      </c>
      <c r="M1098" s="236" t="s">
        <v>323</v>
      </c>
      <c r="N1098" s="233" t="s">
        <v>6589</v>
      </c>
      <c r="O1098" s="239"/>
    </row>
    <row r="1099" spans="1:15">
      <c r="A1099" s="233" t="s">
        <v>2115</v>
      </c>
      <c r="B1099" s="233" t="s">
        <v>2271</v>
      </c>
      <c r="C1099" s="233" t="s">
        <v>1098</v>
      </c>
      <c r="D1099" s="233" t="s">
        <v>314</v>
      </c>
      <c r="E1099" s="233" t="s">
        <v>1117</v>
      </c>
      <c r="F1099" s="233" t="s">
        <v>646</v>
      </c>
      <c r="G1099" s="233" t="s">
        <v>2270</v>
      </c>
      <c r="H1099" s="233" t="s">
        <v>62</v>
      </c>
      <c r="I1099" s="233" t="s">
        <v>2272</v>
      </c>
      <c r="J1099" s="233" t="s">
        <v>2013</v>
      </c>
      <c r="K1099" s="233" t="s">
        <v>2003</v>
      </c>
      <c r="L1099" s="233" t="s">
        <v>295</v>
      </c>
      <c r="M1099" s="236" t="s">
        <v>315</v>
      </c>
      <c r="N1099" s="233" t="s">
        <v>6589</v>
      </c>
      <c r="O1099" s="239"/>
    </row>
    <row r="1100" spans="1:15">
      <c r="A1100" s="233" t="s">
        <v>2115</v>
      </c>
      <c r="B1100" s="233" t="s">
        <v>2247</v>
      </c>
      <c r="C1100" s="233" t="s">
        <v>13</v>
      </c>
      <c r="D1100" s="233" t="s">
        <v>314</v>
      </c>
      <c r="E1100" s="233" t="s">
        <v>1117</v>
      </c>
      <c r="F1100" s="233" t="s">
        <v>646</v>
      </c>
      <c r="G1100" s="233" t="s">
        <v>2246</v>
      </c>
      <c r="H1100" s="233" t="s">
        <v>62</v>
      </c>
      <c r="I1100" s="233" t="s">
        <v>2248</v>
      </c>
      <c r="J1100" s="233" t="s">
        <v>2013</v>
      </c>
      <c r="K1100" s="233" t="s">
        <v>2003</v>
      </c>
      <c r="L1100" s="233" t="s">
        <v>295</v>
      </c>
      <c r="M1100" s="236" t="s">
        <v>315</v>
      </c>
      <c r="N1100" s="233" t="s">
        <v>6589</v>
      </c>
      <c r="O1100" s="239"/>
    </row>
    <row r="1101" spans="1:15">
      <c r="A1101" s="233" t="s">
        <v>2115</v>
      </c>
      <c r="B1101" s="233" t="s">
        <v>2250</v>
      </c>
      <c r="C1101" s="233" t="s">
        <v>13</v>
      </c>
      <c r="D1101" s="233" t="s">
        <v>314</v>
      </c>
      <c r="E1101" s="233" t="s">
        <v>1117</v>
      </c>
      <c r="F1101" s="233" t="s">
        <v>646</v>
      </c>
      <c r="G1101" s="233" t="s">
        <v>2249</v>
      </c>
      <c r="H1101" s="233" t="s">
        <v>62</v>
      </c>
      <c r="I1101" s="233" t="s">
        <v>2251</v>
      </c>
      <c r="J1101" s="233" t="s">
        <v>2013</v>
      </c>
      <c r="K1101" s="233" t="s">
        <v>2003</v>
      </c>
      <c r="L1101" s="233" t="s">
        <v>295</v>
      </c>
      <c r="M1101" s="236" t="s">
        <v>315</v>
      </c>
      <c r="N1101" s="233" t="s">
        <v>6589</v>
      </c>
      <c r="O1101" s="239"/>
    </row>
    <row r="1102" spans="1:15">
      <c r="A1102" s="233" t="s">
        <v>2115</v>
      </c>
      <c r="B1102" s="233" t="s">
        <v>3702</v>
      </c>
      <c r="C1102" s="233" t="s">
        <v>13</v>
      </c>
      <c r="D1102" s="233" t="s">
        <v>314</v>
      </c>
      <c r="E1102" s="233" t="s">
        <v>1117</v>
      </c>
      <c r="F1102" s="233" t="s">
        <v>722</v>
      </c>
      <c r="G1102" s="233" t="s">
        <v>3701</v>
      </c>
      <c r="H1102" s="233" t="s">
        <v>62</v>
      </c>
      <c r="I1102" s="233" t="s">
        <v>3703</v>
      </c>
      <c r="J1102" s="233" t="s">
        <v>2013</v>
      </c>
      <c r="K1102" s="233" t="s">
        <v>2003</v>
      </c>
      <c r="L1102" s="233" t="s">
        <v>295</v>
      </c>
      <c r="M1102" s="236" t="s">
        <v>724</v>
      </c>
      <c r="N1102" s="233" t="s">
        <v>6589</v>
      </c>
      <c r="O1102" s="239"/>
    </row>
    <row r="1103" spans="1:15">
      <c r="A1103" s="233" t="s">
        <v>2115</v>
      </c>
      <c r="B1103" s="233" t="s">
        <v>3871</v>
      </c>
      <c r="C1103" s="233" t="s">
        <v>13</v>
      </c>
      <c r="D1103" s="233" t="s">
        <v>314</v>
      </c>
      <c r="E1103" s="233" t="s">
        <v>1117</v>
      </c>
      <c r="F1103" s="233" t="s">
        <v>727</v>
      </c>
      <c r="G1103" s="233" t="s">
        <v>3870</v>
      </c>
      <c r="H1103" s="233" t="s">
        <v>62</v>
      </c>
      <c r="I1103" s="233" t="s">
        <v>3872</v>
      </c>
      <c r="J1103" s="233" t="s">
        <v>2013</v>
      </c>
      <c r="K1103" s="233" t="s">
        <v>2003</v>
      </c>
      <c r="L1103" s="233" t="s">
        <v>295</v>
      </c>
      <c r="M1103" s="236" t="s">
        <v>692</v>
      </c>
      <c r="N1103" s="233" t="s">
        <v>6589</v>
      </c>
      <c r="O1103" s="239"/>
    </row>
    <row r="1104" spans="1:15" ht="24">
      <c r="A1104" s="233" t="s">
        <v>2115</v>
      </c>
      <c r="B1104" s="233" t="s">
        <v>3874</v>
      </c>
      <c r="C1104" s="233" t="s">
        <v>13</v>
      </c>
      <c r="D1104" s="233" t="s">
        <v>314</v>
      </c>
      <c r="E1104" s="233" t="s">
        <v>1117</v>
      </c>
      <c r="F1104" s="233" t="s">
        <v>727</v>
      </c>
      <c r="G1104" s="233" t="s">
        <v>3873</v>
      </c>
      <c r="H1104" s="233" t="s">
        <v>62</v>
      </c>
      <c r="I1104" s="233" t="s">
        <v>3875</v>
      </c>
      <c r="J1104" s="233" t="s">
        <v>2013</v>
      </c>
      <c r="K1104" s="233" t="s">
        <v>2003</v>
      </c>
      <c r="L1104" s="233" t="s">
        <v>295</v>
      </c>
      <c r="M1104" s="236" t="s">
        <v>692</v>
      </c>
      <c r="N1104" s="233" t="s">
        <v>6589</v>
      </c>
      <c r="O1104" s="239"/>
    </row>
    <row r="1105" spans="1:15">
      <c r="A1105" s="233" t="s">
        <v>2115</v>
      </c>
      <c r="B1105" s="233" t="s">
        <v>3877</v>
      </c>
      <c r="C1105" s="233" t="s">
        <v>13</v>
      </c>
      <c r="D1105" s="233" t="s">
        <v>314</v>
      </c>
      <c r="E1105" s="233" t="s">
        <v>1117</v>
      </c>
      <c r="F1105" s="233" t="s">
        <v>727</v>
      </c>
      <c r="G1105" s="233" t="s">
        <v>3876</v>
      </c>
      <c r="H1105" s="233" t="s">
        <v>62</v>
      </c>
      <c r="I1105" s="233" t="s">
        <v>3878</v>
      </c>
      <c r="J1105" s="233" t="s">
        <v>2013</v>
      </c>
      <c r="K1105" s="233" t="s">
        <v>2003</v>
      </c>
      <c r="L1105" s="233" t="s">
        <v>295</v>
      </c>
      <c r="M1105" s="236" t="s">
        <v>692</v>
      </c>
      <c r="N1105" s="233" t="s">
        <v>6589</v>
      </c>
      <c r="O1105" s="239"/>
    </row>
    <row r="1106" spans="1:15">
      <c r="A1106" s="233" t="s">
        <v>2115</v>
      </c>
      <c r="B1106" s="233" t="s">
        <v>2168</v>
      </c>
      <c r="C1106" s="233" t="s">
        <v>1098</v>
      </c>
      <c r="D1106" s="233" t="s">
        <v>314</v>
      </c>
      <c r="E1106" s="233" t="s">
        <v>1117</v>
      </c>
      <c r="F1106" s="233" t="s">
        <v>642</v>
      </c>
      <c r="G1106" s="233" t="s">
        <v>2167</v>
      </c>
      <c r="H1106" s="233" t="s">
        <v>62</v>
      </c>
      <c r="I1106" s="233" t="s">
        <v>2169</v>
      </c>
      <c r="J1106" s="233" t="s">
        <v>2013</v>
      </c>
      <c r="K1106" s="233" t="s">
        <v>2003</v>
      </c>
      <c r="L1106" s="233" t="s">
        <v>295</v>
      </c>
      <c r="M1106" s="236" t="s">
        <v>645</v>
      </c>
      <c r="N1106" s="233" t="s">
        <v>6589</v>
      </c>
      <c r="O1106" s="239"/>
    </row>
    <row r="1107" spans="1:15">
      <c r="A1107" s="233" t="s">
        <v>2115</v>
      </c>
      <c r="B1107" s="233" t="s">
        <v>2136</v>
      </c>
      <c r="C1107" s="233" t="s">
        <v>13</v>
      </c>
      <c r="D1107" s="233" t="s">
        <v>314</v>
      </c>
      <c r="E1107" s="233" t="s">
        <v>1117</v>
      </c>
      <c r="F1107" s="233" t="s">
        <v>642</v>
      </c>
      <c r="G1107" s="233" t="s">
        <v>2135</v>
      </c>
      <c r="H1107" s="233" t="s">
        <v>62</v>
      </c>
      <c r="I1107" s="233" t="s">
        <v>2137</v>
      </c>
      <c r="J1107" s="233" t="s">
        <v>2013</v>
      </c>
      <c r="K1107" s="233" t="s">
        <v>2003</v>
      </c>
      <c r="L1107" s="233" t="s">
        <v>295</v>
      </c>
      <c r="M1107" s="236" t="s">
        <v>645</v>
      </c>
      <c r="N1107" s="233" t="s">
        <v>6589</v>
      </c>
      <c r="O1107" s="239"/>
    </row>
    <row r="1108" spans="1:15" ht="24">
      <c r="A1108" s="233" t="s">
        <v>2115</v>
      </c>
      <c r="B1108" s="233" t="s">
        <v>2392</v>
      </c>
      <c r="C1108" s="233" t="s">
        <v>1098</v>
      </c>
      <c r="D1108" s="233" t="s">
        <v>314</v>
      </c>
      <c r="E1108" s="233" t="s">
        <v>1117</v>
      </c>
      <c r="F1108" s="233" t="s">
        <v>650</v>
      </c>
      <c r="G1108" s="233" t="s">
        <v>2391</v>
      </c>
      <c r="H1108" s="233" t="s">
        <v>62</v>
      </c>
      <c r="I1108" s="233" t="s">
        <v>2393</v>
      </c>
      <c r="J1108" s="233" t="s">
        <v>2013</v>
      </c>
      <c r="K1108" s="233" t="s">
        <v>2003</v>
      </c>
      <c r="L1108" s="233" t="s">
        <v>295</v>
      </c>
      <c r="M1108" s="236" t="s">
        <v>653</v>
      </c>
      <c r="N1108" s="233" t="s">
        <v>6589</v>
      </c>
      <c r="O1108" s="239"/>
    </row>
    <row r="1109" spans="1:15" ht="24">
      <c r="A1109" s="233" t="s">
        <v>2115</v>
      </c>
      <c r="B1109" s="233" t="s">
        <v>2371</v>
      </c>
      <c r="C1109" s="233" t="s">
        <v>13</v>
      </c>
      <c r="D1109" s="233" t="s">
        <v>314</v>
      </c>
      <c r="E1109" s="233" t="s">
        <v>1117</v>
      </c>
      <c r="F1109" s="233" t="s">
        <v>650</v>
      </c>
      <c r="G1109" s="233" t="s">
        <v>2370</v>
      </c>
      <c r="H1109" s="233" t="s">
        <v>62</v>
      </c>
      <c r="I1109" s="233" t="s">
        <v>2372</v>
      </c>
      <c r="J1109" s="233" t="s">
        <v>2013</v>
      </c>
      <c r="K1109" s="233" t="s">
        <v>2003</v>
      </c>
      <c r="L1109" s="233" t="s">
        <v>295</v>
      </c>
      <c r="M1109" s="236" t="s">
        <v>653</v>
      </c>
      <c r="N1109" s="233" t="s">
        <v>6589</v>
      </c>
      <c r="O1109" s="239"/>
    </row>
    <row r="1110" spans="1:15" ht="36">
      <c r="A1110" s="233" t="s">
        <v>2115</v>
      </c>
      <c r="B1110" s="233" t="s">
        <v>2395</v>
      </c>
      <c r="C1110" s="233" t="s">
        <v>1098</v>
      </c>
      <c r="D1110" s="233" t="s">
        <v>314</v>
      </c>
      <c r="E1110" s="233" t="s">
        <v>1117</v>
      </c>
      <c r="F1110" s="233" t="s">
        <v>650</v>
      </c>
      <c r="G1110" s="233" t="s">
        <v>2394</v>
      </c>
      <c r="H1110" s="233" t="s">
        <v>62</v>
      </c>
      <c r="I1110" s="233" t="s">
        <v>2396</v>
      </c>
      <c r="J1110" s="233" t="s">
        <v>2013</v>
      </c>
      <c r="K1110" s="233" t="s">
        <v>2003</v>
      </c>
      <c r="L1110" s="233" t="s">
        <v>295</v>
      </c>
      <c r="M1110" s="236" t="s">
        <v>653</v>
      </c>
      <c r="N1110" s="233" t="s">
        <v>6589</v>
      </c>
      <c r="O1110" s="239"/>
    </row>
    <row r="1111" spans="1:15" ht="24">
      <c r="A1111" s="233" t="s">
        <v>2115</v>
      </c>
      <c r="B1111" s="233" t="s">
        <v>3880</v>
      </c>
      <c r="C1111" s="233" t="s">
        <v>13</v>
      </c>
      <c r="D1111" s="233" t="s">
        <v>314</v>
      </c>
      <c r="E1111" s="233" t="s">
        <v>1117</v>
      </c>
      <c r="F1111" s="233" t="s">
        <v>727</v>
      </c>
      <c r="G1111" s="233" t="s">
        <v>3879</v>
      </c>
      <c r="H1111" s="233" t="s">
        <v>62</v>
      </c>
      <c r="I1111" s="233" t="s">
        <v>3881</v>
      </c>
      <c r="J1111" s="233" t="s">
        <v>2013</v>
      </c>
      <c r="K1111" s="233" t="s">
        <v>2003</v>
      </c>
      <c r="L1111" s="233" t="s">
        <v>295</v>
      </c>
      <c r="M1111" s="236" t="s">
        <v>6667</v>
      </c>
      <c r="N1111" s="233" t="s">
        <v>6589</v>
      </c>
      <c r="O1111" s="239"/>
    </row>
    <row r="1112" spans="1:15" ht="36">
      <c r="A1112" s="233" t="s">
        <v>2115</v>
      </c>
      <c r="B1112" s="233" t="s">
        <v>2374</v>
      </c>
      <c r="C1112" s="233" t="s">
        <v>13</v>
      </c>
      <c r="D1112" s="233" t="s">
        <v>314</v>
      </c>
      <c r="E1112" s="233" t="s">
        <v>1117</v>
      </c>
      <c r="F1112" s="233" t="s">
        <v>650</v>
      </c>
      <c r="G1112" s="233" t="s">
        <v>2373</v>
      </c>
      <c r="H1112" s="233" t="s">
        <v>62</v>
      </c>
      <c r="I1112" s="233" t="s">
        <v>2375</v>
      </c>
      <c r="J1112" s="233" t="s">
        <v>2013</v>
      </c>
      <c r="K1112" s="233" t="s">
        <v>2003</v>
      </c>
      <c r="L1112" s="233" t="s">
        <v>295</v>
      </c>
      <c r="M1112" s="236" t="s">
        <v>653</v>
      </c>
      <c r="N1112" s="233" t="s">
        <v>6589</v>
      </c>
      <c r="O1112" s="239"/>
    </row>
    <row r="1113" spans="1:15" ht="36">
      <c r="A1113" s="233" t="s">
        <v>2115</v>
      </c>
      <c r="B1113" s="233" t="s">
        <v>2398</v>
      </c>
      <c r="C1113" s="233" t="s">
        <v>1098</v>
      </c>
      <c r="D1113" s="233" t="s">
        <v>314</v>
      </c>
      <c r="E1113" s="233" t="s">
        <v>1117</v>
      </c>
      <c r="F1113" s="233" t="s">
        <v>650</v>
      </c>
      <c r="G1113" s="233" t="s">
        <v>2397</v>
      </c>
      <c r="H1113" s="233" t="s">
        <v>62</v>
      </c>
      <c r="I1113" s="233" t="s">
        <v>2399</v>
      </c>
      <c r="J1113" s="233" t="s">
        <v>2013</v>
      </c>
      <c r="K1113" s="233" t="s">
        <v>2003</v>
      </c>
      <c r="L1113" s="233" t="s">
        <v>295</v>
      </c>
      <c r="M1113" s="236" t="s">
        <v>653</v>
      </c>
      <c r="N1113" s="233" t="s">
        <v>6589</v>
      </c>
      <c r="O1113" s="239"/>
    </row>
    <row r="1114" spans="1:15" ht="36">
      <c r="A1114" s="233" t="s">
        <v>2115</v>
      </c>
      <c r="B1114" s="233" t="s">
        <v>2401</v>
      </c>
      <c r="C1114" s="233" t="s">
        <v>1098</v>
      </c>
      <c r="D1114" s="233" t="s">
        <v>314</v>
      </c>
      <c r="E1114" s="233" t="s">
        <v>1117</v>
      </c>
      <c r="F1114" s="233" t="s">
        <v>650</v>
      </c>
      <c r="G1114" s="233" t="s">
        <v>2400</v>
      </c>
      <c r="H1114" s="233" t="s">
        <v>62</v>
      </c>
      <c r="I1114" s="233" t="s">
        <v>2402</v>
      </c>
      <c r="J1114" s="233" t="s">
        <v>2013</v>
      </c>
      <c r="K1114" s="233" t="s">
        <v>2003</v>
      </c>
      <c r="L1114" s="233" t="s">
        <v>295</v>
      </c>
      <c r="M1114" s="236" t="s">
        <v>653</v>
      </c>
      <c r="N1114" s="233" t="s">
        <v>6589</v>
      </c>
      <c r="O1114" s="239"/>
    </row>
    <row r="1115" spans="1:15" ht="24">
      <c r="A1115" s="233" t="s">
        <v>2115</v>
      </c>
      <c r="B1115" s="233" t="s">
        <v>2483</v>
      </c>
      <c r="C1115" s="233" t="s">
        <v>1098</v>
      </c>
      <c r="D1115" s="233" t="s">
        <v>314</v>
      </c>
      <c r="E1115" s="233" t="s">
        <v>1117</v>
      </c>
      <c r="F1115" s="233" t="s">
        <v>654</v>
      </c>
      <c r="G1115" s="233" t="s">
        <v>2482</v>
      </c>
      <c r="H1115" s="233" t="s">
        <v>62</v>
      </c>
      <c r="I1115" s="233" t="s">
        <v>2484</v>
      </c>
      <c r="J1115" s="233" t="s">
        <v>2013</v>
      </c>
      <c r="K1115" s="233" t="s">
        <v>2003</v>
      </c>
      <c r="L1115" s="233" t="s">
        <v>295</v>
      </c>
      <c r="M1115" s="236" t="s">
        <v>323</v>
      </c>
      <c r="N1115" s="233" t="s">
        <v>6589</v>
      </c>
      <c r="O1115" s="239"/>
    </row>
    <row r="1116" spans="1:15" ht="24">
      <c r="A1116" s="233" t="s">
        <v>2115</v>
      </c>
      <c r="B1116" s="233" t="s">
        <v>3886</v>
      </c>
      <c r="C1116" s="233" t="s">
        <v>13</v>
      </c>
      <c r="D1116" s="233" t="s">
        <v>314</v>
      </c>
      <c r="E1116" s="233" t="s">
        <v>1117</v>
      </c>
      <c r="F1116" s="233" t="s">
        <v>727</v>
      </c>
      <c r="G1116" s="233" t="s">
        <v>3885</v>
      </c>
      <c r="H1116" s="233" t="s">
        <v>62</v>
      </c>
      <c r="I1116" s="233" t="s">
        <v>3887</v>
      </c>
      <c r="J1116" s="233" t="s">
        <v>2013</v>
      </c>
      <c r="K1116" s="233" t="s">
        <v>2003</v>
      </c>
      <c r="L1116" s="233" t="s">
        <v>295</v>
      </c>
      <c r="M1116" s="236" t="s">
        <v>692</v>
      </c>
      <c r="N1116" s="233" t="s">
        <v>6589</v>
      </c>
      <c r="O1116" s="239"/>
    </row>
    <row r="1117" spans="1:15" ht="24">
      <c r="A1117" s="233" t="s">
        <v>2115</v>
      </c>
      <c r="B1117" s="233" t="s">
        <v>3889</v>
      </c>
      <c r="C1117" s="233" t="s">
        <v>13</v>
      </c>
      <c r="D1117" s="233" t="s">
        <v>314</v>
      </c>
      <c r="E1117" s="233" t="s">
        <v>1117</v>
      </c>
      <c r="F1117" s="233" t="s">
        <v>727</v>
      </c>
      <c r="G1117" s="233" t="s">
        <v>3888</v>
      </c>
      <c r="H1117" s="233" t="s">
        <v>62</v>
      </c>
      <c r="I1117" s="233" t="s">
        <v>3890</v>
      </c>
      <c r="J1117" s="233" t="s">
        <v>2013</v>
      </c>
      <c r="K1117" s="233" t="s">
        <v>2003</v>
      </c>
      <c r="L1117" s="233" t="s">
        <v>295</v>
      </c>
      <c r="M1117" s="236" t="s">
        <v>692</v>
      </c>
      <c r="N1117" s="233" t="s">
        <v>6589</v>
      </c>
      <c r="O1117" s="239"/>
    </row>
    <row r="1118" spans="1:15" ht="24">
      <c r="A1118" s="233" t="s">
        <v>2115</v>
      </c>
      <c r="B1118" s="233" t="s">
        <v>2874</v>
      </c>
      <c r="C1118" s="233" t="s">
        <v>13</v>
      </c>
      <c r="D1118" s="233" t="s">
        <v>314</v>
      </c>
      <c r="E1118" s="233" t="s">
        <v>1117</v>
      </c>
      <c r="F1118" s="233" t="s">
        <v>670</v>
      </c>
      <c r="G1118" s="233" t="s">
        <v>2873</v>
      </c>
      <c r="H1118" s="233" t="s">
        <v>62</v>
      </c>
      <c r="I1118" s="233" t="s">
        <v>2875</v>
      </c>
      <c r="J1118" s="233" t="s">
        <v>2013</v>
      </c>
      <c r="K1118" s="233" t="s">
        <v>2003</v>
      </c>
      <c r="L1118" s="233" t="s">
        <v>295</v>
      </c>
      <c r="M1118" s="236" t="s">
        <v>340</v>
      </c>
      <c r="N1118" s="233" t="s">
        <v>6589</v>
      </c>
      <c r="O1118" s="239"/>
    </row>
    <row r="1119" spans="1:15" ht="24">
      <c r="A1119" s="233" t="s">
        <v>2115</v>
      </c>
      <c r="B1119" s="233" t="s">
        <v>2880</v>
      </c>
      <c r="C1119" s="233" t="s">
        <v>13</v>
      </c>
      <c r="D1119" s="233" t="s">
        <v>314</v>
      </c>
      <c r="E1119" s="233" t="s">
        <v>1117</v>
      </c>
      <c r="F1119" s="233" t="s">
        <v>670</v>
      </c>
      <c r="G1119" s="233" t="s">
        <v>2879</v>
      </c>
      <c r="H1119" s="233" t="s">
        <v>62</v>
      </c>
      <c r="I1119" s="233" t="s">
        <v>2881</v>
      </c>
      <c r="J1119" s="233" t="s">
        <v>2013</v>
      </c>
      <c r="K1119" s="233" t="s">
        <v>2003</v>
      </c>
      <c r="L1119" s="233" t="s">
        <v>295</v>
      </c>
      <c r="M1119" s="236" t="s">
        <v>340</v>
      </c>
      <c r="N1119" s="233" t="s">
        <v>6589</v>
      </c>
      <c r="O1119" s="239"/>
    </row>
    <row r="1120" spans="1:15" ht="24">
      <c r="A1120" s="233" t="s">
        <v>2115</v>
      </c>
      <c r="B1120" s="233" t="s">
        <v>2886</v>
      </c>
      <c r="C1120" s="233" t="s">
        <v>13</v>
      </c>
      <c r="D1120" s="233" t="s">
        <v>314</v>
      </c>
      <c r="E1120" s="233" t="s">
        <v>1117</v>
      </c>
      <c r="F1120" s="233" t="s">
        <v>670</v>
      </c>
      <c r="G1120" s="233" t="s">
        <v>2885</v>
      </c>
      <c r="H1120" s="233" t="s">
        <v>62</v>
      </c>
      <c r="I1120" s="233" t="s">
        <v>2887</v>
      </c>
      <c r="J1120" s="233" t="s">
        <v>2013</v>
      </c>
      <c r="K1120" s="233" t="s">
        <v>2003</v>
      </c>
      <c r="L1120" s="233" t="s">
        <v>295</v>
      </c>
      <c r="M1120" s="236" t="s">
        <v>340</v>
      </c>
      <c r="N1120" s="233" t="s">
        <v>6589</v>
      </c>
      <c r="O1120" s="239"/>
    </row>
    <row r="1121" spans="1:15" ht="24">
      <c r="A1121" s="233" t="s">
        <v>2115</v>
      </c>
      <c r="B1121" s="233" t="s">
        <v>2892</v>
      </c>
      <c r="C1121" s="233" t="s">
        <v>13</v>
      </c>
      <c r="D1121" s="233" t="s">
        <v>314</v>
      </c>
      <c r="E1121" s="233" t="s">
        <v>1117</v>
      </c>
      <c r="F1121" s="233" t="s">
        <v>670</v>
      </c>
      <c r="G1121" s="233" t="s">
        <v>2891</v>
      </c>
      <c r="H1121" s="233" t="s">
        <v>62</v>
      </c>
      <c r="I1121" s="233" t="s">
        <v>2893</v>
      </c>
      <c r="J1121" s="233" t="s">
        <v>2013</v>
      </c>
      <c r="K1121" s="233" t="s">
        <v>2003</v>
      </c>
      <c r="L1121" s="233" t="s">
        <v>295</v>
      </c>
      <c r="M1121" s="236" t="s">
        <v>340</v>
      </c>
      <c r="N1121" s="233" t="s">
        <v>6589</v>
      </c>
      <c r="O1121" s="239"/>
    </row>
    <row r="1122" spans="1:15" ht="24">
      <c r="A1122" s="233" t="s">
        <v>2115</v>
      </c>
      <c r="B1122" s="233" t="s">
        <v>3102</v>
      </c>
      <c r="C1122" s="233" t="s">
        <v>1098</v>
      </c>
      <c r="D1122" s="233" t="s">
        <v>314</v>
      </c>
      <c r="E1122" s="233" t="s">
        <v>1117</v>
      </c>
      <c r="F1122" s="233" t="s">
        <v>681</v>
      </c>
      <c r="G1122" s="233" t="s">
        <v>3101</v>
      </c>
      <c r="H1122" s="233" t="s">
        <v>62</v>
      </c>
      <c r="I1122" s="233" t="s">
        <v>3103</v>
      </c>
      <c r="J1122" s="233" t="s">
        <v>2013</v>
      </c>
      <c r="K1122" s="233" t="s">
        <v>2003</v>
      </c>
      <c r="L1122" s="233" t="s">
        <v>295</v>
      </c>
      <c r="M1122" s="236" t="s">
        <v>680</v>
      </c>
      <c r="N1122" s="233" t="s">
        <v>6589</v>
      </c>
      <c r="O1122" s="239"/>
    </row>
    <row r="1123" spans="1:15">
      <c r="A1123" s="233" t="s">
        <v>2115</v>
      </c>
      <c r="B1123" s="233" t="s">
        <v>2546</v>
      </c>
      <c r="C1123" s="233" t="s">
        <v>1098</v>
      </c>
      <c r="D1123" s="233" t="s">
        <v>314</v>
      </c>
      <c r="E1123" s="233" t="s">
        <v>1117</v>
      </c>
      <c r="F1123" s="233" t="s">
        <v>654</v>
      </c>
      <c r="G1123" s="233" t="s">
        <v>2545</v>
      </c>
      <c r="H1123" s="233" t="s">
        <v>62</v>
      </c>
      <c r="I1123" s="233" t="s">
        <v>2547</v>
      </c>
      <c r="J1123" s="233" t="s">
        <v>2013</v>
      </c>
      <c r="K1123" s="233" t="s">
        <v>2003</v>
      </c>
      <c r="L1123" s="233" t="s">
        <v>295</v>
      </c>
      <c r="M1123" s="236" t="s">
        <v>323</v>
      </c>
      <c r="N1123" s="233" t="s">
        <v>6589</v>
      </c>
      <c r="O1123" s="239"/>
    </row>
    <row r="1124" spans="1:15">
      <c r="A1124" s="233" t="s">
        <v>2115</v>
      </c>
      <c r="B1124" s="233" t="s">
        <v>2486</v>
      </c>
      <c r="C1124" s="233" t="s">
        <v>1098</v>
      </c>
      <c r="D1124" s="233" t="s">
        <v>314</v>
      </c>
      <c r="E1124" s="233" t="s">
        <v>1117</v>
      </c>
      <c r="F1124" s="233" t="s">
        <v>654</v>
      </c>
      <c r="G1124" s="233" t="s">
        <v>2485</v>
      </c>
      <c r="H1124" s="233" t="s">
        <v>62</v>
      </c>
      <c r="I1124" s="233" t="s">
        <v>2487</v>
      </c>
      <c r="J1124" s="233" t="s">
        <v>2013</v>
      </c>
      <c r="K1124" s="233" t="s">
        <v>2003</v>
      </c>
      <c r="L1124" s="233" t="s">
        <v>295</v>
      </c>
      <c r="M1124" s="236" t="s">
        <v>323</v>
      </c>
      <c r="N1124" s="233" t="s">
        <v>6589</v>
      </c>
      <c r="O1124" s="239"/>
    </row>
    <row r="1125" spans="1:15" ht="24">
      <c r="A1125" s="233" t="s">
        <v>2115</v>
      </c>
      <c r="B1125" s="233" t="s">
        <v>2404</v>
      </c>
      <c r="C1125" s="233" t="s">
        <v>1098</v>
      </c>
      <c r="D1125" s="233" t="s">
        <v>314</v>
      </c>
      <c r="E1125" s="233" t="s">
        <v>1117</v>
      </c>
      <c r="F1125" s="233" t="s">
        <v>650</v>
      </c>
      <c r="G1125" s="233" t="s">
        <v>2403</v>
      </c>
      <c r="H1125" s="233" t="s">
        <v>62</v>
      </c>
      <c r="I1125" s="233" t="s">
        <v>2405</v>
      </c>
      <c r="J1125" s="233" t="s">
        <v>2013</v>
      </c>
      <c r="K1125" s="233" t="s">
        <v>2003</v>
      </c>
      <c r="L1125" s="233" t="s">
        <v>295</v>
      </c>
      <c r="M1125" s="236" t="s">
        <v>653</v>
      </c>
      <c r="N1125" s="233" t="s">
        <v>6589</v>
      </c>
      <c r="O1125" s="239"/>
    </row>
    <row r="1126" spans="1:15" ht="24">
      <c r="A1126" s="233" t="s">
        <v>2115</v>
      </c>
      <c r="B1126" s="233" t="s">
        <v>2410</v>
      </c>
      <c r="C1126" s="233" t="s">
        <v>1098</v>
      </c>
      <c r="D1126" s="233" t="s">
        <v>314</v>
      </c>
      <c r="E1126" s="233" t="s">
        <v>1117</v>
      </c>
      <c r="F1126" s="233" t="s">
        <v>650</v>
      </c>
      <c r="G1126" s="233" t="s">
        <v>2409</v>
      </c>
      <c r="H1126" s="233" t="s">
        <v>62</v>
      </c>
      <c r="I1126" s="233" t="s">
        <v>2411</v>
      </c>
      <c r="J1126" s="233" t="s">
        <v>2013</v>
      </c>
      <c r="K1126" s="233" t="s">
        <v>2003</v>
      </c>
      <c r="L1126" s="233" t="s">
        <v>295</v>
      </c>
      <c r="M1126" s="236" t="s">
        <v>653</v>
      </c>
      <c r="N1126" s="233" t="s">
        <v>6589</v>
      </c>
      <c r="O1126" s="239"/>
    </row>
    <row r="1127" spans="1:15" ht="24">
      <c r="A1127" s="233" t="s">
        <v>2115</v>
      </c>
      <c r="B1127" s="233" t="s">
        <v>2425</v>
      </c>
      <c r="C1127" s="233" t="s">
        <v>1098</v>
      </c>
      <c r="D1127" s="233" t="s">
        <v>314</v>
      </c>
      <c r="E1127" s="233" t="s">
        <v>1117</v>
      </c>
      <c r="F1127" s="233" t="s">
        <v>650</v>
      </c>
      <c r="G1127" s="233" t="s">
        <v>2424</v>
      </c>
      <c r="H1127" s="233" t="s">
        <v>62</v>
      </c>
      <c r="I1127" s="233" t="s">
        <v>2426</v>
      </c>
      <c r="J1127" s="233" t="s">
        <v>2013</v>
      </c>
      <c r="K1127" s="233" t="s">
        <v>2003</v>
      </c>
      <c r="L1127" s="233" t="s">
        <v>295</v>
      </c>
      <c r="M1127" s="236" t="s">
        <v>653</v>
      </c>
      <c r="N1127" s="233" t="s">
        <v>6589</v>
      </c>
      <c r="O1127" s="239"/>
    </row>
    <row r="1128" spans="1:15" ht="24">
      <c r="A1128" s="233" t="s">
        <v>2115</v>
      </c>
      <c r="B1128" s="233" t="s">
        <v>3632</v>
      </c>
      <c r="C1128" s="233" t="s">
        <v>13</v>
      </c>
      <c r="D1128" s="233" t="s">
        <v>314</v>
      </c>
      <c r="E1128" s="233" t="s">
        <v>1117</v>
      </c>
      <c r="F1128" s="233" t="s">
        <v>718</v>
      </c>
      <c r="G1128" s="233" t="s">
        <v>3631</v>
      </c>
      <c r="H1128" s="233" t="s">
        <v>62</v>
      </c>
      <c r="I1128" s="233" t="s">
        <v>3633</v>
      </c>
      <c r="J1128" s="233" t="s">
        <v>2013</v>
      </c>
      <c r="K1128" s="233" t="s">
        <v>2003</v>
      </c>
      <c r="L1128" s="233" t="s">
        <v>295</v>
      </c>
      <c r="M1128" s="236" t="s">
        <v>721</v>
      </c>
      <c r="N1128" s="233" t="s">
        <v>6589</v>
      </c>
      <c r="O1128" s="239"/>
    </row>
    <row r="1129" spans="1:15" ht="24">
      <c r="A1129" s="233" t="s">
        <v>2115</v>
      </c>
      <c r="B1129" s="233" t="s">
        <v>2932</v>
      </c>
      <c r="C1129" s="233" t="s">
        <v>1628</v>
      </c>
      <c r="D1129" s="233" t="s">
        <v>314</v>
      </c>
      <c r="E1129" s="233" t="s">
        <v>1117</v>
      </c>
      <c r="F1129" s="233" t="s">
        <v>672</v>
      </c>
      <c r="G1129" s="233" t="s">
        <v>2931</v>
      </c>
      <c r="H1129" s="233" t="s">
        <v>62</v>
      </c>
      <c r="I1129" s="233" t="s">
        <v>2933</v>
      </c>
      <c r="J1129" s="233" t="s">
        <v>2013</v>
      </c>
      <c r="K1129" s="233" t="s">
        <v>2003</v>
      </c>
      <c r="L1129" s="233" t="s">
        <v>295</v>
      </c>
      <c r="M1129" s="236" t="s">
        <v>721</v>
      </c>
      <c r="N1129" s="233" t="s">
        <v>6589</v>
      </c>
      <c r="O1129" s="239"/>
    </row>
    <row r="1130" spans="1:15">
      <c r="A1130" s="233" t="s">
        <v>2115</v>
      </c>
      <c r="B1130" s="233" t="s">
        <v>3660</v>
      </c>
      <c r="C1130" s="233" t="s">
        <v>1098</v>
      </c>
      <c r="D1130" s="233" t="s">
        <v>314</v>
      </c>
      <c r="E1130" s="233" t="s">
        <v>1117</v>
      </c>
      <c r="F1130" s="233" t="s">
        <v>718</v>
      </c>
      <c r="G1130" s="233" t="s">
        <v>3659</v>
      </c>
      <c r="H1130" s="233" t="s">
        <v>62</v>
      </c>
      <c r="I1130" s="233" t="s">
        <v>3661</v>
      </c>
      <c r="J1130" s="233" t="s">
        <v>2013</v>
      </c>
      <c r="K1130" s="233" t="s">
        <v>2003</v>
      </c>
      <c r="L1130" s="233" t="s">
        <v>295</v>
      </c>
      <c r="M1130" s="236" t="s">
        <v>721</v>
      </c>
      <c r="N1130" s="233" t="s">
        <v>6589</v>
      </c>
      <c r="O1130" s="239"/>
    </row>
    <row r="1131" spans="1:15">
      <c r="A1131" s="233" t="s">
        <v>2115</v>
      </c>
      <c r="B1131" s="233" t="s">
        <v>3687</v>
      </c>
      <c r="C1131" s="233" t="s">
        <v>1098</v>
      </c>
      <c r="D1131" s="233" t="s">
        <v>314</v>
      </c>
      <c r="E1131" s="233" t="s">
        <v>1117</v>
      </c>
      <c r="F1131" s="233" t="s">
        <v>718</v>
      </c>
      <c r="G1131" s="233" t="s">
        <v>3686</v>
      </c>
      <c r="H1131" s="233" t="s">
        <v>62</v>
      </c>
      <c r="I1131" s="233" t="s">
        <v>3688</v>
      </c>
      <c r="J1131" s="233" t="s">
        <v>2013</v>
      </c>
      <c r="K1131" s="233" t="s">
        <v>2003</v>
      </c>
      <c r="L1131" s="233" t="s">
        <v>295</v>
      </c>
      <c r="M1131" s="236" t="s">
        <v>721</v>
      </c>
      <c r="N1131" s="233" t="s">
        <v>6589</v>
      </c>
      <c r="O1131" s="239"/>
    </row>
    <row r="1132" spans="1:15" ht="24">
      <c r="A1132" s="233" t="s">
        <v>2115</v>
      </c>
      <c r="B1132" s="233" t="s">
        <v>3690</v>
      </c>
      <c r="C1132" s="233" t="s">
        <v>1098</v>
      </c>
      <c r="D1132" s="233" t="s">
        <v>314</v>
      </c>
      <c r="E1132" s="233" t="s">
        <v>1117</v>
      </c>
      <c r="F1132" s="233" t="s">
        <v>718</v>
      </c>
      <c r="G1132" s="233" t="s">
        <v>3689</v>
      </c>
      <c r="H1132" s="233" t="s">
        <v>62</v>
      </c>
      <c r="I1132" s="233" t="s">
        <v>3691</v>
      </c>
      <c r="J1132" s="233" t="s">
        <v>2013</v>
      </c>
      <c r="K1132" s="233" t="s">
        <v>2003</v>
      </c>
      <c r="L1132" s="233" t="s">
        <v>295</v>
      </c>
      <c r="M1132" s="236" t="s">
        <v>721</v>
      </c>
      <c r="N1132" s="233" t="s">
        <v>6589</v>
      </c>
      <c r="O1132" s="239"/>
    </row>
    <row r="1133" spans="1:15">
      <c r="A1133" s="233" t="s">
        <v>2115</v>
      </c>
      <c r="B1133" s="233" t="s">
        <v>2489</v>
      </c>
      <c r="C1133" s="233" t="s">
        <v>1098</v>
      </c>
      <c r="D1133" s="233" t="s">
        <v>314</v>
      </c>
      <c r="E1133" s="233" t="s">
        <v>1117</v>
      </c>
      <c r="F1133" s="233" t="s">
        <v>654</v>
      </c>
      <c r="G1133" s="233" t="s">
        <v>2488</v>
      </c>
      <c r="H1133" s="233" t="s">
        <v>62</v>
      </c>
      <c r="I1133" s="233" t="s">
        <v>2490</v>
      </c>
      <c r="J1133" s="233" t="s">
        <v>2013</v>
      </c>
      <c r="K1133" s="233" t="s">
        <v>2003</v>
      </c>
      <c r="L1133" s="233" t="s">
        <v>295</v>
      </c>
      <c r="M1133" s="236" t="s">
        <v>323</v>
      </c>
      <c r="N1133" s="233" t="s">
        <v>6589</v>
      </c>
      <c r="O1133" s="239"/>
    </row>
    <row r="1134" spans="1:15">
      <c r="A1134" s="233" t="s">
        <v>2115</v>
      </c>
      <c r="B1134" s="233" t="s">
        <v>2492</v>
      </c>
      <c r="C1134" s="233" t="s">
        <v>1098</v>
      </c>
      <c r="D1134" s="233" t="s">
        <v>314</v>
      </c>
      <c r="E1134" s="233" t="s">
        <v>1117</v>
      </c>
      <c r="F1134" s="233" t="s">
        <v>654</v>
      </c>
      <c r="G1134" s="233" t="s">
        <v>2491</v>
      </c>
      <c r="H1134" s="233" t="s">
        <v>62</v>
      </c>
      <c r="I1134" s="233" t="s">
        <v>2493</v>
      </c>
      <c r="J1134" s="233" t="s">
        <v>2013</v>
      </c>
      <c r="K1134" s="233" t="s">
        <v>2003</v>
      </c>
      <c r="L1134" s="233" t="s">
        <v>295</v>
      </c>
      <c r="M1134" s="236" t="s">
        <v>323</v>
      </c>
      <c r="N1134" s="233" t="s">
        <v>6589</v>
      </c>
      <c r="O1134" s="239"/>
    </row>
    <row r="1135" spans="1:15">
      <c r="A1135" s="233" t="s">
        <v>2115</v>
      </c>
      <c r="B1135" s="233" t="s">
        <v>2495</v>
      </c>
      <c r="C1135" s="233" t="s">
        <v>1098</v>
      </c>
      <c r="D1135" s="233" t="s">
        <v>314</v>
      </c>
      <c r="E1135" s="233" t="s">
        <v>1117</v>
      </c>
      <c r="F1135" s="233" t="s">
        <v>654</v>
      </c>
      <c r="G1135" s="233" t="s">
        <v>2494</v>
      </c>
      <c r="H1135" s="233" t="s">
        <v>62</v>
      </c>
      <c r="I1135" s="233" t="s">
        <v>2496</v>
      </c>
      <c r="J1135" s="233" t="s">
        <v>2013</v>
      </c>
      <c r="K1135" s="233" t="s">
        <v>2003</v>
      </c>
      <c r="L1135" s="233" t="s">
        <v>295</v>
      </c>
      <c r="M1135" s="236" t="s">
        <v>323</v>
      </c>
      <c r="N1135" s="233" t="s">
        <v>6589</v>
      </c>
      <c r="O1135" s="239"/>
    </row>
    <row r="1136" spans="1:15">
      <c r="A1136" s="233" t="s">
        <v>2115</v>
      </c>
      <c r="B1136" s="233" t="s">
        <v>2498</v>
      </c>
      <c r="C1136" s="233" t="s">
        <v>1098</v>
      </c>
      <c r="D1136" s="233" t="s">
        <v>314</v>
      </c>
      <c r="E1136" s="233" t="s">
        <v>1117</v>
      </c>
      <c r="F1136" s="233" t="s">
        <v>654</v>
      </c>
      <c r="G1136" s="233" t="s">
        <v>2497</v>
      </c>
      <c r="H1136" s="233" t="s">
        <v>62</v>
      </c>
      <c r="I1136" s="233" t="s">
        <v>2499</v>
      </c>
      <c r="J1136" s="233" t="s">
        <v>2013</v>
      </c>
      <c r="K1136" s="233" t="s">
        <v>2003</v>
      </c>
      <c r="L1136" s="233" t="s">
        <v>295</v>
      </c>
      <c r="M1136" s="236" t="s">
        <v>323</v>
      </c>
      <c r="N1136" s="233" t="s">
        <v>6589</v>
      </c>
      <c r="O1136" s="239"/>
    </row>
    <row r="1137" spans="1:15">
      <c r="A1137" s="233" t="s">
        <v>2115</v>
      </c>
      <c r="B1137" s="233" t="s">
        <v>2501</v>
      </c>
      <c r="C1137" s="233" t="s">
        <v>1098</v>
      </c>
      <c r="D1137" s="233" t="s">
        <v>314</v>
      </c>
      <c r="E1137" s="233" t="s">
        <v>1117</v>
      </c>
      <c r="F1137" s="233" t="s">
        <v>654</v>
      </c>
      <c r="G1137" s="233" t="s">
        <v>2500</v>
      </c>
      <c r="H1137" s="233" t="s">
        <v>62</v>
      </c>
      <c r="I1137" s="233" t="s">
        <v>2502</v>
      </c>
      <c r="J1137" s="233" t="s">
        <v>2013</v>
      </c>
      <c r="K1137" s="233" t="s">
        <v>2003</v>
      </c>
      <c r="L1137" s="233" t="s">
        <v>295</v>
      </c>
      <c r="M1137" s="236" t="s">
        <v>323</v>
      </c>
      <c r="N1137" s="233" t="s">
        <v>6589</v>
      </c>
      <c r="O1137" s="239"/>
    </row>
    <row r="1138" spans="1:15" ht="36">
      <c r="A1138" s="233" t="s">
        <v>2060</v>
      </c>
      <c r="B1138" s="233" t="s">
        <v>3765</v>
      </c>
      <c r="C1138" s="233" t="s">
        <v>13</v>
      </c>
      <c r="D1138" s="233" t="s">
        <v>89</v>
      </c>
      <c r="E1138" s="233" t="s">
        <v>1117</v>
      </c>
      <c r="F1138" s="233" t="s">
        <v>725</v>
      </c>
      <c r="G1138" s="233" t="s">
        <v>3764</v>
      </c>
      <c r="H1138" s="233" t="s">
        <v>62</v>
      </c>
      <c r="I1138" s="233" t="s">
        <v>3754</v>
      </c>
      <c r="J1138" s="233" t="s">
        <v>1949</v>
      </c>
      <c r="K1138" s="233" t="s">
        <v>2003</v>
      </c>
      <c r="L1138" s="233" t="s">
        <v>295</v>
      </c>
      <c r="M1138" s="236" t="s">
        <v>6598</v>
      </c>
      <c r="N1138" s="233" t="s">
        <v>6589</v>
      </c>
      <c r="O1138" s="239"/>
    </row>
    <row r="1139" spans="1:15" ht="36">
      <c r="A1139" s="233" t="s">
        <v>2060</v>
      </c>
      <c r="B1139" s="233" t="s">
        <v>3767</v>
      </c>
      <c r="C1139" s="233" t="s">
        <v>13</v>
      </c>
      <c r="D1139" s="233" t="s">
        <v>89</v>
      </c>
      <c r="E1139" s="233" t="s">
        <v>1117</v>
      </c>
      <c r="F1139" s="233" t="s">
        <v>725</v>
      </c>
      <c r="G1139" s="233" t="s">
        <v>3766</v>
      </c>
      <c r="H1139" s="233" t="s">
        <v>62</v>
      </c>
      <c r="I1139" s="233" t="s">
        <v>3751</v>
      </c>
      <c r="J1139" s="233" t="s">
        <v>1949</v>
      </c>
      <c r="K1139" s="233" t="s">
        <v>2003</v>
      </c>
      <c r="L1139" s="233" t="s">
        <v>295</v>
      </c>
      <c r="M1139" s="236" t="s">
        <v>6598</v>
      </c>
      <c r="N1139" s="233" t="s">
        <v>6589</v>
      </c>
      <c r="O1139" s="239"/>
    </row>
    <row r="1140" spans="1:15">
      <c r="A1140" s="233" t="s">
        <v>2060</v>
      </c>
      <c r="B1140" s="233" t="s">
        <v>3696</v>
      </c>
      <c r="C1140" s="233" t="s">
        <v>13</v>
      </c>
      <c r="D1140" s="233" t="s">
        <v>89</v>
      </c>
      <c r="E1140" s="233" t="s">
        <v>1117</v>
      </c>
      <c r="F1140" s="233" t="s">
        <v>722</v>
      </c>
      <c r="G1140" s="233" t="s">
        <v>3695</v>
      </c>
      <c r="H1140" s="233" t="s">
        <v>62</v>
      </c>
      <c r="I1140" s="233" t="s">
        <v>3697</v>
      </c>
      <c r="J1140" s="233" t="s">
        <v>1949</v>
      </c>
      <c r="K1140" s="233" t="s">
        <v>2003</v>
      </c>
      <c r="L1140" s="233" t="s">
        <v>295</v>
      </c>
      <c r="M1140" s="236" t="s">
        <v>724</v>
      </c>
      <c r="N1140" s="233" t="s">
        <v>6589</v>
      </c>
      <c r="O1140" s="239"/>
    </row>
    <row r="1141" spans="1:15">
      <c r="A1141" s="233" t="s">
        <v>2060</v>
      </c>
      <c r="B1141" s="233" t="s">
        <v>2061</v>
      </c>
      <c r="C1141" s="233" t="s">
        <v>13</v>
      </c>
      <c r="D1141" s="233" t="s">
        <v>89</v>
      </c>
      <c r="E1141" s="233" t="s">
        <v>1117</v>
      </c>
      <c r="F1141" s="233" t="s">
        <v>636</v>
      </c>
      <c r="G1141" s="233" t="s">
        <v>2059</v>
      </c>
      <c r="H1141" s="233" t="s">
        <v>62</v>
      </c>
      <c r="I1141" s="233" t="s">
        <v>2062</v>
      </c>
      <c r="J1141" s="233" t="s">
        <v>1949</v>
      </c>
      <c r="K1141" s="233" t="s">
        <v>2003</v>
      </c>
      <c r="L1141" s="233" t="s">
        <v>295</v>
      </c>
      <c r="M1141" s="236" t="s">
        <v>310</v>
      </c>
      <c r="N1141" s="233" t="s">
        <v>6589</v>
      </c>
      <c r="O1141" s="239"/>
    </row>
    <row r="1142" spans="1:15" ht="24">
      <c r="A1142" s="233" t="s">
        <v>2060</v>
      </c>
      <c r="B1142" s="233" t="s">
        <v>3781</v>
      </c>
      <c r="C1142" s="233" t="s">
        <v>13</v>
      </c>
      <c r="D1142" s="233" t="s">
        <v>89</v>
      </c>
      <c r="E1142" s="233" t="s">
        <v>1117</v>
      </c>
      <c r="F1142" s="233" t="s">
        <v>725</v>
      </c>
      <c r="G1142" s="233" t="s">
        <v>3780</v>
      </c>
      <c r="H1142" s="233" t="s">
        <v>62</v>
      </c>
      <c r="I1142" s="233" t="s">
        <v>3782</v>
      </c>
      <c r="J1142" s="233" t="s">
        <v>1949</v>
      </c>
      <c r="K1142" s="233" t="s">
        <v>2003</v>
      </c>
      <c r="L1142" s="233" t="s">
        <v>295</v>
      </c>
      <c r="M1142" s="236" t="s">
        <v>6670</v>
      </c>
      <c r="N1142" s="233" t="s">
        <v>6589</v>
      </c>
      <c r="O1142" s="239"/>
    </row>
    <row r="1143" spans="1:15">
      <c r="A1143" s="233" t="s">
        <v>2060</v>
      </c>
      <c r="B1143" s="233" t="s">
        <v>2076</v>
      </c>
      <c r="C1143" s="233" t="s">
        <v>13</v>
      </c>
      <c r="D1143" s="233" t="s">
        <v>89</v>
      </c>
      <c r="E1143" s="233" t="s">
        <v>1117</v>
      </c>
      <c r="F1143" s="233" t="s">
        <v>636</v>
      </c>
      <c r="G1143" s="233" t="s">
        <v>2075</v>
      </c>
      <c r="H1143" s="233" t="s">
        <v>62</v>
      </c>
      <c r="I1143" s="233" t="s">
        <v>2077</v>
      </c>
      <c r="J1143" s="233" t="s">
        <v>1949</v>
      </c>
      <c r="K1143" s="233" t="s">
        <v>2003</v>
      </c>
      <c r="L1143" s="233" t="s">
        <v>295</v>
      </c>
      <c r="M1143" s="236" t="s">
        <v>310</v>
      </c>
      <c r="N1143" s="233" t="s">
        <v>6589</v>
      </c>
      <c r="O1143" s="239"/>
    </row>
    <row r="1144" spans="1:15">
      <c r="A1144" s="233" t="s">
        <v>2060</v>
      </c>
      <c r="B1144" s="233" t="s">
        <v>3726</v>
      </c>
      <c r="C1144" s="233" t="s">
        <v>1098</v>
      </c>
      <c r="D1144" s="233" t="s">
        <v>89</v>
      </c>
      <c r="E1144" s="233" t="s">
        <v>1117</v>
      </c>
      <c r="F1144" s="233" t="s">
        <v>722</v>
      </c>
      <c r="G1144" s="233" t="s">
        <v>3725</v>
      </c>
      <c r="H1144" s="233" t="s">
        <v>62</v>
      </c>
      <c r="I1144" s="233" t="s">
        <v>3727</v>
      </c>
      <c r="J1144" s="233" t="s">
        <v>1949</v>
      </c>
      <c r="K1144" s="233" t="s">
        <v>2003</v>
      </c>
      <c r="L1144" s="233" t="s">
        <v>295</v>
      </c>
      <c r="M1144" s="236" t="s">
        <v>724</v>
      </c>
      <c r="N1144" s="233" t="s">
        <v>6589</v>
      </c>
      <c r="O1144" s="239"/>
    </row>
    <row r="1145" spans="1:15">
      <c r="A1145" s="233" t="s">
        <v>2060</v>
      </c>
      <c r="B1145" s="233" t="s">
        <v>2431</v>
      </c>
      <c r="C1145" s="233" t="s">
        <v>13</v>
      </c>
      <c r="D1145" s="233" t="s">
        <v>89</v>
      </c>
      <c r="E1145" s="233" t="s">
        <v>1117</v>
      </c>
      <c r="F1145" s="233" t="s">
        <v>654</v>
      </c>
      <c r="G1145" s="233" t="s">
        <v>2430</v>
      </c>
      <c r="H1145" s="233" t="s">
        <v>62</v>
      </c>
      <c r="I1145" s="233" t="s">
        <v>2432</v>
      </c>
      <c r="J1145" s="233" t="s">
        <v>1949</v>
      </c>
      <c r="K1145" s="233" t="s">
        <v>2003</v>
      </c>
      <c r="L1145" s="233" t="s">
        <v>295</v>
      </c>
      <c r="M1145" s="236" t="s">
        <v>323</v>
      </c>
      <c r="N1145" s="233" t="s">
        <v>6589</v>
      </c>
      <c r="O1145" s="239"/>
    </row>
    <row r="1146" spans="1:15">
      <c r="A1146" s="233" t="s">
        <v>2060</v>
      </c>
      <c r="B1146" s="233" t="s">
        <v>2537</v>
      </c>
      <c r="C1146" s="233" t="s">
        <v>1098</v>
      </c>
      <c r="D1146" s="233" t="s">
        <v>89</v>
      </c>
      <c r="E1146" s="233" t="s">
        <v>1117</v>
      </c>
      <c r="F1146" s="233" t="s">
        <v>654</v>
      </c>
      <c r="G1146" s="233" t="s">
        <v>2536</v>
      </c>
      <c r="H1146" s="233" t="s">
        <v>62</v>
      </c>
      <c r="I1146" s="233" t="s">
        <v>2538</v>
      </c>
      <c r="J1146" s="233" t="s">
        <v>1949</v>
      </c>
      <c r="K1146" s="233" t="s">
        <v>2003</v>
      </c>
      <c r="L1146" s="233" t="s">
        <v>295</v>
      </c>
      <c r="M1146" s="236" t="s">
        <v>323</v>
      </c>
      <c r="N1146" s="233" t="s">
        <v>6589</v>
      </c>
      <c r="O1146" s="239"/>
    </row>
    <row r="1147" spans="1:15">
      <c r="A1147" s="233" t="s">
        <v>2060</v>
      </c>
      <c r="B1147" s="233" t="s">
        <v>2540</v>
      </c>
      <c r="C1147" s="233" t="s">
        <v>1098</v>
      </c>
      <c r="D1147" s="233" t="s">
        <v>89</v>
      </c>
      <c r="E1147" s="233" t="s">
        <v>1117</v>
      </c>
      <c r="F1147" s="233" t="s">
        <v>654</v>
      </c>
      <c r="G1147" s="233" t="s">
        <v>2539</v>
      </c>
      <c r="H1147" s="233" t="s">
        <v>62</v>
      </c>
      <c r="I1147" s="233" t="s">
        <v>2541</v>
      </c>
      <c r="J1147" s="233" t="s">
        <v>1949</v>
      </c>
      <c r="K1147" s="233" t="s">
        <v>2003</v>
      </c>
      <c r="L1147" s="233" t="s">
        <v>295</v>
      </c>
      <c r="M1147" s="236" t="s">
        <v>323</v>
      </c>
      <c r="N1147" s="233" t="s">
        <v>6589</v>
      </c>
      <c r="O1147" s="239"/>
    </row>
    <row r="1148" spans="1:15">
      <c r="A1148" s="233" t="s">
        <v>2060</v>
      </c>
      <c r="B1148" s="233" t="s">
        <v>3699</v>
      </c>
      <c r="C1148" s="233" t="s">
        <v>13</v>
      </c>
      <c r="D1148" s="233" t="s">
        <v>89</v>
      </c>
      <c r="E1148" s="233" t="s">
        <v>1117</v>
      </c>
      <c r="F1148" s="233" t="s">
        <v>722</v>
      </c>
      <c r="G1148" s="233" t="s">
        <v>3698</v>
      </c>
      <c r="H1148" s="233" t="s">
        <v>62</v>
      </c>
      <c r="I1148" s="233" t="s">
        <v>3700</v>
      </c>
      <c r="J1148" s="233" t="s">
        <v>1949</v>
      </c>
      <c r="K1148" s="233" t="s">
        <v>2003</v>
      </c>
      <c r="L1148" s="233" t="s">
        <v>295</v>
      </c>
      <c r="M1148" s="236" t="s">
        <v>724</v>
      </c>
      <c r="N1148" s="233" t="s">
        <v>6589</v>
      </c>
      <c r="O1148" s="239"/>
    </row>
    <row r="1149" spans="1:15" ht="36">
      <c r="A1149" s="233" t="s">
        <v>2060</v>
      </c>
      <c r="B1149" s="233" t="s">
        <v>3989</v>
      </c>
      <c r="C1149" s="233" t="s">
        <v>1098</v>
      </c>
      <c r="D1149" s="233" t="s">
        <v>89</v>
      </c>
      <c r="E1149" s="233" t="s">
        <v>1117</v>
      </c>
      <c r="F1149" s="233" t="s">
        <v>733</v>
      </c>
      <c r="G1149" s="233" t="s">
        <v>3988</v>
      </c>
      <c r="H1149" s="233" t="s">
        <v>62</v>
      </c>
      <c r="I1149" s="233" t="s">
        <v>3990</v>
      </c>
      <c r="J1149" s="233" t="s">
        <v>1949</v>
      </c>
      <c r="K1149" s="233" t="s">
        <v>2003</v>
      </c>
      <c r="L1149" s="233" t="s">
        <v>295</v>
      </c>
      <c r="M1149" s="236" t="s">
        <v>344</v>
      </c>
      <c r="N1149" s="233" t="s">
        <v>6589</v>
      </c>
      <c r="O1149" s="238" t="s">
        <v>6682</v>
      </c>
    </row>
    <row r="1150" spans="1:15" ht="24">
      <c r="A1150" s="233" t="s">
        <v>2060</v>
      </c>
      <c r="B1150" s="233" t="s">
        <v>3024</v>
      </c>
      <c r="C1150" s="233" t="s">
        <v>13</v>
      </c>
      <c r="D1150" s="233" t="s">
        <v>89</v>
      </c>
      <c r="E1150" s="233" t="s">
        <v>1117</v>
      </c>
      <c r="F1150" s="233" t="s">
        <v>681</v>
      </c>
      <c r="G1150" s="233" t="s">
        <v>3023</v>
      </c>
      <c r="H1150" s="233" t="s">
        <v>62</v>
      </c>
      <c r="I1150" s="233" t="s">
        <v>3025</v>
      </c>
      <c r="J1150" s="233" t="s">
        <v>1949</v>
      </c>
      <c r="K1150" s="233" t="s">
        <v>2003</v>
      </c>
      <c r="L1150" s="233" t="s">
        <v>295</v>
      </c>
      <c r="M1150" s="236" t="s">
        <v>680</v>
      </c>
      <c r="N1150" s="233" t="s">
        <v>6589</v>
      </c>
      <c r="O1150" s="239"/>
    </row>
    <row r="1151" spans="1:15" ht="24">
      <c r="A1151" s="233" t="s">
        <v>2060</v>
      </c>
      <c r="B1151" s="233" t="s">
        <v>3051</v>
      </c>
      <c r="C1151" s="233" t="s">
        <v>1098</v>
      </c>
      <c r="D1151" s="233" t="s">
        <v>89</v>
      </c>
      <c r="E1151" s="233" t="s">
        <v>1117</v>
      </c>
      <c r="F1151" s="233" t="s">
        <v>681</v>
      </c>
      <c r="G1151" s="233" t="s">
        <v>3050</v>
      </c>
      <c r="H1151" s="233" t="s">
        <v>62</v>
      </c>
      <c r="I1151" s="233" t="s">
        <v>3052</v>
      </c>
      <c r="J1151" s="233" t="s">
        <v>1949</v>
      </c>
      <c r="K1151" s="233" t="s">
        <v>2003</v>
      </c>
      <c r="L1151" s="233" t="s">
        <v>295</v>
      </c>
      <c r="M1151" s="236" t="s">
        <v>680</v>
      </c>
      <c r="N1151" s="233" t="s">
        <v>6589</v>
      </c>
      <c r="O1151" s="239"/>
    </row>
    <row r="1152" spans="1:15" ht="24">
      <c r="A1152" s="233" t="s">
        <v>2060</v>
      </c>
      <c r="B1152" s="233" t="s">
        <v>3054</v>
      </c>
      <c r="C1152" s="233" t="s">
        <v>1098</v>
      </c>
      <c r="D1152" s="233" t="s">
        <v>89</v>
      </c>
      <c r="E1152" s="233" t="s">
        <v>1117</v>
      </c>
      <c r="F1152" s="233" t="s">
        <v>681</v>
      </c>
      <c r="G1152" s="233" t="s">
        <v>3053</v>
      </c>
      <c r="H1152" s="233" t="s">
        <v>62</v>
      </c>
      <c r="I1152" s="233" t="s">
        <v>3055</v>
      </c>
      <c r="J1152" s="233" t="s">
        <v>1949</v>
      </c>
      <c r="K1152" s="233" t="s">
        <v>2003</v>
      </c>
      <c r="L1152" s="233" t="s">
        <v>295</v>
      </c>
      <c r="M1152" s="236" t="s">
        <v>680</v>
      </c>
      <c r="N1152" s="233" t="s">
        <v>6589</v>
      </c>
      <c r="O1152" s="239"/>
    </row>
    <row r="1153" spans="1:15" ht="24">
      <c r="A1153" s="233" t="s">
        <v>2060</v>
      </c>
      <c r="B1153" s="233" t="s">
        <v>3057</v>
      </c>
      <c r="C1153" s="233" t="s">
        <v>1098</v>
      </c>
      <c r="D1153" s="233" t="s">
        <v>89</v>
      </c>
      <c r="E1153" s="233" t="s">
        <v>1117</v>
      </c>
      <c r="F1153" s="233" t="s">
        <v>681</v>
      </c>
      <c r="G1153" s="233" t="s">
        <v>3056</v>
      </c>
      <c r="H1153" s="233" t="s">
        <v>62</v>
      </c>
      <c r="I1153" s="233" t="s">
        <v>3058</v>
      </c>
      <c r="J1153" s="233" t="s">
        <v>1949</v>
      </c>
      <c r="K1153" s="233" t="s">
        <v>2003</v>
      </c>
      <c r="L1153" s="233" t="s">
        <v>295</v>
      </c>
      <c r="M1153" s="236" t="s">
        <v>680</v>
      </c>
      <c r="N1153" s="233" t="s">
        <v>6589</v>
      </c>
      <c r="O1153" s="239"/>
    </row>
    <row r="1154" spans="1:15">
      <c r="A1154" s="233" t="s">
        <v>2060</v>
      </c>
      <c r="B1154" s="233" t="s">
        <v>2580</v>
      </c>
      <c r="C1154" s="233" t="s">
        <v>13</v>
      </c>
      <c r="D1154" s="233" t="s">
        <v>89</v>
      </c>
      <c r="E1154" s="233" t="s">
        <v>1117</v>
      </c>
      <c r="F1154" s="233" t="s">
        <v>660</v>
      </c>
      <c r="G1154" s="233" t="s">
        <v>2579</v>
      </c>
      <c r="H1154" s="233" t="s">
        <v>62</v>
      </c>
      <c r="I1154" s="233" t="s">
        <v>2581</v>
      </c>
      <c r="J1154" s="233" t="s">
        <v>1949</v>
      </c>
      <c r="K1154" s="233" t="s">
        <v>2003</v>
      </c>
      <c r="L1154" s="233" t="s">
        <v>295</v>
      </c>
      <c r="M1154" s="236" t="s">
        <v>663</v>
      </c>
      <c r="N1154" s="233" t="s">
        <v>6589</v>
      </c>
      <c r="O1154" s="239"/>
    </row>
    <row r="1155" spans="1:15">
      <c r="A1155" s="233" t="s">
        <v>2060</v>
      </c>
      <c r="B1155" s="233" t="s">
        <v>2583</v>
      </c>
      <c r="C1155" s="233" t="s">
        <v>1098</v>
      </c>
      <c r="D1155" s="233" t="s">
        <v>89</v>
      </c>
      <c r="E1155" s="233" t="s">
        <v>1117</v>
      </c>
      <c r="F1155" s="233" t="s">
        <v>660</v>
      </c>
      <c r="G1155" s="233" t="s">
        <v>2582</v>
      </c>
      <c r="H1155" s="233" t="s">
        <v>62</v>
      </c>
      <c r="I1155" s="233" t="s">
        <v>2584</v>
      </c>
      <c r="J1155" s="233" t="s">
        <v>1949</v>
      </c>
      <c r="K1155" s="233" t="s">
        <v>2003</v>
      </c>
      <c r="L1155" s="233" t="s">
        <v>295</v>
      </c>
      <c r="M1155" s="236" t="s">
        <v>663</v>
      </c>
      <c r="N1155" s="233" t="s">
        <v>6589</v>
      </c>
      <c r="O1155" s="239"/>
    </row>
    <row r="1156" spans="1:15" ht="24">
      <c r="A1156" s="233" t="s">
        <v>2060</v>
      </c>
      <c r="B1156" s="233" t="s">
        <v>3744</v>
      </c>
      <c r="C1156" s="233" t="s">
        <v>1098</v>
      </c>
      <c r="D1156" s="233" t="s">
        <v>89</v>
      </c>
      <c r="E1156" s="233" t="s">
        <v>1117</v>
      </c>
      <c r="F1156" s="233" t="s">
        <v>722</v>
      </c>
      <c r="G1156" s="233" t="s">
        <v>3743</v>
      </c>
      <c r="H1156" s="233" t="s">
        <v>62</v>
      </c>
      <c r="I1156" s="233" t="s">
        <v>3745</v>
      </c>
      <c r="J1156" s="233" t="s">
        <v>1949</v>
      </c>
      <c r="K1156" s="233" t="s">
        <v>2003</v>
      </c>
      <c r="L1156" s="233" t="s">
        <v>295</v>
      </c>
      <c r="M1156" s="236" t="s">
        <v>680</v>
      </c>
      <c r="N1156" s="233" t="s">
        <v>6589</v>
      </c>
      <c r="O1156" s="239"/>
    </row>
    <row r="1157" spans="1:15" ht="48">
      <c r="A1157" s="233" t="s">
        <v>2060</v>
      </c>
      <c r="B1157" s="233" t="s">
        <v>2437</v>
      </c>
      <c r="C1157" s="233" t="s">
        <v>13</v>
      </c>
      <c r="D1157" s="233" t="s">
        <v>89</v>
      </c>
      <c r="E1157" s="233" t="s">
        <v>1117</v>
      </c>
      <c r="F1157" s="233" t="s">
        <v>654</v>
      </c>
      <c r="G1157" s="233" t="s">
        <v>2436</v>
      </c>
      <c r="H1157" s="233" t="s">
        <v>62</v>
      </c>
      <c r="I1157" s="233" t="s">
        <v>2438</v>
      </c>
      <c r="J1157" s="233" t="s">
        <v>1949</v>
      </c>
      <c r="K1157" s="233" t="s">
        <v>2003</v>
      </c>
      <c r="L1157" s="233" t="s">
        <v>295</v>
      </c>
      <c r="M1157" s="236" t="s">
        <v>323</v>
      </c>
      <c r="N1157" s="233" t="s">
        <v>6589</v>
      </c>
      <c r="O1157" s="239"/>
    </row>
    <row r="1158" spans="1:15" ht="48">
      <c r="A1158" s="233" t="s">
        <v>2060</v>
      </c>
      <c r="B1158" s="233" t="s">
        <v>2440</v>
      </c>
      <c r="C1158" s="233" t="s">
        <v>13</v>
      </c>
      <c r="D1158" s="233" t="s">
        <v>89</v>
      </c>
      <c r="E1158" s="233" t="s">
        <v>1117</v>
      </c>
      <c r="F1158" s="233" t="s">
        <v>654</v>
      </c>
      <c r="G1158" s="233" t="s">
        <v>2439</v>
      </c>
      <c r="H1158" s="233" t="s">
        <v>62</v>
      </c>
      <c r="I1158" s="233" t="s">
        <v>2441</v>
      </c>
      <c r="J1158" s="233" t="s">
        <v>1949</v>
      </c>
      <c r="K1158" s="233" t="s">
        <v>2003</v>
      </c>
      <c r="L1158" s="233" t="s">
        <v>295</v>
      </c>
      <c r="M1158" s="236" t="s">
        <v>323</v>
      </c>
      <c r="N1158" s="233" t="s">
        <v>6589</v>
      </c>
      <c r="O1158" s="239"/>
    </row>
    <row r="1159" spans="1:15" ht="24">
      <c r="A1159" s="233" t="s">
        <v>2060</v>
      </c>
      <c r="B1159" s="233" t="s">
        <v>2507</v>
      </c>
      <c r="C1159" s="233" t="s">
        <v>1098</v>
      </c>
      <c r="D1159" s="233" t="s">
        <v>89</v>
      </c>
      <c r="E1159" s="233" t="s">
        <v>1117</v>
      </c>
      <c r="F1159" s="233" t="s">
        <v>654</v>
      </c>
      <c r="G1159" s="233" t="s">
        <v>2506</v>
      </c>
      <c r="H1159" s="233" t="s">
        <v>62</v>
      </c>
      <c r="I1159" s="233" t="s">
        <v>2508</v>
      </c>
      <c r="J1159" s="233" t="s">
        <v>1949</v>
      </c>
      <c r="K1159" s="233" t="s">
        <v>2003</v>
      </c>
      <c r="L1159" s="233" t="s">
        <v>295</v>
      </c>
      <c r="M1159" s="236" t="s">
        <v>323</v>
      </c>
      <c r="N1159" s="233" t="s">
        <v>6589</v>
      </c>
      <c r="O1159" s="239"/>
    </row>
    <row r="1160" spans="1:15" ht="24">
      <c r="A1160" s="233" t="s">
        <v>2060</v>
      </c>
      <c r="B1160" s="233" t="s">
        <v>2510</v>
      </c>
      <c r="C1160" s="233" t="s">
        <v>1098</v>
      </c>
      <c r="D1160" s="233" t="s">
        <v>89</v>
      </c>
      <c r="E1160" s="233" t="s">
        <v>1117</v>
      </c>
      <c r="F1160" s="233" t="s">
        <v>654</v>
      </c>
      <c r="G1160" s="233" t="s">
        <v>2509</v>
      </c>
      <c r="H1160" s="233" t="s">
        <v>62</v>
      </c>
      <c r="I1160" s="233" t="s">
        <v>2511</v>
      </c>
      <c r="J1160" s="233" t="s">
        <v>1949</v>
      </c>
      <c r="K1160" s="233" t="s">
        <v>2003</v>
      </c>
      <c r="L1160" s="233" t="s">
        <v>295</v>
      </c>
      <c r="M1160" s="236" t="s">
        <v>323</v>
      </c>
      <c r="N1160" s="233" t="s">
        <v>6589</v>
      </c>
      <c r="O1160" s="239"/>
    </row>
    <row r="1161" spans="1:15" ht="24">
      <c r="A1161" s="233" t="s">
        <v>2060</v>
      </c>
      <c r="B1161" s="233" t="s">
        <v>3060</v>
      </c>
      <c r="C1161" s="233" t="s">
        <v>1098</v>
      </c>
      <c r="D1161" s="233" t="s">
        <v>89</v>
      </c>
      <c r="E1161" s="233" t="s">
        <v>1117</v>
      </c>
      <c r="F1161" s="233" t="s">
        <v>681</v>
      </c>
      <c r="G1161" s="233" t="s">
        <v>3059</v>
      </c>
      <c r="H1161" s="233" t="s">
        <v>62</v>
      </c>
      <c r="I1161" s="233" t="s">
        <v>3061</v>
      </c>
      <c r="J1161" s="233" t="s">
        <v>1949</v>
      </c>
      <c r="K1161" s="233" t="s">
        <v>2003</v>
      </c>
      <c r="L1161" s="233" t="s">
        <v>295</v>
      </c>
      <c r="M1161" s="236" t="s">
        <v>680</v>
      </c>
      <c r="N1161" s="233" t="s">
        <v>6589</v>
      </c>
      <c r="O1161" s="239"/>
    </row>
    <row r="1162" spans="1:15" ht="24">
      <c r="A1162" s="233" t="s">
        <v>2060</v>
      </c>
      <c r="B1162" s="233" t="s">
        <v>3729</v>
      </c>
      <c r="C1162" s="233" t="s">
        <v>1098</v>
      </c>
      <c r="D1162" s="233" t="s">
        <v>89</v>
      </c>
      <c r="E1162" s="233" t="s">
        <v>1117</v>
      </c>
      <c r="F1162" s="233" t="s">
        <v>722</v>
      </c>
      <c r="G1162" s="233" t="s">
        <v>3728</v>
      </c>
      <c r="H1162" s="233" t="s">
        <v>62</v>
      </c>
      <c r="I1162" s="233" t="s">
        <v>3730</v>
      </c>
      <c r="J1162" s="233" t="s">
        <v>1949</v>
      </c>
      <c r="K1162" s="233" t="s">
        <v>2003</v>
      </c>
      <c r="L1162" s="233" t="s">
        <v>295</v>
      </c>
      <c r="M1162" s="236" t="s">
        <v>724</v>
      </c>
      <c r="N1162" s="233" t="s">
        <v>6589</v>
      </c>
      <c r="O1162" s="239"/>
    </row>
    <row r="1163" spans="1:15">
      <c r="A1163" s="233" t="s">
        <v>2060</v>
      </c>
      <c r="B1163" s="233" t="s">
        <v>3063</v>
      </c>
      <c r="C1163" s="233" t="s">
        <v>1098</v>
      </c>
      <c r="D1163" s="233" t="s">
        <v>89</v>
      </c>
      <c r="E1163" s="233" t="s">
        <v>1117</v>
      </c>
      <c r="F1163" s="233" t="s">
        <v>681</v>
      </c>
      <c r="G1163" s="233" t="s">
        <v>3062</v>
      </c>
      <c r="H1163" s="233" t="s">
        <v>62</v>
      </c>
      <c r="I1163" s="233" t="s">
        <v>3064</v>
      </c>
      <c r="J1163" s="233" t="s">
        <v>1949</v>
      </c>
      <c r="K1163" s="233" t="s">
        <v>2003</v>
      </c>
      <c r="L1163" s="233" t="s">
        <v>295</v>
      </c>
      <c r="M1163" s="236" t="s">
        <v>680</v>
      </c>
      <c r="N1163" s="233" t="s">
        <v>6589</v>
      </c>
      <c r="O1163" s="239"/>
    </row>
    <row r="1164" spans="1:15">
      <c r="A1164" s="233" t="s">
        <v>2060</v>
      </c>
      <c r="B1164" s="233" t="s">
        <v>3066</v>
      </c>
      <c r="C1164" s="233" t="s">
        <v>1098</v>
      </c>
      <c r="D1164" s="233" t="s">
        <v>89</v>
      </c>
      <c r="E1164" s="233" t="s">
        <v>1117</v>
      </c>
      <c r="F1164" s="233" t="s">
        <v>681</v>
      </c>
      <c r="G1164" s="233" t="s">
        <v>3065</v>
      </c>
      <c r="H1164" s="233" t="s">
        <v>62</v>
      </c>
      <c r="I1164" s="233" t="s">
        <v>3067</v>
      </c>
      <c r="J1164" s="233" t="s">
        <v>1949</v>
      </c>
      <c r="K1164" s="233" t="s">
        <v>2003</v>
      </c>
      <c r="L1164" s="233" t="s">
        <v>295</v>
      </c>
      <c r="M1164" s="236" t="s">
        <v>680</v>
      </c>
      <c r="N1164" s="233" t="s">
        <v>6589</v>
      </c>
      <c r="O1164" s="239"/>
    </row>
    <row r="1165" spans="1:15">
      <c r="A1165" s="233" t="s">
        <v>2060</v>
      </c>
      <c r="B1165" s="233" t="s">
        <v>3069</v>
      </c>
      <c r="C1165" s="233" t="s">
        <v>1098</v>
      </c>
      <c r="D1165" s="233" t="s">
        <v>89</v>
      </c>
      <c r="E1165" s="233" t="s">
        <v>1117</v>
      </c>
      <c r="F1165" s="233" t="s">
        <v>681</v>
      </c>
      <c r="G1165" s="233" t="s">
        <v>3068</v>
      </c>
      <c r="H1165" s="233" t="s">
        <v>62</v>
      </c>
      <c r="I1165" s="233" t="s">
        <v>3070</v>
      </c>
      <c r="J1165" s="233" t="s">
        <v>1949</v>
      </c>
      <c r="K1165" s="233" t="s">
        <v>2003</v>
      </c>
      <c r="L1165" s="233" t="s">
        <v>295</v>
      </c>
      <c r="M1165" s="236" t="s">
        <v>680</v>
      </c>
      <c r="N1165" s="233" t="s">
        <v>6589</v>
      </c>
      <c r="O1165" s="239"/>
    </row>
    <row r="1166" spans="1:15">
      <c r="A1166" s="233" t="s">
        <v>2060</v>
      </c>
      <c r="B1166" s="233" t="s">
        <v>3072</v>
      </c>
      <c r="C1166" s="233" t="s">
        <v>1098</v>
      </c>
      <c r="D1166" s="233" t="s">
        <v>89</v>
      </c>
      <c r="E1166" s="233" t="s">
        <v>1117</v>
      </c>
      <c r="F1166" s="233" t="s">
        <v>681</v>
      </c>
      <c r="G1166" s="233" t="s">
        <v>3071</v>
      </c>
      <c r="H1166" s="233" t="s">
        <v>62</v>
      </c>
      <c r="I1166" s="233" t="s">
        <v>3073</v>
      </c>
      <c r="J1166" s="233" t="s">
        <v>1949</v>
      </c>
      <c r="K1166" s="233" t="s">
        <v>2003</v>
      </c>
      <c r="L1166" s="233" t="s">
        <v>295</v>
      </c>
      <c r="M1166" s="236" t="s">
        <v>680</v>
      </c>
      <c r="N1166" s="233" t="s">
        <v>6589</v>
      </c>
      <c r="O1166" s="239"/>
    </row>
    <row r="1167" spans="1:15">
      <c r="A1167" s="233" t="s">
        <v>2060</v>
      </c>
      <c r="B1167" s="233" t="s">
        <v>3614</v>
      </c>
      <c r="C1167" s="233" t="s">
        <v>13</v>
      </c>
      <c r="D1167" s="233" t="s">
        <v>89</v>
      </c>
      <c r="E1167" s="233" t="s">
        <v>1117</v>
      </c>
      <c r="F1167" s="233" t="s">
        <v>718</v>
      </c>
      <c r="G1167" s="233" t="s">
        <v>3613</v>
      </c>
      <c r="H1167" s="233" t="s">
        <v>62</v>
      </c>
      <c r="I1167" s="233" t="s">
        <v>3615</v>
      </c>
      <c r="J1167" s="233" t="s">
        <v>1949</v>
      </c>
      <c r="K1167" s="233" t="s">
        <v>2003</v>
      </c>
      <c r="L1167" s="233" t="s">
        <v>295</v>
      </c>
      <c r="M1167" s="236" t="s">
        <v>721</v>
      </c>
      <c r="N1167" s="233" t="s">
        <v>6589</v>
      </c>
      <c r="O1167" s="239"/>
    </row>
    <row r="1168" spans="1:15">
      <c r="A1168" s="233" t="s">
        <v>2060</v>
      </c>
      <c r="B1168" s="233" t="s">
        <v>3814</v>
      </c>
      <c r="C1168" s="233" t="s">
        <v>1098</v>
      </c>
      <c r="D1168" s="233" t="s">
        <v>89</v>
      </c>
      <c r="E1168" s="233" t="s">
        <v>1117</v>
      </c>
      <c r="F1168" s="233" t="s">
        <v>725</v>
      </c>
      <c r="G1168" s="233" t="s">
        <v>3813</v>
      </c>
      <c r="H1168" s="233" t="s">
        <v>62</v>
      </c>
      <c r="I1168" s="233" t="s">
        <v>3815</v>
      </c>
      <c r="J1168" s="233" t="s">
        <v>1949</v>
      </c>
      <c r="K1168" s="233" t="s">
        <v>2003</v>
      </c>
      <c r="L1168" s="233" t="s">
        <v>295</v>
      </c>
      <c r="M1168" s="236" t="s">
        <v>692</v>
      </c>
      <c r="N1168" s="233" t="s">
        <v>6589</v>
      </c>
      <c r="O1168" s="239"/>
    </row>
    <row r="1169" spans="1:15">
      <c r="A1169" s="233" t="s">
        <v>2060</v>
      </c>
      <c r="B1169" s="233" t="s">
        <v>2513</v>
      </c>
      <c r="C1169" s="233" t="s">
        <v>1098</v>
      </c>
      <c r="D1169" s="233" t="s">
        <v>89</v>
      </c>
      <c r="E1169" s="233" t="s">
        <v>1117</v>
      </c>
      <c r="F1169" s="233" t="s">
        <v>654</v>
      </c>
      <c r="G1169" s="233" t="s">
        <v>2512</v>
      </c>
      <c r="H1169" s="233" t="s">
        <v>62</v>
      </c>
      <c r="I1169" s="233" t="s">
        <v>2514</v>
      </c>
      <c r="J1169" s="233" t="s">
        <v>1949</v>
      </c>
      <c r="K1169" s="233" t="s">
        <v>2003</v>
      </c>
      <c r="L1169" s="233" t="s">
        <v>295</v>
      </c>
      <c r="M1169" s="236" t="s">
        <v>323</v>
      </c>
      <c r="N1169" s="233" t="s">
        <v>6589</v>
      </c>
      <c r="O1169" s="239"/>
    </row>
    <row r="1170" spans="1:15">
      <c r="A1170" s="233" t="s">
        <v>2060</v>
      </c>
      <c r="B1170" s="233" t="s">
        <v>2516</v>
      </c>
      <c r="C1170" s="233" t="s">
        <v>1098</v>
      </c>
      <c r="D1170" s="233" t="s">
        <v>89</v>
      </c>
      <c r="E1170" s="233" t="s">
        <v>1117</v>
      </c>
      <c r="F1170" s="233" t="s">
        <v>654</v>
      </c>
      <c r="G1170" s="233" t="s">
        <v>2515</v>
      </c>
      <c r="H1170" s="233" t="s">
        <v>62</v>
      </c>
      <c r="I1170" s="233" t="s">
        <v>2517</v>
      </c>
      <c r="J1170" s="233" t="s">
        <v>1949</v>
      </c>
      <c r="K1170" s="233" t="s">
        <v>2003</v>
      </c>
      <c r="L1170" s="233" t="s">
        <v>295</v>
      </c>
      <c r="M1170" s="236" t="s">
        <v>323</v>
      </c>
      <c r="N1170" s="233" t="s">
        <v>6589</v>
      </c>
      <c r="O1170" s="239"/>
    </row>
    <row r="1171" spans="1:15">
      <c r="A1171" s="233" t="s">
        <v>2060</v>
      </c>
      <c r="B1171" s="233" t="s">
        <v>2519</v>
      </c>
      <c r="C1171" s="233" t="s">
        <v>1098</v>
      </c>
      <c r="D1171" s="233" t="s">
        <v>89</v>
      </c>
      <c r="E1171" s="233" t="s">
        <v>1117</v>
      </c>
      <c r="F1171" s="233" t="s">
        <v>654</v>
      </c>
      <c r="G1171" s="233" t="s">
        <v>2518</v>
      </c>
      <c r="H1171" s="233" t="s">
        <v>62</v>
      </c>
      <c r="I1171" s="233" t="s">
        <v>2520</v>
      </c>
      <c r="J1171" s="233" t="s">
        <v>1949</v>
      </c>
      <c r="K1171" s="233" t="s">
        <v>2003</v>
      </c>
      <c r="L1171" s="233" t="s">
        <v>295</v>
      </c>
      <c r="M1171" s="236" t="s">
        <v>323</v>
      </c>
      <c r="N1171" s="233" t="s">
        <v>6589</v>
      </c>
      <c r="O1171" s="239"/>
    </row>
    <row r="1172" spans="1:15">
      <c r="A1172" s="233" t="s">
        <v>2060</v>
      </c>
      <c r="B1172" s="233" t="s">
        <v>2522</v>
      </c>
      <c r="C1172" s="233" t="s">
        <v>1098</v>
      </c>
      <c r="D1172" s="233" t="s">
        <v>89</v>
      </c>
      <c r="E1172" s="233" t="s">
        <v>1117</v>
      </c>
      <c r="F1172" s="233" t="s">
        <v>654</v>
      </c>
      <c r="G1172" s="233" t="s">
        <v>2521</v>
      </c>
      <c r="H1172" s="233" t="s">
        <v>62</v>
      </c>
      <c r="I1172" s="233" t="s">
        <v>2523</v>
      </c>
      <c r="J1172" s="233" t="s">
        <v>1949</v>
      </c>
      <c r="K1172" s="233" t="s">
        <v>2003</v>
      </c>
      <c r="L1172" s="233" t="s">
        <v>295</v>
      </c>
      <c r="M1172" s="236" t="s">
        <v>323</v>
      </c>
      <c r="N1172" s="233" t="s">
        <v>6589</v>
      </c>
      <c r="O1172" s="239"/>
    </row>
    <row r="1173" spans="1:15" ht="24">
      <c r="A1173" s="233" t="s">
        <v>2060</v>
      </c>
      <c r="B1173" s="233" t="s">
        <v>2543</v>
      </c>
      <c r="C1173" s="233" t="s">
        <v>1098</v>
      </c>
      <c r="D1173" s="233" t="s">
        <v>89</v>
      </c>
      <c r="E1173" s="233" t="s">
        <v>1117</v>
      </c>
      <c r="F1173" s="233" t="s">
        <v>654</v>
      </c>
      <c r="G1173" s="233" t="s">
        <v>2542</v>
      </c>
      <c r="H1173" s="233" t="s">
        <v>62</v>
      </c>
      <c r="I1173" s="233" t="s">
        <v>2544</v>
      </c>
      <c r="J1173" s="233" t="s">
        <v>1949</v>
      </c>
      <c r="K1173" s="233" t="s">
        <v>2003</v>
      </c>
      <c r="L1173" s="233" t="s">
        <v>295</v>
      </c>
      <c r="M1173" s="236" t="s">
        <v>323</v>
      </c>
      <c r="N1173" s="233" t="s">
        <v>6589</v>
      </c>
      <c r="O1173" s="239"/>
    </row>
    <row r="1174" spans="1:15" ht="36">
      <c r="A1174" s="233" t="s">
        <v>2060</v>
      </c>
      <c r="B1174" s="233" t="s">
        <v>2452</v>
      </c>
      <c r="C1174" s="233" t="s">
        <v>13</v>
      </c>
      <c r="D1174" s="233" t="s">
        <v>89</v>
      </c>
      <c r="E1174" s="233" t="s">
        <v>1117</v>
      </c>
      <c r="F1174" s="233" t="s">
        <v>654</v>
      </c>
      <c r="G1174" s="233" t="s">
        <v>2451</v>
      </c>
      <c r="H1174" s="233" t="s">
        <v>62</v>
      </c>
      <c r="I1174" s="233" t="s">
        <v>2453</v>
      </c>
      <c r="J1174" s="233" t="s">
        <v>1949</v>
      </c>
      <c r="K1174" s="233" t="s">
        <v>2003</v>
      </c>
      <c r="L1174" s="233" t="s">
        <v>295</v>
      </c>
      <c r="M1174" s="236" t="s">
        <v>323</v>
      </c>
      <c r="N1174" s="233" t="s">
        <v>6589</v>
      </c>
      <c r="O1174" s="239"/>
    </row>
    <row r="1175" spans="1:15" ht="36">
      <c r="A1175" s="233" t="s">
        <v>2060</v>
      </c>
      <c r="B1175" s="233" t="s">
        <v>2525</v>
      </c>
      <c r="C1175" s="233" t="s">
        <v>1098</v>
      </c>
      <c r="D1175" s="233" t="s">
        <v>89</v>
      </c>
      <c r="E1175" s="233" t="s">
        <v>1117</v>
      </c>
      <c r="F1175" s="233" t="s">
        <v>654</v>
      </c>
      <c r="G1175" s="233" t="s">
        <v>2524</v>
      </c>
      <c r="H1175" s="233" t="s">
        <v>62</v>
      </c>
      <c r="I1175" s="233" t="s">
        <v>2526</v>
      </c>
      <c r="J1175" s="233" t="s">
        <v>1949</v>
      </c>
      <c r="K1175" s="233" t="s">
        <v>2003</v>
      </c>
      <c r="L1175" s="233" t="s">
        <v>295</v>
      </c>
      <c r="M1175" s="236" t="s">
        <v>323</v>
      </c>
      <c r="N1175" s="233" t="s">
        <v>6589</v>
      </c>
      <c r="O1175" s="239"/>
    </row>
    <row r="1176" spans="1:15">
      <c r="A1176" s="233" t="s">
        <v>2060</v>
      </c>
      <c r="B1176" s="233" t="s">
        <v>2416</v>
      </c>
      <c r="C1176" s="233" t="s">
        <v>1098</v>
      </c>
      <c r="D1176" s="233" t="s">
        <v>89</v>
      </c>
      <c r="E1176" s="233" t="s">
        <v>1117</v>
      </c>
      <c r="F1176" s="233" t="s">
        <v>650</v>
      </c>
      <c r="G1176" s="233" t="s">
        <v>2415</v>
      </c>
      <c r="H1176" s="233" t="s">
        <v>62</v>
      </c>
      <c r="I1176" s="233" t="s">
        <v>2417</v>
      </c>
      <c r="J1176" s="233" t="s">
        <v>1949</v>
      </c>
      <c r="K1176" s="233" t="s">
        <v>2003</v>
      </c>
      <c r="L1176" s="233" t="s">
        <v>295</v>
      </c>
      <c r="M1176" s="236" t="s">
        <v>653</v>
      </c>
      <c r="N1176" s="233" t="s">
        <v>6589</v>
      </c>
      <c r="O1176" s="239"/>
    </row>
    <row r="1177" spans="1:15">
      <c r="A1177" s="233" t="s">
        <v>2060</v>
      </c>
      <c r="B1177" s="233" t="s">
        <v>2419</v>
      </c>
      <c r="C1177" s="233" t="s">
        <v>1098</v>
      </c>
      <c r="D1177" s="233" t="s">
        <v>89</v>
      </c>
      <c r="E1177" s="233" t="s">
        <v>1117</v>
      </c>
      <c r="F1177" s="233" t="s">
        <v>650</v>
      </c>
      <c r="G1177" s="233" t="s">
        <v>2418</v>
      </c>
      <c r="H1177" s="233" t="s">
        <v>62</v>
      </c>
      <c r="I1177" s="233" t="s">
        <v>2420</v>
      </c>
      <c r="J1177" s="233" t="s">
        <v>1949</v>
      </c>
      <c r="K1177" s="233" t="s">
        <v>2003</v>
      </c>
      <c r="L1177" s="233" t="s">
        <v>295</v>
      </c>
      <c r="M1177" s="236" t="s">
        <v>653</v>
      </c>
      <c r="N1177" s="233" t="s">
        <v>6589</v>
      </c>
      <c r="O1177" s="239"/>
    </row>
    <row r="1178" spans="1:15" ht="24">
      <c r="A1178" s="233" t="s">
        <v>2060</v>
      </c>
      <c r="B1178" s="233" t="s">
        <v>3617</v>
      </c>
      <c r="C1178" s="233" t="s">
        <v>13</v>
      </c>
      <c r="D1178" s="233" t="s">
        <v>89</v>
      </c>
      <c r="E1178" s="233" t="s">
        <v>1117</v>
      </c>
      <c r="F1178" s="233" t="s">
        <v>718</v>
      </c>
      <c r="G1178" s="233" t="s">
        <v>3616</v>
      </c>
      <c r="H1178" s="233" t="s">
        <v>62</v>
      </c>
      <c r="I1178" s="233" t="s">
        <v>3618</v>
      </c>
      <c r="J1178" s="233" t="s">
        <v>1949</v>
      </c>
      <c r="K1178" s="233" t="s">
        <v>2003</v>
      </c>
      <c r="L1178" s="233" t="s">
        <v>295</v>
      </c>
      <c r="M1178" s="236" t="s">
        <v>721</v>
      </c>
      <c r="N1178" s="233" t="s">
        <v>6589</v>
      </c>
      <c r="O1178" s="239"/>
    </row>
    <row r="1179" spans="1:15">
      <c r="A1179" s="233" t="s">
        <v>2060</v>
      </c>
      <c r="B1179" s="233" t="s">
        <v>2422</v>
      </c>
      <c r="C1179" s="233" t="s">
        <v>1098</v>
      </c>
      <c r="D1179" s="233" t="s">
        <v>89</v>
      </c>
      <c r="E1179" s="233" t="s">
        <v>1117</v>
      </c>
      <c r="F1179" s="233" t="s">
        <v>650</v>
      </c>
      <c r="G1179" s="233" t="s">
        <v>2421</v>
      </c>
      <c r="H1179" s="233" t="s">
        <v>62</v>
      </c>
      <c r="I1179" s="233" t="s">
        <v>2423</v>
      </c>
      <c r="J1179" s="233" t="s">
        <v>1949</v>
      </c>
      <c r="K1179" s="233" t="s">
        <v>2003</v>
      </c>
      <c r="L1179" s="233" t="s">
        <v>295</v>
      </c>
      <c r="M1179" s="236" t="s">
        <v>653</v>
      </c>
      <c r="N1179" s="233" t="s">
        <v>6589</v>
      </c>
      <c r="O1179" s="239"/>
    </row>
    <row r="1180" spans="1:15">
      <c r="A1180" s="233" t="s">
        <v>2060</v>
      </c>
      <c r="B1180" s="233" t="s">
        <v>3793</v>
      </c>
      <c r="C1180" s="233" t="s">
        <v>13</v>
      </c>
      <c r="D1180" s="233" t="s">
        <v>89</v>
      </c>
      <c r="E1180" s="233" t="s">
        <v>1117</v>
      </c>
      <c r="F1180" s="233" t="s">
        <v>725</v>
      </c>
      <c r="G1180" s="233" t="s">
        <v>3792</v>
      </c>
      <c r="H1180" s="233" t="s">
        <v>62</v>
      </c>
      <c r="I1180" s="233" t="s">
        <v>3794</v>
      </c>
      <c r="J1180" s="233" t="s">
        <v>1949</v>
      </c>
      <c r="K1180" s="233" t="s">
        <v>2003</v>
      </c>
      <c r="L1180" s="233" t="s">
        <v>295</v>
      </c>
      <c r="M1180" s="236" t="s">
        <v>692</v>
      </c>
      <c r="N1180" s="233" t="s">
        <v>6589</v>
      </c>
      <c r="O1180" s="239"/>
    </row>
    <row r="1181" spans="1:15" ht="24">
      <c r="A1181" s="233" t="s">
        <v>2060</v>
      </c>
      <c r="B1181" s="233" t="s">
        <v>3848</v>
      </c>
      <c r="C1181" s="233" t="s">
        <v>1098</v>
      </c>
      <c r="D1181" s="233" t="s">
        <v>89</v>
      </c>
      <c r="E1181" s="233" t="s">
        <v>1117</v>
      </c>
      <c r="F1181" s="233" t="s">
        <v>725</v>
      </c>
      <c r="G1181" s="233" t="s">
        <v>3847</v>
      </c>
      <c r="H1181" s="233" t="s">
        <v>62</v>
      </c>
      <c r="I1181" s="233" t="s">
        <v>3849</v>
      </c>
      <c r="J1181" s="233" t="s">
        <v>1949</v>
      </c>
      <c r="K1181" s="233" t="s">
        <v>2003</v>
      </c>
      <c r="L1181" s="233" t="s">
        <v>295</v>
      </c>
      <c r="M1181" s="236" t="s">
        <v>6671</v>
      </c>
      <c r="N1181" s="233" t="s">
        <v>6589</v>
      </c>
      <c r="O1181" s="239"/>
    </row>
    <row r="1182" spans="1:15" ht="24">
      <c r="A1182" s="233" t="s">
        <v>2060</v>
      </c>
      <c r="B1182" s="233" t="s">
        <v>4056</v>
      </c>
      <c r="C1182" s="233" t="s">
        <v>13</v>
      </c>
      <c r="D1182" s="233" t="s">
        <v>89</v>
      </c>
      <c r="E1182" s="233" t="s">
        <v>1117</v>
      </c>
      <c r="F1182" s="233" t="s">
        <v>742</v>
      </c>
      <c r="G1182" s="233" t="s">
        <v>4055</v>
      </c>
      <c r="H1182" s="233" t="s">
        <v>62</v>
      </c>
      <c r="I1182" s="233" t="s">
        <v>4057</v>
      </c>
      <c r="J1182" s="233" t="s">
        <v>1949</v>
      </c>
      <c r="K1182" s="233" t="s">
        <v>2003</v>
      </c>
      <c r="L1182" s="233" t="s">
        <v>295</v>
      </c>
      <c r="M1182" s="236" t="s">
        <v>745</v>
      </c>
      <c r="N1182" s="233" t="s">
        <v>6589</v>
      </c>
      <c r="O1182" s="239"/>
    </row>
    <row r="1183" spans="1:15" ht="24">
      <c r="A1183" s="233" t="s">
        <v>2060</v>
      </c>
      <c r="B1183" s="233" t="s">
        <v>4059</v>
      </c>
      <c r="C1183" s="233" t="s">
        <v>13</v>
      </c>
      <c r="D1183" s="233" t="s">
        <v>89</v>
      </c>
      <c r="E1183" s="233" t="s">
        <v>1117</v>
      </c>
      <c r="F1183" s="233" t="s">
        <v>742</v>
      </c>
      <c r="G1183" s="233" t="s">
        <v>4058</v>
      </c>
      <c r="H1183" s="233" t="s">
        <v>62</v>
      </c>
      <c r="I1183" s="233" t="s">
        <v>4060</v>
      </c>
      <c r="J1183" s="233" t="s">
        <v>1949</v>
      </c>
      <c r="K1183" s="233" t="s">
        <v>2003</v>
      </c>
      <c r="L1183" s="233" t="s">
        <v>295</v>
      </c>
      <c r="M1183" s="236" t="s">
        <v>745</v>
      </c>
      <c r="N1183" s="233" t="s">
        <v>6589</v>
      </c>
      <c r="O1183" s="239"/>
    </row>
    <row r="1184" spans="1:15" ht="24">
      <c r="A1184" s="233" t="s">
        <v>2060</v>
      </c>
      <c r="B1184" s="233" t="s">
        <v>4062</v>
      </c>
      <c r="C1184" s="233" t="s">
        <v>13</v>
      </c>
      <c r="D1184" s="233" t="s">
        <v>89</v>
      </c>
      <c r="E1184" s="233" t="s">
        <v>1117</v>
      </c>
      <c r="F1184" s="233" t="s">
        <v>742</v>
      </c>
      <c r="G1184" s="233" t="s">
        <v>4061</v>
      </c>
      <c r="H1184" s="233" t="s">
        <v>62</v>
      </c>
      <c r="I1184" s="233" t="s">
        <v>4063</v>
      </c>
      <c r="J1184" s="233" t="s">
        <v>1949</v>
      </c>
      <c r="K1184" s="233" t="s">
        <v>2003</v>
      </c>
      <c r="L1184" s="233" t="s">
        <v>295</v>
      </c>
      <c r="M1184" s="236" t="s">
        <v>745</v>
      </c>
      <c r="N1184" s="233" t="s">
        <v>6589</v>
      </c>
      <c r="O1184" s="239"/>
    </row>
    <row r="1185" spans="1:15" ht="24">
      <c r="A1185" s="233" t="s">
        <v>2060</v>
      </c>
      <c r="B1185" s="233" t="s">
        <v>4080</v>
      </c>
      <c r="C1185" s="233" t="s">
        <v>1098</v>
      </c>
      <c r="D1185" s="233" t="s">
        <v>89</v>
      </c>
      <c r="E1185" s="233" t="s">
        <v>1117</v>
      </c>
      <c r="F1185" s="233" t="s">
        <v>742</v>
      </c>
      <c r="G1185" s="233" t="s">
        <v>4079</v>
      </c>
      <c r="H1185" s="233" t="s">
        <v>62</v>
      </c>
      <c r="I1185" s="233" t="s">
        <v>4081</v>
      </c>
      <c r="J1185" s="233" t="s">
        <v>1949</v>
      </c>
      <c r="K1185" s="233" t="s">
        <v>2003</v>
      </c>
      <c r="L1185" s="233" t="s">
        <v>295</v>
      </c>
      <c r="M1185" s="236" t="s">
        <v>745</v>
      </c>
      <c r="N1185" s="233" t="s">
        <v>6589</v>
      </c>
      <c r="O1185" s="239"/>
    </row>
    <row r="1186" spans="1:15" ht="24">
      <c r="A1186" s="233" t="s">
        <v>2060</v>
      </c>
      <c r="B1186" s="233" t="s">
        <v>4065</v>
      </c>
      <c r="C1186" s="233" t="s">
        <v>13</v>
      </c>
      <c r="D1186" s="233" t="s">
        <v>89</v>
      </c>
      <c r="E1186" s="233" t="s">
        <v>1117</v>
      </c>
      <c r="F1186" s="233" t="s">
        <v>742</v>
      </c>
      <c r="G1186" s="233" t="s">
        <v>4064</v>
      </c>
      <c r="H1186" s="233" t="s">
        <v>62</v>
      </c>
      <c r="I1186" s="233" t="s">
        <v>4066</v>
      </c>
      <c r="J1186" s="233" t="s">
        <v>1949</v>
      </c>
      <c r="K1186" s="233" t="s">
        <v>2003</v>
      </c>
      <c r="L1186" s="233" t="s">
        <v>295</v>
      </c>
      <c r="M1186" s="236" t="s">
        <v>745</v>
      </c>
      <c r="N1186" s="233" t="s">
        <v>6589</v>
      </c>
      <c r="O1186" s="239"/>
    </row>
    <row r="1187" spans="1:15" ht="24">
      <c r="A1187" s="233" t="s">
        <v>2060</v>
      </c>
      <c r="B1187" s="233" t="s">
        <v>4068</v>
      </c>
      <c r="C1187" s="233" t="s">
        <v>13</v>
      </c>
      <c r="D1187" s="233" t="s">
        <v>89</v>
      </c>
      <c r="E1187" s="233" t="s">
        <v>1117</v>
      </c>
      <c r="F1187" s="233" t="s">
        <v>742</v>
      </c>
      <c r="G1187" s="233" t="s">
        <v>4067</v>
      </c>
      <c r="H1187" s="233" t="s">
        <v>62</v>
      </c>
      <c r="I1187" s="233" t="s">
        <v>4069</v>
      </c>
      <c r="J1187" s="233" t="s">
        <v>1949</v>
      </c>
      <c r="K1187" s="233" t="s">
        <v>2003</v>
      </c>
      <c r="L1187" s="233" t="s">
        <v>295</v>
      </c>
      <c r="M1187" s="236" t="s">
        <v>745</v>
      </c>
      <c r="N1187" s="233" t="s">
        <v>6589</v>
      </c>
      <c r="O1187" s="239"/>
    </row>
    <row r="1188" spans="1:15">
      <c r="A1188" s="233" t="s">
        <v>2060</v>
      </c>
      <c r="B1188" s="233" t="s">
        <v>3620</v>
      </c>
      <c r="C1188" s="233" t="s">
        <v>13</v>
      </c>
      <c r="D1188" s="233" t="s">
        <v>89</v>
      </c>
      <c r="E1188" s="233" t="s">
        <v>1117</v>
      </c>
      <c r="F1188" s="233" t="s">
        <v>718</v>
      </c>
      <c r="G1188" s="233" t="s">
        <v>3619</v>
      </c>
      <c r="H1188" s="233" t="s">
        <v>62</v>
      </c>
      <c r="I1188" s="233" t="s">
        <v>3621</v>
      </c>
      <c r="J1188" s="233" t="s">
        <v>1949</v>
      </c>
      <c r="K1188" s="233" t="s">
        <v>2003</v>
      </c>
      <c r="L1188" s="233" t="s">
        <v>295</v>
      </c>
      <c r="M1188" s="236" t="s">
        <v>721</v>
      </c>
      <c r="N1188" s="233" t="s">
        <v>6589</v>
      </c>
      <c r="O1188" s="239"/>
    </row>
    <row r="1189" spans="1:15">
      <c r="A1189" s="233" t="s">
        <v>2060</v>
      </c>
      <c r="B1189" s="233" t="s">
        <v>2455</v>
      </c>
      <c r="C1189" s="233" t="s">
        <v>13</v>
      </c>
      <c r="D1189" s="233" t="s">
        <v>89</v>
      </c>
      <c r="E1189" s="233" t="s">
        <v>1117</v>
      </c>
      <c r="F1189" s="233" t="s">
        <v>654</v>
      </c>
      <c r="G1189" s="233" t="s">
        <v>2454</v>
      </c>
      <c r="H1189" s="233" t="s">
        <v>62</v>
      </c>
      <c r="I1189" s="233" t="s">
        <v>2456</v>
      </c>
      <c r="J1189" s="233" t="s">
        <v>1949</v>
      </c>
      <c r="K1189" s="233" t="s">
        <v>2003</v>
      </c>
      <c r="L1189" s="233" t="s">
        <v>295</v>
      </c>
      <c r="M1189" s="236" t="s">
        <v>323</v>
      </c>
      <c r="N1189" s="233" t="s">
        <v>6589</v>
      </c>
      <c r="O1189" s="239"/>
    </row>
    <row r="1190" spans="1:15" ht="24">
      <c r="A1190" s="233" t="s">
        <v>2060</v>
      </c>
      <c r="B1190" s="233" t="s">
        <v>3992</v>
      </c>
      <c r="C1190" s="233" t="s">
        <v>1098</v>
      </c>
      <c r="D1190" s="233" t="s">
        <v>89</v>
      </c>
      <c r="E1190" s="233" t="s">
        <v>1117</v>
      </c>
      <c r="F1190" s="233" t="s">
        <v>733</v>
      </c>
      <c r="G1190" s="233" t="s">
        <v>3991</v>
      </c>
      <c r="H1190" s="233" t="s">
        <v>62</v>
      </c>
      <c r="I1190" s="233" t="s">
        <v>3993</v>
      </c>
      <c r="J1190" s="233" t="s">
        <v>1949</v>
      </c>
      <c r="K1190" s="233" t="s">
        <v>2003</v>
      </c>
      <c r="L1190" s="233" t="s">
        <v>295</v>
      </c>
      <c r="M1190" s="236" t="s">
        <v>344</v>
      </c>
      <c r="N1190" s="233" t="s">
        <v>6589</v>
      </c>
      <c r="O1190" s="239"/>
    </row>
    <row r="1191" spans="1:15" ht="24">
      <c r="A1191" s="233" t="s">
        <v>2060</v>
      </c>
      <c r="B1191" s="233" t="s">
        <v>3995</v>
      </c>
      <c r="C1191" s="233" t="s">
        <v>1098</v>
      </c>
      <c r="D1191" s="233" t="s">
        <v>89</v>
      </c>
      <c r="E1191" s="233" t="s">
        <v>1117</v>
      </c>
      <c r="F1191" s="233" t="s">
        <v>733</v>
      </c>
      <c r="G1191" s="233" t="s">
        <v>3994</v>
      </c>
      <c r="H1191" s="233" t="s">
        <v>62</v>
      </c>
      <c r="I1191" s="233" t="s">
        <v>3996</v>
      </c>
      <c r="J1191" s="233" t="s">
        <v>1949</v>
      </c>
      <c r="K1191" s="233" t="s">
        <v>2003</v>
      </c>
      <c r="L1191" s="233" t="s">
        <v>295</v>
      </c>
      <c r="M1191" s="236" t="s">
        <v>344</v>
      </c>
      <c r="N1191" s="233" t="s">
        <v>6589</v>
      </c>
      <c r="O1191" s="238" t="s">
        <v>6682</v>
      </c>
    </row>
    <row r="1192" spans="1:15" ht="24">
      <c r="A1192" s="233" t="s">
        <v>2060</v>
      </c>
      <c r="B1192" s="233" t="s">
        <v>3075</v>
      </c>
      <c r="C1192" s="233" t="s">
        <v>1098</v>
      </c>
      <c r="D1192" s="233" t="s">
        <v>89</v>
      </c>
      <c r="E1192" s="233" t="s">
        <v>1117</v>
      </c>
      <c r="F1192" s="233" t="s">
        <v>681</v>
      </c>
      <c r="G1192" s="233" t="s">
        <v>3074</v>
      </c>
      <c r="H1192" s="233" t="s">
        <v>62</v>
      </c>
      <c r="I1192" s="233" t="s">
        <v>3076</v>
      </c>
      <c r="J1192" s="233" t="s">
        <v>1949</v>
      </c>
      <c r="K1192" s="233" t="s">
        <v>2003</v>
      </c>
      <c r="L1192" s="233" t="s">
        <v>295</v>
      </c>
      <c r="M1192" s="236" t="s">
        <v>680</v>
      </c>
      <c r="N1192" s="233" t="s">
        <v>6589</v>
      </c>
      <c r="O1192" s="239"/>
    </row>
    <row r="1193" spans="1:15" ht="36">
      <c r="A1193" s="233" t="s">
        <v>2060</v>
      </c>
      <c r="B1193" s="233" t="s">
        <v>2192</v>
      </c>
      <c r="C1193" s="233" t="s">
        <v>1098</v>
      </c>
      <c r="D1193" s="233" t="s">
        <v>89</v>
      </c>
      <c r="E1193" s="233" t="s">
        <v>1117</v>
      </c>
      <c r="F1193" s="233" t="s">
        <v>642</v>
      </c>
      <c r="G1193" s="233" t="s">
        <v>2191</v>
      </c>
      <c r="H1193" s="233" t="s">
        <v>62</v>
      </c>
      <c r="I1193" s="233" t="s">
        <v>2193</v>
      </c>
      <c r="J1193" s="233" t="s">
        <v>1949</v>
      </c>
      <c r="K1193" s="233" t="s">
        <v>2003</v>
      </c>
      <c r="L1193" s="233" t="s">
        <v>295</v>
      </c>
      <c r="M1193" s="236" t="s">
        <v>645</v>
      </c>
      <c r="N1193" s="233" t="s">
        <v>6589</v>
      </c>
      <c r="O1193" s="239"/>
    </row>
    <row r="1194" spans="1:15" ht="48">
      <c r="A1194" s="233" t="s">
        <v>2060</v>
      </c>
      <c r="B1194" s="233" t="s">
        <v>2195</v>
      </c>
      <c r="C1194" s="233" t="s">
        <v>1098</v>
      </c>
      <c r="D1194" s="233" t="s">
        <v>89</v>
      </c>
      <c r="E1194" s="233" t="s">
        <v>1117</v>
      </c>
      <c r="F1194" s="233" t="s">
        <v>642</v>
      </c>
      <c r="G1194" s="233" t="s">
        <v>2194</v>
      </c>
      <c r="H1194" s="233" t="s">
        <v>62</v>
      </c>
      <c r="I1194" s="233" t="s">
        <v>2196</v>
      </c>
      <c r="J1194" s="233" t="s">
        <v>1949</v>
      </c>
      <c r="K1194" s="233" t="s">
        <v>2003</v>
      </c>
      <c r="L1194" s="233" t="s">
        <v>295</v>
      </c>
      <c r="M1194" s="236" t="s">
        <v>645</v>
      </c>
      <c r="N1194" s="233" t="s">
        <v>6589</v>
      </c>
      <c r="O1194" s="239"/>
    </row>
    <row r="1195" spans="1:15" ht="36">
      <c r="A1195" s="233" t="s">
        <v>2060</v>
      </c>
      <c r="B1195" s="233" t="s">
        <v>2198</v>
      </c>
      <c r="C1195" s="233" t="s">
        <v>1098</v>
      </c>
      <c r="D1195" s="233" t="s">
        <v>89</v>
      </c>
      <c r="E1195" s="233" t="s">
        <v>1117</v>
      </c>
      <c r="F1195" s="233" t="s">
        <v>642</v>
      </c>
      <c r="G1195" s="233" t="s">
        <v>2197</v>
      </c>
      <c r="H1195" s="233" t="s">
        <v>62</v>
      </c>
      <c r="I1195" s="233" t="s">
        <v>2199</v>
      </c>
      <c r="J1195" s="233" t="s">
        <v>1949</v>
      </c>
      <c r="K1195" s="233" t="s">
        <v>2003</v>
      </c>
      <c r="L1195" s="233" t="s">
        <v>295</v>
      </c>
      <c r="M1195" s="236" t="s">
        <v>645</v>
      </c>
      <c r="N1195" s="233" t="s">
        <v>6589</v>
      </c>
      <c r="O1195" s="239"/>
    </row>
    <row r="1196" spans="1:15" ht="36">
      <c r="A1196" s="233" t="s">
        <v>2060</v>
      </c>
      <c r="B1196" s="233" t="s">
        <v>2201</v>
      </c>
      <c r="C1196" s="233" t="s">
        <v>1098</v>
      </c>
      <c r="D1196" s="233" t="s">
        <v>89</v>
      </c>
      <c r="E1196" s="233" t="s">
        <v>1117</v>
      </c>
      <c r="F1196" s="233" t="s">
        <v>642</v>
      </c>
      <c r="G1196" s="233" t="s">
        <v>2200</v>
      </c>
      <c r="H1196" s="233" t="s">
        <v>62</v>
      </c>
      <c r="I1196" s="233" t="s">
        <v>2202</v>
      </c>
      <c r="J1196" s="233" t="s">
        <v>1949</v>
      </c>
      <c r="K1196" s="233" t="s">
        <v>2003</v>
      </c>
      <c r="L1196" s="233" t="s">
        <v>295</v>
      </c>
      <c r="M1196" s="236" t="s">
        <v>645</v>
      </c>
      <c r="N1196" s="233" t="s">
        <v>6589</v>
      </c>
      <c r="O1196" s="239"/>
    </row>
    <row r="1197" spans="1:15" ht="36">
      <c r="A1197" s="233" t="s">
        <v>2060</v>
      </c>
      <c r="B1197" s="233" t="s">
        <v>2204</v>
      </c>
      <c r="C1197" s="233" t="s">
        <v>1098</v>
      </c>
      <c r="D1197" s="233" t="s">
        <v>89</v>
      </c>
      <c r="E1197" s="233" t="s">
        <v>1117</v>
      </c>
      <c r="F1197" s="233" t="s">
        <v>642</v>
      </c>
      <c r="G1197" s="233" t="s">
        <v>2203</v>
      </c>
      <c r="H1197" s="233" t="s">
        <v>62</v>
      </c>
      <c r="I1197" s="233" t="s">
        <v>2205</v>
      </c>
      <c r="J1197" s="233" t="s">
        <v>1949</v>
      </c>
      <c r="K1197" s="233" t="s">
        <v>2003</v>
      </c>
      <c r="L1197" s="233" t="s">
        <v>295</v>
      </c>
      <c r="M1197" s="236" t="s">
        <v>645</v>
      </c>
      <c r="N1197" s="233" t="s">
        <v>6589</v>
      </c>
      <c r="O1197" s="239"/>
    </row>
    <row r="1198" spans="1:15" ht="36">
      <c r="A1198" s="233" t="s">
        <v>2060</v>
      </c>
      <c r="B1198" s="233" t="s">
        <v>2207</v>
      </c>
      <c r="C1198" s="233" t="s">
        <v>1098</v>
      </c>
      <c r="D1198" s="233" t="s">
        <v>89</v>
      </c>
      <c r="E1198" s="233" t="s">
        <v>1117</v>
      </c>
      <c r="F1198" s="233" t="s">
        <v>642</v>
      </c>
      <c r="G1198" s="233" t="s">
        <v>2206</v>
      </c>
      <c r="H1198" s="233" t="s">
        <v>62</v>
      </c>
      <c r="I1198" s="233" t="s">
        <v>2208</v>
      </c>
      <c r="J1198" s="233" t="s">
        <v>1949</v>
      </c>
      <c r="K1198" s="233" t="s">
        <v>2003</v>
      </c>
      <c r="L1198" s="233" t="s">
        <v>295</v>
      </c>
      <c r="M1198" s="236" t="s">
        <v>645</v>
      </c>
      <c r="N1198" s="233" t="s">
        <v>6589</v>
      </c>
      <c r="O1198" s="239"/>
    </row>
    <row r="1199" spans="1:15" ht="36">
      <c r="A1199" s="233" t="s">
        <v>2060</v>
      </c>
      <c r="B1199" s="233" t="s">
        <v>2210</v>
      </c>
      <c r="C1199" s="233" t="s">
        <v>1098</v>
      </c>
      <c r="D1199" s="233" t="s">
        <v>89</v>
      </c>
      <c r="E1199" s="233" t="s">
        <v>1117</v>
      </c>
      <c r="F1199" s="233" t="s">
        <v>642</v>
      </c>
      <c r="G1199" s="233" t="s">
        <v>2209</v>
      </c>
      <c r="H1199" s="233" t="s">
        <v>62</v>
      </c>
      <c r="I1199" s="233" t="s">
        <v>2211</v>
      </c>
      <c r="J1199" s="233" t="s">
        <v>1949</v>
      </c>
      <c r="K1199" s="233" t="s">
        <v>2003</v>
      </c>
      <c r="L1199" s="233" t="s">
        <v>295</v>
      </c>
      <c r="M1199" s="236" t="s">
        <v>645</v>
      </c>
      <c r="N1199" s="233" t="s">
        <v>6589</v>
      </c>
      <c r="O1199" s="239"/>
    </row>
    <row r="1200" spans="1:15" ht="24">
      <c r="A1200" s="233" t="s">
        <v>2060</v>
      </c>
      <c r="B1200" s="233" t="s">
        <v>2213</v>
      </c>
      <c r="C1200" s="233" t="s">
        <v>1098</v>
      </c>
      <c r="D1200" s="233" t="s">
        <v>89</v>
      </c>
      <c r="E1200" s="233" t="s">
        <v>1117</v>
      </c>
      <c r="F1200" s="233" t="s">
        <v>642</v>
      </c>
      <c r="G1200" s="233" t="s">
        <v>2212</v>
      </c>
      <c r="H1200" s="233" t="s">
        <v>62</v>
      </c>
      <c r="I1200" s="233" t="s">
        <v>2214</v>
      </c>
      <c r="J1200" s="233" t="s">
        <v>1949</v>
      </c>
      <c r="K1200" s="233" t="s">
        <v>2003</v>
      </c>
      <c r="L1200" s="233" t="s">
        <v>295</v>
      </c>
      <c r="M1200" s="236" t="s">
        <v>645</v>
      </c>
      <c r="N1200" s="233" t="s">
        <v>6589</v>
      </c>
      <c r="O1200" s="239"/>
    </row>
    <row r="1201" spans="1:15" ht="24">
      <c r="A1201" s="233" t="s">
        <v>2060</v>
      </c>
      <c r="B1201" s="233" t="s">
        <v>2216</v>
      </c>
      <c r="C1201" s="233" t="s">
        <v>1098</v>
      </c>
      <c r="D1201" s="233" t="s">
        <v>89</v>
      </c>
      <c r="E1201" s="233" t="s">
        <v>1117</v>
      </c>
      <c r="F1201" s="233" t="s">
        <v>642</v>
      </c>
      <c r="G1201" s="233" t="s">
        <v>2215</v>
      </c>
      <c r="H1201" s="233" t="s">
        <v>62</v>
      </c>
      <c r="I1201" s="233" t="s">
        <v>2217</v>
      </c>
      <c r="J1201" s="233" t="s">
        <v>1949</v>
      </c>
      <c r="K1201" s="233" t="s">
        <v>2003</v>
      </c>
      <c r="L1201" s="233" t="s">
        <v>295</v>
      </c>
      <c r="M1201" s="236" t="s">
        <v>645</v>
      </c>
      <c r="N1201" s="233" t="s">
        <v>6589</v>
      </c>
      <c r="O1201" s="239"/>
    </row>
    <row r="1202" spans="1:15" ht="24">
      <c r="A1202" s="233" t="s">
        <v>2060</v>
      </c>
      <c r="B1202" s="233" t="s">
        <v>2219</v>
      </c>
      <c r="C1202" s="233" t="s">
        <v>1098</v>
      </c>
      <c r="D1202" s="233" t="s">
        <v>89</v>
      </c>
      <c r="E1202" s="233" t="s">
        <v>1117</v>
      </c>
      <c r="F1202" s="233" t="s">
        <v>642</v>
      </c>
      <c r="G1202" s="233" t="s">
        <v>2218</v>
      </c>
      <c r="H1202" s="233" t="s">
        <v>62</v>
      </c>
      <c r="I1202" s="233" t="s">
        <v>2220</v>
      </c>
      <c r="J1202" s="233" t="s">
        <v>1949</v>
      </c>
      <c r="K1202" s="233" t="s">
        <v>2003</v>
      </c>
      <c r="L1202" s="233" t="s">
        <v>295</v>
      </c>
      <c r="M1202" s="236" t="s">
        <v>645</v>
      </c>
      <c r="N1202" s="233" t="s">
        <v>6589</v>
      </c>
      <c r="O1202" s="239"/>
    </row>
    <row r="1203" spans="1:15" ht="36">
      <c r="A1203" s="233" t="s">
        <v>2060</v>
      </c>
      <c r="B1203" s="233" t="s">
        <v>2591</v>
      </c>
      <c r="C1203" s="233" t="s">
        <v>1098</v>
      </c>
      <c r="D1203" s="233" t="s">
        <v>89</v>
      </c>
      <c r="E1203" s="233" t="s">
        <v>1117</v>
      </c>
      <c r="F1203" s="233" t="s">
        <v>660</v>
      </c>
      <c r="G1203" s="233" t="s">
        <v>2590</v>
      </c>
      <c r="H1203" s="233" t="s">
        <v>62</v>
      </c>
      <c r="I1203" s="233" t="s">
        <v>2592</v>
      </c>
      <c r="J1203" s="233" t="s">
        <v>1949</v>
      </c>
      <c r="K1203" s="233" t="s">
        <v>2003</v>
      </c>
      <c r="L1203" s="233" t="s">
        <v>295</v>
      </c>
      <c r="M1203" s="236" t="s">
        <v>663</v>
      </c>
      <c r="N1203" s="233" t="s">
        <v>6589</v>
      </c>
      <c r="O1203" s="239"/>
    </row>
    <row r="1204" spans="1:15" ht="24">
      <c r="A1204" s="233" t="s">
        <v>2060</v>
      </c>
      <c r="B1204" s="233" t="s">
        <v>3078</v>
      </c>
      <c r="C1204" s="233" t="s">
        <v>1098</v>
      </c>
      <c r="D1204" s="233" t="s">
        <v>89</v>
      </c>
      <c r="E1204" s="233" t="s">
        <v>1117</v>
      </c>
      <c r="F1204" s="233" t="s">
        <v>681</v>
      </c>
      <c r="G1204" s="233" t="s">
        <v>3077</v>
      </c>
      <c r="H1204" s="233" t="s">
        <v>62</v>
      </c>
      <c r="I1204" s="233" t="s">
        <v>3079</v>
      </c>
      <c r="J1204" s="233" t="s">
        <v>1949</v>
      </c>
      <c r="K1204" s="233" t="s">
        <v>2003</v>
      </c>
      <c r="L1204" s="233" t="s">
        <v>295</v>
      </c>
      <c r="M1204" s="236" t="s">
        <v>680</v>
      </c>
      <c r="N1204" s="233" t="s">
        <v>6589</v>
      </c>
      <c r="O1204" s="239"/>
    </row>
    <row r="1205" spans="1:15" ht="24">
      <c r="A1205" s="233" t="s">
        <v>2060</v>
      </c>
      <c r="B1205" s="233" t="s">
        <v>3081</v>
      </c>
      <c r="C1205" s="233" t="s">
        <v>1098</v>
      </c>
      <c r="D1205" s="233" t="s">
        <v>89</v>
      </c>
      <c r="E1205" s="233" t="s">
        <v>1117</v>
      </c>
      <c r="F1205" s="233" t="s">
        <v>681</v>
      </c>
      <c r="G1205" s="233" t="s">
        <v>3080</v>
      </c>
      <c r="H1205" s="233" t="s">
        <v>62</v>
      </c>
      <c r="I1205" s="233" t="s">
        <v>3082</v>
      </c>
      <c r="J1205" s="233" t="s">
        <v>1949</v>
      </c>
      <c r="K1205" s="233" t="s">
        <v>2003</v>
      </c>
      <c r="L1205" s="233" t="s">
        <v>295</v>
      </c>
      <c r="M1205" s="236" t="s">
        <v>680</v>
      </c>
      <c r="N1205" s="233" t="s">
        <v>6589</v>
      </c>
      <c r="O1205" s="239"/>
    </row>
    <row r="1206" spans="1:15" ht="24">
      <c r="A1206" s="233" t="s">
        <v>2060</v>
      </c>
      <c r="B1206" s="233" t="s">
        <v>3811</v>
      </c>
      <c r="C1206" s="233" t="s">
        <v>1098</v>
      </c>
      <c r="D1206" s="233" t="s">
        <v>89</v>
      </c>
      <c r="E1206" s="233" t="s">
        <v>1117</v>
      </c>
      <c r="F1206" s="233" t="s">
        <v>725</v>
      </c>
      <c r="G1206" s="233" t="s">
        <v>3810</v>
      </c>
      <c r="H1206" s="233" t="s">
        <v>62</v>
      </c>
      <c r="I1206" s="233" t="s">
        <v>3812</v>
      </c>
      <c r="J1206" s="233" t="s">
        <v>1949</v>
      </c>
      <c r="K1206" s="233" t="s">
        <v>2003</v>
      </c>
      <c r="L1206" s="233" t="s">
        <v>295</v>
      </c>
      <c r="M1206" s="236" t="s">
        <v>692</v>
      </c>
      <c r="N1206" s="233" t="s">
        <v>6589</v>
      </c>
      <c r="O1206" s="239"/>
    </row>
    <row r="1207" spans="1:15" ht="24">
      <c r="A1207" s="233" t="s">
        <v>2060</v>
      </c>
      <c r="B1207" s="233" t="s">
        <v>2594</v>
      </c>
      <c r="C1207" s="233" t="s">
        <v>1098</v>
      </c>
      <c r="D1207" s="233" t="s">
        <v>89</v>
      </c>
      <c r="E1207" s="233" t="s">
        <v>1117</v>
      </c>
      <c r="F1207" s="233" t="s">
        <v>660</v>
      </c>
      <c r="G1207" s="233" t="s">
        <v>2593</v>
      </c>
      <c r="H1207" s="233" t="s">
        <v>62</v>
      </c>
      <c r="I1207" s="233" t="s">
        <v>2595</v>
      </c>
      <c r="J1207" s="233" t="s">
        <v>1949</v>
      </c>
      <c r="K1207" s="233" t="s">
        <v>2003</v>
      </c>
      <c r="L1207" s="233" t="s">
        <v>295</v>
      </c>
      <c r="M1207" s="236" t="s">
        <v>663</v>
      </c>
      <c r="N1207" s="233" t="s">
        <v>6589</v>
      </c>
      <c r="O1207" s="239"/>
    </row>
    <row r="1208" spans="1:15">
      <c r="A1208" s="233" t="s">
        <v>2060</v>
      </c>
      <c r="B1208" s="233" t="s">
        <v>3033</v>
      </c>
      <c r="C1208" s="233" t="s">
        <v>13</v>
      </c>
      <c r="D1208" s="233" t="s">
        <v>89</v>
      </c>
      <c r="E1208" s="233" t="s">
        <v>1117</v>
      </c>
      <c r="F1208" s="233" t="s">
        <v>681</v>
      </c>
      <c r="G1208" s="233" t="s">
        <v>3032</v>
      </c>
      <c r="H1208" s="233" t="s">
        <v>62</v>
      </c>
      <c r="I1208" s="233" t="s">
        <v>3034</v>
      </c>
      <c r="J1208" s="233" t="s">
        <v>1949</v>
      </c>
      <c r="K1208" s="233" t="s">
        <v>2003</v>
      </c>
      <c r="L1208" s="233" t="s">
        <v>295</v>
      </c>
      <c r="M1208" s="236" t="s">
        <v>680</v>
      </c>
      <c r="N1208" s="233" t="s">
        <v>6589</v>
      </c>
      <c r="O1208" s="239"/>
    </row>
    <row r="1209" spans="1:15">
      <c r="A1209" s="233" t="s">
        <v>2060</v>
      </c>
      <c r="B1209" s="233" t="s">
        <v>3036</v>
      </c>
      <c r="C1209" s="233" t="s">
        <v>13</v>
      </c>
      <c r="D1209" s="233" t="s">
        <v>89</v>
      </c>
      <c r="E1209" s="233" t="s">
        <v>1117</v>
      </c>
      <c r="F1209" s="233" t="s">
        <v>681</v>
      </c>
      <c r="G1209" s="233" t="s">
        <v>3035</v>
      </c>
      <c r="H1209" s="233" t="s">
        <v>62</v>
      </c>
      <c r="I1209" s="233" t="s">
        <v>3037</v>
      </c>
      <c r="J1209" s="233" t="s">
        <v>1949</v>
      </c>
      <c r="K1209" s="233" t="s">
        <v>2003</v>
      </c>
      <c r="L1209" s="233" t="s">
        <v>295</v>
      </c>
      <c r="M1209" s="236" t="s">
        <v>680</v>
      </c>
      <c r="N1209" s="233" t="s">
        <v>6589</v>
      </c>
      <c r="O1209" s="239"/>
    </row>
    <row r="1210" spans="1:15" ht="24">
      <c r="A1210" s="233" t="s">
        <v>2060</v>
      </c>
      <c r="B1210" s="233" t="s">
        <v>3108</v>
      </c>
      <c r="C1210" s="233" t="s">
        <v>1098</v>
      </c>
      <c r="D1210" s="233" t="s">
        <v>89</v>
      </c>
      <c r="E1210" s="233" t="s">
        <v>1117</v>
      </c>
      <c r="F1210" s="233" t="s">
        <v>681</v>
      </c>
      <c r="G1210" s="233" t="s">
        <v>3107</v>
      </c>
      <c r="H1210" s="233" t="s">
        <v>62</v>
      </c>
      <c r="I1210" s="233" t="s">
        <v>3109</v>
      </c>
      <c r="J1210" s="233" t="s">
        <v>1949</v>
      </c>
      <c r="K1210" s="233" t="s">
        <v>2003</v>
      </c>
      <c r="L1210" s="233" t="s">
        <v>295</v>
      </c>
      <c r="M1210" s="236" t="s">
        <v>680</v>
      </c>
      <c r="N1210" s="233" t="s">
        <v>6589</v>
      </c>
      <c r="O1210" s="239"/>
    </row>
    <row r="1211" spans="1:15" ht="24">
      <c r="A1211" s="233" t="s">
        <v>2060</v>
      </c>
      <c r="B1211" s="233" t="s">
        <v>3039</v>
      </c>
      <c r="C1211" s="233" t="s">
        <v>13</v>
      </c>
      <c r="D1211" s="233" t="s">
        <v>89</v>
      </c>
      <c r="E1211" s="233" t="s">
        <v>1117</v>
      </c>
      <c r="F1211" s="233" t="s">
        <v>681</v>
      </c>
      <c r="G1211" s="233" t="s">
        <v>3038</v>
      </c>
      <c r="H1211" s="233" t="s">
        <v>62</v>
      </c>
      <c r="I1211" s="233" t="s">
        <v>3040</v>
      </c>
      <c r="J1211" s="233" t="s">
        <v>1949</v>
      </c>
      <c r="K1211" s="233" t="s">
        <v>2003</v>
      </c>
      <c r="L1211" s="233" t="s">
        <v>295</v>
      </c>
      <c r="M1211" s="236" t="s">
        <v>680</v>
      </c>
      <c r="N1211" s="233" t="s">
        <v>6589</v>
      </c>
      <c r="O1211" s="239"/>
    </row>
    <row r="1212" spans="1:15">
      <c r="A1212" s="233" t="s">
        <v>2060</v>
      </c>
      <c r="B1212" s="233" t="s">
        <v>3114</v>
      </c>
      <c r="C1212" s="233" t="s">
        <v>1098</v>
      </c>
      <c r="D1212" s="233" t="s">
        <v>89</v>
      </c>
      <c r="E1212" s="233" t="s">
        <v>1117</v>
      </c>
      <c r="F1212" s="233" t="s">
        <v>681</v>
      </c>
      <c r="G1212" s="233" t="s">
        <v>3113</v>
      </c>
      <c r="H1212" s="233" t="s">
        <v>62</v>
      </c>
      <c r="I1212" s="233" t="s">
        <v>3115</v>
      </c>
      <c r="J1212" s="233" t="s">
        <v>1949</v>
      </c>
      <c r="K1212" s="233" t="s">
        <v>2003</v>
      </c>
      <c r="L1212" s="233" t="s">
        <v>295</v>
      </c>
      <c r="M1212" s="236" t="s">
        <v>680</v>
      </c>
      <c r="N1212" s="233" t="s">
        <v>6589</v>
      </c>
      <c r="O1212" s="239"/>
    </row>
    <row r="1213" spans="1:15" ht="24">
      <c r="A1213" s="233" t="s">
        <v>2060</v>
      </c>
      <c r="B1213" s="233" t="s">
        <v>3732</v>
      </c>
      <c r="C1213" s="233" t="s">
        <v>1098</v>
      </c>
      <c r="D1213" s="233" t="s">
        <v>89</v>
      </c>
      <c r="E1213" s="233" t="s">
        <v>1117</v>
      </c>
      <c r="F1213" s="233" t="s">
        <v>722</v>
      </c>
      <c r="G1213" s="233" t="s">
        <v>3731</v>
      </c>
      <c r="H1213" s="233" t="s">
        <v>62</v>
      </c>
      <c r="I1213" s="233" t="s">
        <v>3733</v>
      </c>
      <c r="J1213" s="233" t="s">
        <v>1949</v>
      </c>
      <c r="K1213" s="233" t="s">
        <v>2003</v>
      </c>
      <c r="L1213" s="233" t="s">
        <v>295</v>
      </c>
      <c r="M1213" s="236" t="s">
        <v>724</v>
      </c>
      <c r="N1213" s="233" t="s">
        <v>6589</v>
      </c>
      <c r="O1213" s="239"/>
    </row>
    <row r="1214" spans="1:15" ht="36">
      <c r="A1214" s="233" t="s">
        <v>2060</v>
      </c>
      <c r="B1214" s="233" t="s">
        <v>3215</v>
      </c>
      <c r="C1214" s="233" t="s">
        <v>13</v>
      </c>
      <c r="D1214" s="233" t="s">
        <v>89</v>
      </c>
      <c r="E1214" s="233" t="s">
        <v>1117</v>
      </c>
      <c r="F1214" s="233" t="s">
        <v>722</v>
      </c>
      <c r="G1214" s="233" t="s">
        <v>3718</v>
      </c>
      <c r="H1214" s="233" t="s">
        <v>62</v>
      </c>
      <c r="I1214" s="233" t="s">
        <v>3719</v>
      </c>
      <c r="J1214" s="233" t="s">
        <v>1949</v>
      </c>
      <c r="K1214" s="233" t="s">
        <v>2003</v>
      </c>
      <c r="L1214" s="233" t="s">
        <v>295</v>
      </c>
      <c r="M1214" s="236" t="s">
        <v>724</v>
      </c>
      <c r="N1214" s="233" t="s">
        <v>6589</v>
      </c>
      <c r="O1214" s="239"/>
    </row>
    <row r="1215" spans="1:15" ht="36">
      <c r="A1215" s="233" t="s">
        <v>2060</v>
      </c>
      <c r="B1215" s="233" t="s">
        <v>3218</v>
      </c>
      <c r="C1215" s="233" t="s">
        <v>1098</v>
      </c>
      <c r="D1215" s="233" t="s">
        <v>89</v>
      </c>
      <c r="E1215" s="233" t="s">
        <v>1117</v>
      </c>
      <c r="F1215" s="233" t="s">
        <v>722</v>
      </c>
      <c r="G1215" s="233" t="s">
        <v>3723</v>
      </c>
      <c r="H1215" s="233" t="s">
        <v>62</v>
      </c>
      <c r="I1215" s="233" t="s">
        <v>3724</v>
      </c>
      <c r="J1215" s="233" t="s">
        <v>1949</v>
      </c>
      <c r="K1215" s="233" t="s">
        <v>2003</v>
      </c>
      <c r="L1215" s="233" t="s">
        <v>295</v>
      </c>
      <c r="M1215" s="236" t="s">
        <v>724</v>
      </c>
      <c r="N1215" s="233" t="s">
        <v>6589</v>
      </c>
      <c r="O1215" s="239"/>
    </row>
    <row r="1216" spans="1:15">
      <c r="A1216" s="233" t="s">
        <v>2060</v>
      </c>
      <c r="B1216" s="233" t="s">
        <v>3129</v>
      </c>
      <c r="C1216" s="233" t="s">
        <v>1098</v>
      </c>
      <c r="D1216" s="233" t="s">
        <v>89</v>
      </c>
      <c r="E1216" s="233" t="s">
        <v>1117</v>
      </c>
      <c r="F1216" s="233" t="s">
        <v>683</v>
      </c>
      <c r="G1216" s="233" t="s">
        <v>3128</v>
      </c>
      <c r="H1216" s="233" t="s">
        <v>62</v>
      </c>
      <c r="I1216" s="233" t="s">
        <v>3130</v>
      </c>
      <c r="J1216" s="233" t="s">
        <v>1949</v>
      </c>
      <c r="K1216" s="233" t="s">
        <v>2003</v>
      </c>
      <c r="L1216" s="233" t="s">
        <v>295</v>
      </c>
      <c r="M1216" s="236" t="s">
        <v>686</v>
      </c>
      <c r="N1216" s="233" t="s">
        <v>6589</v>
      </c>
      <c r="O1216" s="239"/>
    </row>
    <row r="1217" spans="1:15">
      <c r="A1217" s="233" t="s">
        <v>2060</v>
      </c>
      <c r="B1217" s="233" t="s">
        <v>3134</v>
      </c>
      <c r="C1217" s="233" t="s">
        <v>1098</v>
      </c>
      <c r="D1217" s="233" t="s">
        <v>89</v>
      </c>
      <c r="E1217" s="233" t="s">
        <v>1117</v>
      </c>
      <c r="F1217" s="233" t="s">
        <v>683</v>
      </c>
      <c r="G1217" s="233" t="s">
        <v>3133</v>
      </c>
      <c r="H1217" s="233" t="s">
        <v>62</v>
      </c>
      <c r="I1217" s="233" t="s">
        <v>3135</v>
      </c>
      <c r="J1217" s="233" t="s">
        <v>1949</v>
      </c>
      <c r="K1217" s="233" t="s">
        <v>2003</v>
      </c>
      <c r="L1217" s="233" t="s">
        <v>295</v>
      </c>
      <c r="M1217" s="236" t="s">
        <v>686</v>
      </c>
      <c r="N1217" s="233" t="s">
        <v>6589</v>
      </c>
      <c r="O1217" s="239"/>
    </row>
    <row r="1218" spans="1:15" ht="24">
      <c r="A1218" s="233" t="s">
        <v>2060</v>
      </c>
      <c r="B1218" s="233" t="s">
        <v>4083</v>
      </c>
      <c r="C1218" s="233" t="s">
        <v>1098</v>
      </c>
      <c r="D1218" s="233" t="s">
        <v>89</v>
      </c>
      <c r="E1218" s="233" t="s">
        <v>1117</v>
      </c>
      <c r="F1218" s="233" t="s">
        <v>742</v>
      </c>
      <c r="G1218" s="233" t="s">
        <v>4082</v>
      </c>
      <c r="H1218" s="233" t="s">
        <v>62</v>
      </c>
      <c r="I1218" s="233" t="s">
        <v>4084</v>
      </c>
      <c r="J1218" s="233" t="s">
        <v>1949</v>
      </c>
      <c r="K1218" s="233" t="s">
        <v>2003</v>
      </c>
      <c r="L1218" s="233" t="s">
        <v>295</v>
      </c>
      <c r="M1218" s="236" t="s">
        <v>745</v>
      </c>
      <c r="N1218" s="233" t="s">
        <v>6589</v>
      </c>
      <c r="O1218" s="238" t="s">
        <v>6682</v>
      </c>
    </row>
    <row r="1219" spans="1:15" ht="48">
      <c r="A1219" s="233" t="s">
        <v>2060</v>
      </c>
      <c r="B1219" s="233" t="s">
        <v>4071</v>
      </c>
      <c r="C1219" s="233" t="s">
        <v>13</v>
      </c>
      <c r="D1219" s="233" t="s">
        <v>89</v>
      </c>
      <c r="E1219" s="233" t="s">
        <v>1117</v>
      </c>
      <c r="F1219" s="233" t="s">
        <v>742</v>
      </c>
      <c r="G1219" s="233" t="s">
        <v>4070</v>
      </c>
      <c r="H1219" s="233" t="s">
        <v>62</v>
      </c>
      <c r="I1219" s="233" t="s">
        <v>4072</v>
      </c>
      <c r="J1219" s="233" t="s">
        <v>1949</v>
      </c>
      <c r="K1219" s="233" t="s">
        <v>2003</v>
      </c>
      <c r="L1219" s="233" t="s">
        <v>295</v>
      </c>
      <c r="M1219" s="236" t="s">
        <v>745</v>
      </c>
      <c r="N1219" s="233" t="s">
        <v>6589</v>
      </c>
      <c r="O1219" s="239"/>
    </row>
    <row r="1220" spans="1:15" ht="24">
      <c r="A1220" s="233" t="s">
        <v>2060</v>
      </c>
      <c r="B1220" s="233" t="s">
        <v>3221</v>
      </c>
      <c r="C1220" s="233" t="s">
        <v>1098</v>
      </c>
      <c r="D1220" s="233" t="s">
        <v>89</v>
      </c>
      <c r="E1220" s="233" t="s">
        <v>1117</v>
      </c>
      <c r="F1220" s="233" t="s">
        <v>742</v>
      </c>
      <c r="G1220" s="233" t="s">
        <v>4085</v>
      </c>
      <c r="H1220" s="233" t="s">
        <v>62</v>
      </c>
      <c r="I1220" s="233" t="s">
        <v>4086</v>
      </c>
      <c r="J1220" s="233" t="s">
        <v>1949</v>
      </c>
      <c r="K1220" s="233" t="s">
        <v>2003</v>
      </c>
      <c r="L1220" s="233" t="s">
        <v>295</v>
      </c>
      <c r="M1220" s="236" t="s">
        <v>745</v>
      </c>
      <c r="N1220" s="233" t="s">
        <v>6589</v>
      </c>
      <c r="O1220" s="238" t="s">
        <v>6682</v>
      </c>
    </row>
    <row r="1221" spans="1:15" ht="24">
      <c r="A1221" s="233" t="s">
        <v>2060</v>
      </c>
      <c r="B1221" s="233" t="s">
        <v>4074</v>
      </c>
      <c r="C1221" s="233" t="s">
        <v>13</v>
      </c>
      <c r="D1221" s="233" t="s">
        <v>89</v>
      </c>
      <c r="E1221" s="233" t="s">
        <v>1117</v>
      </c>
      <c r="F1221" s="233" t="s">
        <v>742</v>
      </c>
      <c r="G1221" s="233" t="s">
        <v>4073</v>
      </c>
      <c r="H1221" s="233" t="s">
        <v>62</v>
      </c>
      <c r="I1221" s="233" t="s">
        <v>4075</v>
      </c>
      <c r="J1221" s="233" t="s">
        <v>1949</v>
      </c>
      <c r="K1221" s="233" t="s">
        <v>2003</v>
      </c>
      <c r="L1221" s="233" t="s">
        <v>295</v>
      </c>
      <c r="M1221" s="236" t="s">
        <v>745</v>
      </c>
      <c r="N1221" s="233" t="s">
        <v>6589</v>
      </c>
      <c r="O1221" s="239"/>
    </row>
    <row r="1222" spans="1:15">
      <c r="A1222" s="233" t="s">
        <v>2060</v>
      </c>
      <c r="B1222" s="233" t="s">
        <v>2380</v>
      </c>
      <c r="C1222" s="233" t="s">
        <v>13</v>
      </c>
      <c r="D1222" s="233" t="s">
        <v>89</v>
      </c>
      <c r="E1222" s="233" t="s">
        <v>1117</v>
      </c>
      <c r="F1222" s="233" t="s">
        <v>650</v>
      </c>
      <c r="G1222" s="233" t="s">
        <v>2379</v>
      </c>
      <c r="H1222" s="233" t="s">
        <v>62</v>
      </c>
      <c r="I1222" s="233" t="s">
        <v>2381</v>
      </c>
      <c r="J1222" s="233" t="s">
        <v>1949</v>
      </c>
      <c r="K1222" s="233" t="s">
        <v>2003</v>
      </c>
      <c r="L1222" s="233" t="s">
        <v>295</v>
      </c>
      <c r="M1222" s="236" t="s">
        <v>653</v>
      </c>
      <c r="N1222" s="233" t="s">
        <v>6589</v>
      </c>
      <c r="O1222" s="239"/>
    </row>
    <row r="1223" spans="1:15">
      <c r="A1223" s="233" t="s">
        <v>2060</v>
      </c>
      <c r="B1223" s="233" t="s">
        <v>2383</v>
      </c>
      <c r="C1223" s="233" t="s">
        <v>13</v>
      </c>
      <c r="D1223" s="233" t="s">
        <v>89</v>
      </c>
      <c r="E1223" s="233" t="s">
        <v>1117</v>
      </c>
      <c r="F1223" s="233" t="s">
        <v>650</v>
      </c>
      <c r="G1223" s="233" t="s">
        <v>2382</v>
      </c>
      <c r="H1223" s="233" t="s">
        <v>62</v>
      </c>
      <c r="I1223" s="233" t="s">
        <v>2384</v>
      </c>
      <c r="J1223" s="233" t="s">
        <v>1949</v>
      </c>
      <c r="K1223" s="233" t="s">
        <v>2003</v>
      </c>
      <c r="L1223" s="233" t="s">
        <v>295</v>
      </c>
      <c r="M1223" s="236" t="s">
        <v>653</v>
      </c>
      <c r="N1223" s="233" t="s">
        <v>6589</v>
      </c>
      <c r="O1223" s="239"/>
    </row>
    <row r="1224" spans="1:15">
      <c r="A1224" s="233" t="s">
        <v>2060</v>
      </c>
      <c r="B1224" s="233" t="s">
        <v>3045</v>
      </c>
      <c r="C1224" s="233" t="s">
        <v>1098</v>
      </c>
      <c r="D1224" s="233" t="s">
        <v>89</v>
      </c>
      <c r="E1224" s="233" t="s">
        <v>1117</v>
      </c>
      <c r="F1224" s="233" t="s">
        <v>681</v>
      </c>
      <c r="G1224" s="233" t="s">
        <v>3044</v>
      </c>
      <c r="H1224" s="233" t="s">
        <v>62</v>
      </c>
      <c r="I1224" s="233" t="s">
        <v>3046</v>
      </c>
      <c r="J1224" s="233" t="s">
        <v>1949</v>
      </c>
      <c r="K1224" s="233" t="s">
        <v>2003</v>
      </c>
      <c r="L1224" s="233" t="s">
        <v>295</v>
      </c>
      <c r="M1224" s="236" t="s">
        <v>680</v>
      </c>
      <c r="N1224" s="233" t="s">
        <v>6589</v>
      </c>
      <c r="O1224" s="239"/>
    </row>
    <row r="1225" spans="1:15">
      <c r="A1225" s="233" t="s">
        <v>2060</v>
      </c>
      <c r="B1225" s="233" t="s">
        <v>2362</v>
      </c>
      <c r="C1225" s="233" t="s">
        <v>1098</v>
      </c>
      <c r="D1225" s="233" t="s">
        <v>89</v>
      </c>
      <c r="E1225" s="233" t="s">
        <v>1117</v>
      </c>
      <c r="F1225" s="233" t="s">
        <v>648</v>
      </c>
      <c r="G1225" s="233" t="s">
        <v>2361</v>
      </c>
      <c r="H1225" s="233" t="s">
        <v>62</v>
      </c>
      <c r="I1225" s="233" t="s">
        <v>2363</v>
      </c>
      <c r="J1225" s="233" t="s">
        <v>1949</v>
      </c>
      <c r="K1225" s="233" t="s">
        <v>2003</v>
      </c>
      <c r="L1225" s="233" t="s">
        <v>295</v>
      </c>
      <c r="M1225" s="236" t="s">
        <v>319</v>
      </c>
      <c r="N1225" s="233" t="s">
        <v>6589</v>
      </c>
      <c r="O1225" s="239"/>
    </row>
    <row r="1226" spans="1:15">
      <c r="A1226" s="233" t="s">
        <v>2060</v>
      </c>
      <c r="B1226" s="233" t="s">
        <v>3048</v>
      </c>
      <c r="C1226" s="233" t="s">
        <v>1098</v>
      </c>
      <c r="D1226" s="233" t="s">
        <v>89</v>
      </c>
      <c r="E1226" s="233" t="s">
        <v>1117</v>
      </c>
      <c r="F1226" s="233" t="s">
        <v>681</v>
      </c>
      <c r="G1226" s="233" t="s">
        <v>3047</v>
      </c>
      <c r="H1226" s="233" t="s">
        <v>62</v>
      </c>
      <c r="I1226" s="233" t="s">
        <v>3049</v>
      </c>
      <c r="J1226" s="233" t="s">
        <v>1949</v>
      </c>
      <c r="K1226" s="233" t="s">
        <v>2003</v>
      </c>
      <c r="L1226" s="233" t="s">
        <v>295</v>
      </c>
      <c r="M1226" s="236" t="s">
        <v>680</v>
      </c>
      <c r="N1226" s="233" t="s">
        <v>6589</v>
      </c>
      <c r="O1226" s="239"/>
    </row>
    <row r="1227" spans="1:15" ht="24">
      <c r="A1227" s="233" t="s">
        <v>2060</v>
      </c>
      <c r="B1227" s="233" t="s">
        <v>2222</v>
      </c>
      <c r="C1227" s="233" t="s">
        <v>1098</v>
      </c>
      <c r="D1227" s="233" t="s">
        <v>89</v>
      </c>
      <c r="E1227" s="233" t="s">
        <v>1117</v>
      </c>
      <c r="F1227" s="233" t="s">
        <v>642</v>
      </c>
      <c r="G1227" s="233" t="s">
        <v>2221</v>
      </c>
      <c r="H1227" s="233" t="s">
        <v>62</v>
      </c>
      <c r="I1227" s="233" t="s">
        <v>2223</v>
      </c>
      <c r="J1227" s="233" t="s">
        <v>1949</v>
      </c>
      <c r="K1227" s="233" t="s">
        <v>2003</v>
      </c>
      <c r="L1227" s="233" t="s">
        <v>295</v>
      </c>
      <c r="M1227" s="236" t="s">
        <v>645</v>
      </c>
      <c r="N1227" s="233" t="s">
        <v>6589</v>
      </c>
      <c r="O1227" s="239"/>
    </row>
    <row r="1228" spans="1:15">
      <c r="A1228" s="233" t="s">
        <v>2060</v>
      </c>
      <c r="B1228" s="233" t="s">
        <v>3721</v>
      </c>
      <c r="C1228" s="233" t="s">
        <v>13</v>
      </c>
      <c r="D1228" s="233" t="s">
        <v>89</v>
      </c>
      <c r="E1228" s="233" t="s">
        <v>1117</v>
      </c>
      <c r="F1228" s="233" t="s">
        <v>722</v>
      </c>
      <c r="G1228" s="233" t="s">
        <v>3720</v>
      </c>
      <c r="H1228" s="233" t="s">
        <v>62</v>
      </c>
      <c r="I1228" s="233" t="s">
        <v>3722</v>
      </c>
      <c r="J1228" s="233" t="s">
        <v>1949</v>
      </c>
      <c r="K1228" s="233" t="s">
        <v>2003</v>
      </c>
      <c r="L1228" s="233" t="s">
        <v>295</v>
      </c>
      <c r="M1228" s="236" t="s">
        <v>724</v>
      </c>
      <c r="N1228" s="233" t="s">
        <v>6589</v>
      </c>
      <c r="O1228" s="239"/>
    </row>
    <row r="1229" spans="1:15" ht="24">
      <c r="A1229" s="233" t="s">
        <v>2060</v>
      </c>
      <c r="B1229" s="233" t="s">
        <v>3087</v>
      </c>
      <c r="C1229" s="233" t="s">
        <v>1098</v>
      </c>
      <c r="D1229" s="233" t="s">
        <v>89</v>
      </c>
      <c r="E1229" s="233" t="s">
        <v>1117</v>
      </c>
      <c r="F1229" s="233" t="s">
        <v>681</v>
      </c>
      <c r="G1229" s="233" t="s">
        <v>3086</v>
      </c>
      <c r="H1229" s="233" t="s">
        <v>62</v>
      </c>
      <c r="I1229" s="233" t="s">
        <v>3088</v>
      </c>
      <c r="J1229" s="233" t="s">
        <v>1949</v>
      </c>
      <c r="K1229" s="233" t="s">
        <v>2003</v>
      </c>
      <c r="L1229" s="233" t="s">
        <v>295</v>
      </c>
      <c r="M1229" s="236" t="s">
        <v>680</v>
      </c>
      <c r="N1229" s="233" t="s">
        <v>6589</v>
      </c>
      <c r="O1229" s="239"/>
    </row>
    <row r="1230" spans="1:15" ht="24">
      <c r="A1230" s="233" t="s">
        <v>2060</v>
      </c>
      <c r="B1230" s="233" t="s">
        <v>3084</v>
      </c>
      <c r="C1230" s="233" t="s">
        <v>1098</v>
      </c>
      <c r="D1230" s="233" t="s">
        <v>89</v>
      </c>
      <c r="E1230" s="233" t="s">
        <v>1117</v>
      </c>
      <c r="F1230" s="233" t="s">
        <v>681</v>
      </c>
      <c r="G1230" s="233" t="s">
        <v>3083</v>
      </c>
      <c r="H1230" s="233" t="s">
        <v>62</v>
      </c>
      <c r="I1230" s="233" t="s">
        <v>3085</v>
      </c>
      <c r="J1230" s="233" t="s">
        <v>1949</v>
      </c>
      <c r="K1230" s="233" t="s">
        <v>2003</v>
      </c>
      <c r="L1230" s="233" t="s">
        <v>295</v>
      </c>
      <c r="M1230" s="236" t="s">
        <v>680</v>
      </c>
      <c r="N1230" s="233" t="s">
        <v>6589</v>
      </c>
      <c r="O1230" s="239"/>
    </row>
    <row r="1231" spans="1:15">
      <c r="A1231" s="233" t="s">
        <v>2060</v>
      </c>
      <c r="B1231" s="233" t="s">
        <v>3637</v>
      </c>
      <c r="C1231" s="233" t="s">
        <v>13</v>
      </c>
      <c r="D1231" s="233" t="s">
        <v>89</v>
      </c>
      <c r="E1231" s="233" t="s">
        <v>1117</v>
      </c>
      <c r="F1231" s="233" t="s">
        <v>718</v>
      </c>
      <c r="G1231" s="233" t="s">
        <v>3636</v>
      </c>
      <c r="H1231" s="233" t="s">
        <v>62</v>
      </c>
      <c r="I1231" s="233" t="s">
        <v>3638</v>
      </c>
      <c r="J1231" s="233" t="s">
        <v>1949</v>
      </c>
      <c r="K1231" s="233" t="s">
        <v>2003</v>
      </c>
      <c r="L1231" s="233" t="s">
        <v>295</v>
      </c>
      <c r="M1231" s="236" t="s">
        <v>721</v>
      </c>
      <c r="N1231" s="233" t="s">
        <v>6589</v>
      </c>
      <c r="O1231" s="239"/>
    </row>
    <row r="1232" spans="1:15" ht="24">
      <c r="A1232" s="233" t="s">
        <v>2060</v>
      </c>
      <c r="B1232" s="233" t="s">
        <v>2528</v>
      </c>
      <c r="C1232" s="233" t="s">
        <v>1098</v>
      </c>
      <c r="D1232" s="233" t="s">
        <v>89</v>
      </c>
      <c r="E1232" s="233" t="s">
        <v>1117</v>
      </c>
      <c r="F1232" s="233" t="s">
        <v>654</v>
      </c>
      <c r="G1232" s="233" t="s">
        <v>2527</v>
      </c>
      <c r="H1232" s="233" t="s">
        <v>62</v>
      </c>
      <c r="I1232" s="233" t="s">
        <v>2529</v>
      </c>
      <c r="J1232" s="233" t="s">
        <v>1949</v>
      </c>
      <c r="K1232" s="233" t="s">
        <v>2003</v>
      </c>
      <c r="L1232" s="233" t="s">
        <v>295</v>
      </c>
      <c r="M1232" s="236" t="s">
        <v>323</v>
      </c>
      <c r="N1232" s="233" t="s">
        <v>6589</v>
      </c>
      <c r="O1232" s="239"/>
    </row>
    <row r="1233" spans="1:15" ht="24">
      <c r="A1233" s="233" t="s">
        <v>2060</v>
      </c>
      <c r="B1233" s="233" t="s">
        <v>3123</v>
      </c>
      <c r="C1233" s="233" t="s">
        <v>13</v>
      </c>
      <c r="D1233" s="233" t="s">
        <v>89</v>
      </c>
      <c r="E1233" s="233" t="s">
        <v>1117</v>
      </c>
      <c r="F1233" s="233" t="s">
        <v>683</v>
      </c>
      <c r="G1233" s="233" t="s">
        <v>3122</v>
      </c>
      <c r="H1233" s="233" t="s">
        <v>62</v>
      </c>
      <c r="I1233" s="233" t="s">
        <v>3124</v>
      </c>
      <c r="J1233" s="233" t="s">
        <v>1949</v>
      </c>
      <c r="K1233" s="233" t="s">
        <v>2003</v>
      </c>
      <c r="L1233" s="233" t="s">
        <v>295</v>
      </c>
      <c r="M1233" s="236" t="s">
        <v>686</v>
      </c>
      <c r="N1233" s="233" t="s">
        <v>6589</v>
      </c>
      <c r="O1233" s="239"/>
    </row>
    <row r="1234" spans="1:15">
      <c r="A1234" s="233" t="s">
        <v>2060</v>
      </c>
      <c r="B1234" s="233" t="s">
        <v>3640</v>
      </c>
      <c r="C1234" s="233" t="s">
        <v>13</v>
      </c>
      <c r="D1234" s="233" t="s">
        <v>89</v>
      </c>
      <c r="E1234" s="233" t="s">
        <v>1117</v>
      </c>
      <c r="F1234" s="233" t="s">
        <v>718</v>
      </c>
      <c r="G1234" s="233" t="s">
        <v>3639</v>
      </c>
      <c r="H1234" s="233" t="s">
        <v>62</v>
      </c>
      <c r="I1234" s="233" t="s">
        <v>3641</v>
      </c>
      <c r="J1234" s="233" t="s">
        <v>1949</v>
      </c>
      <c r="K1234" s="233" t="s">
        <v>2003</v>
      </c>
      <c r="L1234" s="233" t="s">
        <v>295</v>
      </c>
      <c r="M1234" s="236" t="s">
        <v>721</v>
      </c>
      <c r="N1234" s="233" t="s">
        <v>6589</v>
      </c>
      <c r="O1234" s="239"/>
    </row>
    <row r="1235" spans="1:15" ht="24">
      <c r="A1235" s="233" t="s">
        <v>2060</v>
      </c>
      <c r="B1235" s="233" t="s">
        <v>3090</v>
      </c>
      <c r="C1235" s="233" t="s">
        <v>13</v>
      </c>
      <c r="D1235" s="233" t="s">
        <v>89</v>
      </c>
      <c r="E1235" s="233" t="s">
        <v>1117</v>
      </c>
      <c r="F1235" s="233" t="s">
        <v>681</v>
      </c>
      <c r="G1235" s="233" t="s">
        <v>3089</v>
      </c>
      <c r="H1235" s="233" t="s">
        <v>62</v>
      </c>
      <c r="I1235" s="233" t="s">
        <v>3091</v>
      </c>
      <c r="J1235" s="233" t="s">
        <v>1949</v>
      </c>
      <c r="K1235" s="233" t="s">
        <v>2003</v>
      </c>
      <c r="L1235" s="233" t="s">
        <v>295</v>
      </c>
      <c r="M1235" s="236" t="s">
        <v>680</v>
      </c>
      <c r="N1235" s="233" t="s">
        <v>6589</v>
      </c>
      <c r="O1235" s="239"/>
    </row>
    <row r="1236" spans="1:15" ht="36">
      <c r="A1236" s="233" t="s">
        <v>2060</v>
      </c>
      <c r="B1236" s="233" t="s">
        <v>4022</v>
      </c>
      <c r="C1236" s="233" t="s">
        <v>13</v>
      </c>
      <c r="D1236" s="233" t="s">
        <v>89</v>
      </c>
      <c r="E1236" s="233" t="s">
        <v>1117</v>
      </c>
      <c r="F1236" s="233" t="s">
        <v>736</v>
      </c>
      <c r="G1236" s="233" t="s">
        <v>4021</v>
      </c>
      <c r="H1236" s="233" t="s">
        <v>62</v>
      </c>
      <c r="I1236" s="233" t="s">
        <v>4023</v>
      </c>
      <c r="J1236" s="233" t="s">
        <v>1949</v>
      </c>
      <c r="K1236" s="233" t="s">
        <v>2003</v>
      </c>
      <c r="L1236" s="233" t="s">
        <v>295</v>
      </c>
      <c r="M1236" s="236" t="s">
        <v>6664</v>
      </c>
      <c r="N1236" s="233" t="s">
        <v>6589</v>
      </c>
      <c r="O1236" s="239"/>
    </row>
    <row r="1237" spans="1:15" ht="36">
      <c r="A1237" s="233" t="s">
        <v>2060</v>
      </c>
      <c r="B1237" s="233" t="s">
        <v>3226</v>
      </c>
      <c r="C1237" s="233" t="s">
        <v>13</v>
      </c>
      <c r="D1237" s="233" t="s">
        <v>89</v>
      </c>
      <c r="E1237" s="233" t="s">
        <v>1117</v>
      </c>
      <c r="F1237" s="233" t="s">
        <v>736</v>
      </c>
      <c r="G1237" s="233" t="s">
        <v>4024</v>
      </c>
      <c r="H1237" s="233" t="s">
        <v>62</v>
      </c>
      <c r="I1237" s="233" t="s">
        <v>4025</v>
      </c>
      <c r="J1237" s="233" t="s">
        <v>1949</v>
      </c>
      <c r="K1237" s="233" t="s">
        <v>2003</v>
      </c>
      <c r="L1237" s="233" t="s">
        <v>295</v>
      </c>
      <c r="M1237" s="236" t="s">
        <v>6664</v>
      </c>
      <c r="N1237" s="233" t="s">
        <v>6589</v>
      </c>
      <c r="O1237" s="239"/>
    </row>
    <row r="1238" spans="1:15" ht="24">
      <c r="A1238" s="233" t="s">
        <v>2060</v>
      </c>
      <c r="B1238" s="233" t="s">
        <v>3229</v>
      </c>
      <c r="C1238" s="233" t="s">
        <v>13</v>
      </c>
      <c r="D1238" s="233" t="s">
        <v>89</v>
      </c>
      <c r="E1238" s="233" t="s">
        <v>1117</v>
      </c>
      <c r="F1238" s="233" t="s">
        <v>725</v>
      </c>
      <c r="G1238" s="233" t="s">
        <v>3818</v>
      </c>
      <c r="H1238" s="233" t="s">
        <v>62</v>
      </c>
      <c r="I1238" s="233" t="s">
        <v>3819</v>
      </c>
      <c r="J1238" s="233" t="s">
        <v>1949</v>
      </c>
      <c r="K1238" s="233" t="s">
        <v>2003</v>
      </c>
      <c r="L1238" s="233" t="s">
        <v>295</v>
      </c>
      <c r="M1238" s="236" t="s">
        <v>6667</v>
      </c>
      <c r="N1238" s="233" t="s">
        <v>6589</v>
      </c>
      <c r="O1238" s="239"/>
    </row>
    <row r="1239" spans="1:15" ht="24">
      <c r="A1239" s="233" t="s">
        <v>2060</v>
      </c>
      <c r="B1239" s="233" t="s">
        <v>2779</v>
      </c>
      <c r="C1239" s="233" t="s">
        <v>1098</v>
      </c>
      <c r="D1239" s="233" t="s">
        <v>89</v>
      </c>
      <c r="E1239" s="233" t="s">
        <v>1117</v>
      </c>
      <c r="F1239" s="233" t="s">
        <v>666</v>
      </c>
      <c r="G1239" s="233" t="s">
        <v>2778</v>
      </c>
      <c r="H1239" s="233" t="s">
        <v>511</v>
      </c>
      <c r="I1239" s="233" t="s">
        <v>2771</v>
      </c>
      <c r="J1239" s="233" t="s">
        <v>1949</v>
      </c>
      <c r="K1239" s="233" t="s">
        <v>511</v>
      </c>
      <c r="L1239" s="233" t="s">
        <v>295</v>
      </c>
      <c r="M1239" s="236" t="s">
        <v>332</v>
      </c>
      <c r="N1239" s="233" t="s">
        <v>6589</v>
      </c>
      <c r="O1239" s="238" t="s">
        <v>6686</v>
      </c>
    </row>
    <row r="1240" spans="1:15">
      <c r="A1240" s="233" t="s">
        <v>2060</v>
      </c>
      <c r="B1240" s="233" t="s">
        <v>3234</v>
      </c>
      <c r="C1240" s="233" t="s">
        <v>13</v>
      </c>
      <c r="D1240" s="233" t="s">
        <v>89</v>
      </c>
      <c r="E1240" s="233" t="s">
        <v>1117</v>
      </c>
      <c r="F1240" s="233" t="s">
        <v>725</v>
      </c>
      <c r="G1240" s="233" t="s">
        <v>3845</v>
      </c>
      <c r="H1240" s="233" t="s">
        <v>62</v>
      </c>
      <c r="I1240" s="233" t="s">
        <v>3846</v>
      </c>
      <c r="J1240" s="233" t="s">
        <v>1949</v>
      </c>
      <c r="K1240" s="233" t="s">
        <v>2003</v>
      </c>
      <c r="L1240" s="233" t="s">
        <v>295</v>
      </c>
      <c r="M1240" s="236" t="s">
        <v>692</v>
      </c>
      <c r="N1240" s="233" t="s">
        <v>6589</v>
      </c>
      <c r="O1240" s="239"/>
    </row>
    <row r="1241" spans="1:15">
      <c r="A1241" s="233" t="s">
        <v>2060</v>
      </c>
      <c r="B1241" s="233" t="s">
        <v>3111</v>
      </c>
      <c r="C1241" s="233" t="s">
        <v>13</v>
      </c>
      <c r="D1241" s="233" t="s">
        <v>89</v>
      </c>
      <c r="E1241" s="233" t="s">
        <v>1117</v>
      </c>
      <c r="F1241" s="233" t="s">
        <v>681</v>
      </c>
      <c r="G1241" s="233" t="s">
        <v>3110</v>
      </c>
      <c r="H1241" s="233" t="s">
        <v>62</v>
      </c>
      <c r="I1241" s="233" t="s">
        <v>3112</v>
      </c>
      <c r="J1241" s="233" t="s">
        <v>1949</v>
      </c>
      <c r="K1241" s="233" t="s">
        <v>2003</v>
      </c>
      <c r="L1241" s="233" t="s">
        <v>295</v>
      </c>
      <c r="M1241" s="236" t="s">
        <v>721</v>
      </c>
      <c r="N1241" s="233" t="s">
        <v>6589</v>
      </c>
      <c r="O1241" s="239"/>
    </row>
    <row r="1242" spans="1:15">
      <c r="A1242" s="233" t="s">
        <v>2056</v>
      </c>
      <c r="B1242" s="233" t="s">
        <v>2057</v>
      </c>
      <c r="C1242" s="233" t="s">
        <v>13</v>
      </c>
      <c r="D1242" s="233" t="s">
        <v>89</v>
      </c>
      <c r="E1242" s="233" t="s">
        <v>1117</v>
      </c>
      <c r="F1242" s="233" t="s">
        <v>636</v>
      </c>
      <c r="G1242" s="233" t="s">
        <v>2055</v>
      </c>
      <c r="H1242" s="233" t="s">
        <v>62</v>
      </c>
      <c r="I1242" s="233" t="s">
        <v>2058</v>
      </c>
      <c r="J1242" s="233" t="s">
        <v>1949</v>
      </c>
      <c r="K1242" s="233" t="s">
        <v>2003</v>
      </c>
      <c r="L1242" s="233" t="s">
        <v>295</v>
      </c>
      <c r="M1242" s="236" t="s">
        <v>310</v>
      </c>
      <c r="N1242" s="233" t="s">
        <v>6589</v>
      </c>
      <c r="O1242" s="239"/>
    </row>
    <row r="1243" spans="1:15">
      <c r="A1243" s="233" t="s">
        <v>2056</v>
      </c>
      <c r="B1243" s="233" t="s">
        <v>2079</v>
      </c>
      <c r="C1243" s="233" t="s">
        <v>1098</v>
      </c>
      <c r="D1243" s="233" t="s">
        <v>89</v>
      </c>
      <c r="E1243" s="233" t="s">
        <v>1117</v>
      </c>
      <c r="F1243" s="233" t="s">
        <v>636</v>
      </c>
      <c r="G1243" s="233" t="s">
        <v>2084</v>
      </c>
      <c r="H1243" s="233" t="s">
        <v>62</v>
      </c>
      <c r="I1243" s="233" t="s">
        <v>2085</v>
      </c>
      <c r="J1243" s="233" t="s">
        <v>1949</v>
      </c>
      <c r="K1243" s="233" t="s">
        <v>2003</v>
      </c>
      <c r="L1243" s="233" t="s">
        <v>295</v>
      </c>
      <c r="M1243" s="236" t="s">
        <v>310</v>
      </c>
      <c r="N1243" s="233" t="s">
        <v>6589</v>
      </c>
      <c r="O1243" s="239"/>
    </row>
    <row r="1244" spans="1:15">
      <c r="A1244" s="233" t="s">
        <v>2056</v>
      </c>
      <c r="B1244" s="233" t="s">
        <v>2064</v>
      </c>
      <c r="C1244" s="233" t="s">
        <v>1098</v>
      </c>
      <c r="D1244" s="233" t="s">
        <v>89</v>
      </c>
      <c r="E1244" s="233" t="s">
        <v>1117</v>
      </c>
      <c r="F1244" s="233" t="s">
        <v>718</v>
      </c>
      <c r="G1244" s="233" t="s">
        <v>3662</v>
      </c>
      <c r="H1244" s="233" t="s">
        <v>62</v>
      </c>
      <c r="I1244" s="233" t="s">
        <v>3663</v>
      </c>
      <c r="J1244" s="233" t="s">
        <v>1949</v>
      </c>
      <c r="K1244" s="233" t="s">
        <v>2003</v>
      </c>
      <c r="L1244" s="233" t="s">
        <v>295</v>
      </c>
      <c r="M1244" s="236" t="s">
        <v>721</v>
      </c>
      <c r="N1244" s="233" t="s">
        <v>6589</v>
      </c>
      <c r="O1244" s="239"/>
    </row>
    <row r="1245" spans="1:15">
      <c r="A1245" s="233" t="s">
        <v>2056</v>
      </c>
      <c r="B1245" s="233" t="s">
        <v>2082</v>
      </c>
      <c r="C1245" s="233" t="s">
        <v>1098</v>
      </c>
      <c r="D1245" s="233" t="s">
        <v>89</v>
      </c>
      <c r="E1245" s="233" t="s">
        <v>1117</v>
      </c>
      <c r="F1245" s="233" t="s">
        <v>670</v>
      </c>
      <c r="G1245" s="233" t="s">
        <v>2897</v>
      </c>
      <c r="H1245" s="233" t="s">
        <v>62</v>
      </c>
      <c r="I1245" s="233" t="s">
        <v>2898</v>
      </c>
      <c r="J1245" s="233" t="s">
        <v>1949</v>
      </c>
      <c r="K1245" s="233" t="s">
        <v>2003</v>
      </c>
      <c r="L1245" s="233" t="s">
        <v>295</v>
      </c>
      <c r="M1245" s="236" t="s">
        <v>340</v>
      </c>
      <c r="N1245" s="233" t="s">
        <v>6589</v>
      </c>
      <c r="O1245" s="239"/>
    </row>
    <row r="1246" spans="1:15" ht="24">
      <c r="A1246" s="233" t="s">
        <v>2056</v>
      </c>
      <c r="B1246" s="233" t="s">
        <v>2038</v>
      </c>
      <c r="C1246" s="233" t="s">
        <v>13</v>
      </c>
      <c r="D1246" s="233" t="s">
        <v>89</v>
      </c>
      <c r="E1246" s="233" t="s">
        <v>1117</v>
      </c>
      <c r="F1246" s="233" t="s">
        <v>666</v>
      </c>
      <c r="G1246" s="233" t="s">
        <v>2731</v>
      </c>
      <c r="H1246" s="233" t="s">
        <v>62</v>
      </c>
      <c r="I1246" s="233" t="s">
        <v>2732</v>
      </c>
      <c r="J1246" s="233" t="s">
        <v>1949</v>
      </c>
      <c r="K1246" s="233" t="s">
        <v>2003</v>
      </c>
      <c r="L1246" s="233" t="s">
        <v>295</v>
      </c>
      <c r="M1246" s="236" t="s">
        <v>332</v>
      </c>
      <c r="N1246" s="233" t="s">
        <v>6589</v>
      </c>
      <c r="O1246" s="239"/>
    </row>
    <row r="1247" spans="1:15">
      <c r="A1247" s="233" t="s">
        <v>2056</v>
      </c>
      <c r="B1247" s="233" t="s">
        <v>2016</v>
      </c>
      <c r="C1247" s="233" t="s">
        <v>1098</v>
      </c>
      <c r="D1247" s="233" t="s">
        <v>89</v>
      </c>
      <c r="E1247" s="233" t="s">
        <v>1117</v>
      </c>
      <c r="F1247" s="233" t="s">
        <v>660</v>
      </c>
      <c r="G1247" s="233" t="s">
        <v>2585</v>
      </c>
      <c r="H1247" s="233" t="s">
        <v>62</v>
      </c>
      <c r="I1247" s="233" t="s">
        <v>2586</v>
      </c>
      <c r="J1247" s="233" t="s">
        <v>1949</v>
      </c>
      <c r="K1247" s="233" t="s">
        <v>2003</v>
      </c>
      <c r="L1247" s="233" t="s">
        <v>295</v>
      </c>
      <c r="M1247" s="236" t="s">
        <v>663</v>
      </c>
      <c r="N1247" s="233" t="s">
        <v>6589</v>
      </c>
      <c r="O1247" s="239"/>
    </row>
    <row r="1248" spans="1:15" ht="24">
      <c r="A1248" s="233" t="s">
        <v>2056</v>
      </c>
      <c r="B1248" s="233" t="s">
        <v>2443</v>
      </c>
      <c r="C1248" s="233" t="s">
        <v>13</v>
      </c>
      <c r="D1248" s="233" t="s">
        <v>89</v>
      </c>
      <c r="E1248" s="233" t="s">
        <v>1117</v>
      </c>
      <c r="F1248" s="233" t="s">
        <v>654</v>
      </c>
      <c r="G1248" s="233" t="s">
        <v>2442</v>
      </c>
      <c r="H1248" s="233" t="s">
        <v>62</v>
      </c>
      <c r="I1248" s="233" t="s">
        <v>2444</v>
      </c>
      <c r="J1248" s="233" t="s">
        <v>1949</v>
      </c>
      <c r="K1248" s="233" t="s">
        <v>2003</v>
      </c>
      <c r="L1248" s="233" t="s">
        <v>295</v>
      </c>
      <c r="M1248" s="236" t="s">
        <v>323</v>
      </c>
      <c r="N1248" s="233" t="s">
        <v>6589</v>
      </c>
      <c r="O1248" s="239"/>
    </row>
    <row r="1249" spans="1:15" ht="36">
      <c r="A1249" s="233" t="s">
        <v>2056</v>
      </c>
      <c r="B1249" s="233" t="s">
        <v>2746</v>
      </c>
      <c r="C1249" s="233" t="s">
        <v>13</v>
      </c>
      <c r="D1249" s="233" t="s">
        <v>89</v>
      </c>
      <c r="E1249" s="233" t="s">
        <v>1117</v>
      </c>
      <c r="F1249" s="233" t="s">
        <v>666</v>
      </c>
      <c r="G1249" s="233" t="s">
        <v>2745</v>
      </c>
      <c r="H1249" s="233" t="s">
        <v>62</v>
      </c>
      <c r="I1249" s="233" t="s">
        <v>2747</v>
      </c>
      <c r="J1249" s="233" t="s">
        <v>1949</v>
      </c>
      <c r="K1249" s="233" t="s">
        <v>2003</v>
      </c>
      <c r="L1249" s="233" t="s">
        <v>295</v>
      </c>
      <c r="M1249" s="236" t="s">
        <v>332</v>
      </c>
      <c r="N1249" s="233" t="s">
        <v>6589</v>
      </c>
      <c r="O1249" s="239"/>
    </row>
    <row r="1250" spans="1:15">
      <c r="A1250" s="233" t="s">
        <v>2056</v>
      </c>
      <c r="B1250" s="233" t="s">
        <v>2531</v>
      </c>
      <c r="C1250" s="233" t="s">
        <v>1098</v>
      </c>
      <c r="D1250" s="233" t="s">
        <v>89</v>
      </c>
      <c r="E1250" s="233" t="s">
        <v>1117</v>
      </c>
      <c r="F1250" s="233" t="s">
        <v>654</v>
      </c>
      <c r="G1250" s="233" t="s">
        <v>2530</v>
      </c>
      <c r="H1250" s="233" t="s">
        <v>62</v>
      </c>
      <c r="I1250" s="233" t="s">
        <v>2532</v>
      </c>
      <c r="J1250" s="233" t="s">
        <v>1949</v>
      </c>
      <c r="K1250" s="233" t="s">
        <v>2003</v>
      </c>
      <c r="L1250" s="233" t="s">
        <v>295</v>
      </c>
      <c r="M1250" s="236" t="s">
        <v>323</v>
      </c>
      <c r="N1250" s="233" t="s">
        <v>6589</v>
      </c>
      <c r="O1250" s="239"/>
    </row>
    <row r="1251" spans="1:15" ht="24">
      <c r="A1251" s="233" t="s">
        <v>2056</v>
      </c>
      <c r="B1251" s="233" t="s">
        <v>2749</v>
      </c>
      <c r="C1251" s="233" t="s">
        <v>13</v>
      </c>
      <c r="D1251" s="233" t="s">
        <v>89</v>
      </c>
      <c r="E1251" s="233" t="s">
        <v>1117</v>
      </c>
      <c r="F1251" s="233" t="s">
        <v>666</v>
      </c>
      <c r="G1251" s="233" t="s">
        <v>2748</v>
      </c>
      <c r="H1251" s="233" t="s">
        <v>62</v>
      </c>
      <c r="I1251" s="233" t="s">
        <v>2750</v>
      </c>
      <c r="J1251" s="233" t="s">
        <v>1949</v>
      </c>
      <c r="K1251" s="233" t="s">
        <v>2003</v>
      </c>
      <c r="L1251" s="233" t="s">
        <v>295</v>
      </c>
      <c r="M1251" s="236" t="s">
        <v>332</v>
      </c>
      <c r="N1251" s="233" t="s">
        <v>6589</v>
      </c>
      <c r="O1251" s="239"/>
    </row>
    <row r="1252" spans="1:15" ht="24">
      <c r="A1252" s="233" t="s">
        <v>2056</v>
      </c>
      <c r="B1252" s="233" t="s">
        <v>2449</v>
      </c>
      <c r="C1252" s="233" t="s">
        <v>13</v>
      </c>
      <c r="D1252" s="233" t="s">
        <v>89</v>
      </c>
      <c r="E1252" s="233" t="s">
        <v>1117</v>
      </c>
      <c r="F1252" s="233" t="s">
        <v>654</v>
      </c>
      <c r="G1252" s="233" t="s">
        <v>2448</v>
      </c>
      <c r="H1252" s="233" t="s">
        <v>62</v>
      </c>
      <c r="I1252" s="233" t="s">
        <v>2450</v>
      </c>
      <c r="J1252" s="233" t="s">
        <v>1949</v>
      </c>
      <c r="K1252" s="233" t="s">
        <v>2003</v>
      </c>
      <c r="L1252" s="233" t="s">
        <v>295</v>
      </c>
      <c r="M1252" s="236" t="s">
        <v>323</v>
      </c>
      <c r="N1252" s="233" t="s">
        <v>6589</v>
      </c>
      <c r="O1252" s="239"/>
    </row>
    <row r="1253" spans="1:15">
      <c r="A1253" s="233" t="s">
        <v>2056</v>
      </c>
      <c r="B1253" s="233" t="s">
        <v>3851</v>
      </c>
      <c r="C1253" s="233" t="s">
        <v>1098</v>
      </c>
      <c r="D1253" s="233" t="s">
        <v>89</v>
      </c>
      <c r="E1253" s="233" t="s">
        <v>1117</v>
      </c>
      <c r="F1253" s="233" t="s">
        <v>725</v>
      </c>
      <c r="G1253" s="233" t="s">
        <v>3850</v>
      </c>
      <c r="H1253" s="233" t="s">
        <v>62</v>
      </c>
      <c r="I1253" s="233" t="s">
        <v>3852</v>
      </c>
      <c r="J1253" s="233" t="s">
        <v>1949</v>
      </c>
      <c r="K1253" s="233" t="s">
        <v>2003</v>
      </c>
      <c r="L1253" s="233" t="s">
        <v>295</v>
      </c>
      <c r="M1253" s="236" t="s">
        <v>6672</v>
      </c>
      <c r="N1253" s="233" t="s">
        <v>6589</v>
      </c>
      <c r="O1253" s="239"/>
    </row>
    <row r="1254" spans="1:15">
      <c r="A1254" s="233" t="s">
        <v>2056</v>
      </c>
      <c r="B1254" s="233" t="s">
        <v>2958</v>
      </c>
      <c r="C1254" s="233" t="s">
        <v>1098</v>
      </c>
      <c r="D1254" s="233" t="s">
        <v>89</v>
      </c>
      <c r="E1254" s="233" t="s">
        <v>1117</v>
      </c>
      <c r="F1254" s="233" t="s">
        <v>742</v>
      </c>
      <c r="G1254" s="233" t="s">
        <v>4090</v>
      </c>
      <c r="H1254" s="233" t="s">
        <v>62</v>
      </c>
      <c r="I1254" s="233" t="s">
        <v>4091</v>
      </c>
      <c r="J1254" s="233" t="s">
        <v>1949</v>
      </c>
      <c r="K1254" s="233" t="s">
        <v>2003</v>
      </c>
      <c r="L1254" s="233" t="s">
        <v>295</v>
      </c>
      <c r="M1254" s="236" t="s">
        <v>745</v>
      </c>
      <c r="N1254" s="233" t="s">
        <v>6589</v>
      </c>
      <c r="O1254" s="239"/>
    </row>
    <row r="1255" spans="1:15" ht="24">
      <c r="A1255" s="233" t="s">
        <v>2056</v>
      </c>
      <c r="B1255" s="233" t="s">
        <v>2044</v>
      </c>
      <c r="C1255" s="233" t="s">
        <v>1098</v>
      </c>
      <c r="D1255" s="233" t="s">
        <v>89</v>
      </c>
      <c r="E1255" s="233" t="s">
        <v>1117</v>
      </c>
      <c r="F1255" s="233" t="s">
        <v>725</v>
      </c>
      <c r="G1255" s="233" t="s">
        <v>3816</v>
      </c>
      <c r="H1255" s="233" t="s">
        <v>62</v>
      </c>
      <c r="I1255" s="233" t="s">
        <v>3817</v>
      </c>
      <c r="J1255" s="233" t="s">
        <v>2013</v>
      </c>
      <c r="K1255" s="233" t="s">
        <v>2003</v>
      </c>
      <c r="L1255" s="233" t="s">
        <v>295</v>
      </c>
      <c r="M1255" s="236" t="s">
        <v>692</v>
      </c>
      <c r="N1255" s="233" t="s">
        <v>6589</v>
      </c>
      <c r="O1255" s="239"/>
    </row>
    <row r="1256" spans="1:15">
      <c r="A1256" s="233" t="s">
        <v>2056</v>
      </c>
      <c r="B1256" s="233" t="s">
        <v>2047</v>
      </c>
      <c r="C1256" s="233" t="s">
        <v>13</v>
      </c>
      <c r="D1256" s="233" t="s">
        <v>89</v>
      </c>
      <c r="E1256" s="233" t="s">
        <v>1117</v>
      </c>
      <c r="F1256" s="233" t="s">
        <v>642</v>
      </c>
      <c r="G1256" s="233" t="s">
        <v>2153</v>
      </c>
      <c r="H1256" s="233" t="s">
        <v>62</v>
      </c>
      <c r="I1256" s="233" t="s">
        <v>2154</v>
      </c>
      <c r="J1256" s="233" t="s">
        <v>1949</v>
      </c>
      <c r="K1256" s="233" t="s">
        <v>2003</v>
      </c>
      <c r="L1256" s="233" t="s">
        <v>295</v>
      </c>
      <c r="M1256" s="236" t="s">
        <v>645</v>
      </c>
      <c r="N1256" s="233" t="s">
        <v>6589</v>
      </c>
      <c r="O1256" s="239"/>
    </row>
    <row r="1257" spans="1:15" ht="24">
      <c r="A1257" s="233" t="s">
        <v>2056</v>
      </c>
      <c r="B1257" s="233" t="s">
        <v>2053</v>
      </c>
      <c r="C1257" s="233" t="s">
        <v>13</v>
      </c>
      <c r="D1257" s="233" t="s">
        <v>89</v>
      </c>
      <c r="E1257" s="233" t="s">
        <v>1117</v>
      </c>
      <c r="F1257" s="233" t="s">
        <v>740</v>
      </c>
      <c r="G1257" s="233" t="s">
        <v>4035</v>
      </c>
      <c r="H1257" s="233" t="s">
        <v>62</v>
      </c>
      <c r="I1257" s="233" t="s">
        <v>4036</v>
      </c>
      <c r="J1257" s="233" t="s">
        <v>1949</v>
      </c>
      <c r="K1257" s="233" t="s">
        <v>2003</v>
      </c>
      <c r="L1257" s="233" t="s">
        <v>295</v>
      </c>
      <c r="M1257" s="236" t="s">
        <v>393</v>
      </c>
      <c r="N1257" s="233" t="s">
        <v>6589</v>
      </c>
      <c r="O1257" s="239"/>
    </row>
    <row r="1258" spans="1:15">
      <c r="A1258" s="233" t="s">
        <v>2056</v>
      </c>
      <c r="B1258" s="233" t="s">
        <v>3635</v>
      </c>
      <c r="C1258" s="233" t="s">
        <v>13</v>
      </c>
      <c r="D1258" s="233" t="s">
        <v>89</v>
      </c>
      <c r="E1258" s="233" t="s">
        <v>1117</v>
      </c>
      <c r="F1258" s="233" t="s">
        <v>718</v>
      </c>
      <c r="G1258" s="233" t="s">
        <v>3634</v>
      </c>
      <c r="H1258" s="233" t="s">
        <v>62</v>
      </c>
      <c r="I1258" s="233" t="s">
        <v>3502</v>
      </c>
      <c r="J1258" s="233" t="s">
        <v>1949</v>
      </c>
      <c r="K1258" s="233" t="s">
        <v>2003</v>
      </c>
      <c r="L1258" s="233" t="s">
        <v>295</v>
      </c>
      <c r="M1258" s="236" t="s">
        <v>721</v>
      </c>
      <c r="N1258" s="233" t="s">
        <v>6589</v>
      </c>
      <c r="O1258" s="239"/>
    </row>
    <row r="1259" spans="1:15" ht="24">
      <c r="A1259" s="233" t="s">
        <v>2056</v>
      </c>
      <c r="B1259" s="233" t="s">
        <v>3126</v>
      </c>
      <c r="C1259" s="233" t="s">
        <v>1098</v>
      </c>
      <c r="D1259" s="233" t="s">
        <v>89</v>
      </c>
      <c r="E1259" s="233" t="s">
        <v>1117</v>
      </c>
      <c r="F1259" s="233" t="s">
        <v>733</v>
      </c>
      <c r="G1259" s="233" t="s">
        <v>3986</v>
      </c>
      <c r="H1259" s="233" t="s">
        <v>62</v>
      </c>
      <c r="I1259" s="233" t="s">
        <v>3987</v>
      </c>
      <c r="J1259" s="233" t="s">
        <v>1949</v>
      </c>
      <c r="K1259" s="233" t="s">
        <v>2003</v>
      </c>
      <c r="L1259" s="233" t="s">
        <v>295</v>
      </c>
      <c r="M1259" s="236" t="s">
        <v>344</v>
      </c>
      <c r="N1259" s="233" t="s">
        <v>6589</v>
      </c>
      <c r="O1259" s="239"/>
    </row>
    <row r="1260" spans="1:15">
      <c r="A1260" s="233" t="s">
        <v>2056</v>
      </c>
      <c r="B1260" s="233" t="s">
        <v>4027</v>
      </c>
      <c r="C1260" s="233" t="s">
        <v>13</v>
      </c>
      <c r="D1260" s="233" t="s">
        <v>89</v>
      </c>
      <c r="E1260" s="233" t="s">
        <v>1117</v>
      </c>
      <c r="F1260" s="233" t="s">
        <v>736</v>
      </c>
      <c r="G1260" s="233" t="s">
        <v>4026</v>
      </c>
      <c r="H1260" s="233" t="s">
        <v>62</v>
      </c>
      <c r="I1260" s="233" t="s">
        <v>4028</v>
      </c>
      <c r="J1260" s="233" t="s">
        <v>1949</v>
      </c>
      <c r="K1260" s="233" t="s">
        <v>2003</v>
      </c>
      <c r="L1260" s="233" t="s">
        <v>295</v>
      </c>
      <c r="M1260" s="236" t="s">
        <v>6664</v>
      </c>
      <c r="N1260" s="233" t="s">
        <v>6589</v>
      </c>
      <c r="O1260" s="239"/>
    </row>
    <row r="1261" spans="1:15">
      <c r="A1261" s="233" t="s">
        <v>2056</v>
      </c>
      <c r="B1261" s="233" t="s">
        <v>2971</v>
      </c>
      <c r="C1261" s="233" t="s">
        <v>13</v>
      </c>
      <c r="D1261" s="233" t="s">
        <v>89</v>
      </c>
      <c r="E1261" s="233" t="s">
        <v>1117</v>
      </c>
      <c r="F1261" s="233" t="s">
        <v>683</v>
      </c>
      <c r="G1261" s="233" t="s">
        <v>3131</v>
      </c>
      <c r="H1261" s="233" t="s">
        <v>62</v>
      </c>
      <c r="I1261" s="233" t="s">
        <v>3132</v>
      </c>
      <c r="J1261" s="233" t="s">
        <v>1949</v>
      </c>
      <c r="K1261" s="233" t="s">
        <v>2003</v>
      </c>
      <c r="L1261" s="233" t="s">
        <v>295</v>
      </c>
      <c r="M1261" s="236" t="s">
        <v>680</v>
      </c>
      <c r="N1261" s="233" t="s">
        <v>6589</v>
      </c>
      <c r="O1261" s="239"/>
    </row>
    <row r="1262" spans="1:15" ht="24">
      <c r="A1262" s="233" t="s">
        <v>2056</v>
      </c>
      <c r="B1262" s="233" t="s">
        <v>2035</v>
      </c>
      <c r="C1262" s="233" t="s">
        <v>13</v>
      </c>
      <c r="D1262" s="233" t="s">
        <v>89</v>
      </c>
      <c r="E1262" s="233" t="s">
        <v>1117</v>
      </c>
      <c r="F1262" s="233" t="s">
        <v>725</v>
      </c>
      <c r="G1262" s="233" t="s">
        <v>3853</v>
      </c>
      <c r="H1262" s="233" t="s">
        <v>62</v>
      </c>
      <c r="I1262" s="233" t="s">
        <v>3854</v>
      </c>
      <c r="J1262" s="233" t="s">
        <v>1949</v>
      </c>
      <c r="K1262" s="233" t="s">
        <v>2003</v>
      </c>
      <c r="L1262" s="233" t="s">
        <v>295</v>
      </c>
      <c r="M1262" s="236" t="s">
        <v>692</v>
      </c>
      <c r="N1262" s="233" t="s">
        <v>6589</v>
      </c>
      <c r="O1262" s="239"/>
    </row>
    <row r="1263" spans="1:15" ht="24">
      <c r="A1263" s="233" t="s">
        <v>2056</v>
      </c>
      <c r="B1263" s="233" t="s">
        <v>3012</v>
      </c>
      <c r="C1263" s="233" t="s">
        <v>13</v>
      </c>
      <c r="D1263" s="233" t="s">
        <v>89</v>
      </c>
      <c r="E1263" s="233" t="s">
        <v>1117</v>
      </c>
      <c r="F1263" s="233" t="s">
        <v>718</v>
      </c>
      <c r="G1263" s="233" t="s">
        <v>3672</v>
      </c>
      <c r="H1263" s="233" t="s">
        <v>62</v>
      </c>
      <c r="I1263" s="233" t="s">
        <v>3673</v>
      </c>
      <c r="J1263" s="233" t="s">
        <v>1949</v>
      </c>
      <c r="K1263" s="233" t="s">
        <v>2003</v>
      </c>
      <c r="L1263" s="233" t="s">
        <v>295</v>
      </c>
      <c r="M1263" s="236" t="s">
        <v>721</v>
      </c>
      <c r="N1263" s="233" t="s">
        <v>6589</v>
      </c>
      <c r="O1263" s="239"/>
    </row>
    <row r="1264" spans="1:15" ht="24">
      <c r="A1264" s="233" t="s">
        <v>706</v>
      </c>
      <c r="B1264" s="233" t="s">
        <v>3483</v>
      </c>
      <c r="C1264" s="233" t="s">
        <v>1098</v>
      </c>
      <c r="D1264" s="233" t="s">
        <v>314</v>
      </c>
      <c r="E1264" s="233" t="s">
        <v>1117</v>
      </c>
      <c r="F1264" s="233" t="s">
        <v>708</v>
      </c>
      <c r="G1264" s="233" t="s">
        <v>3482</v>
      </c>
      <c r="H1264" s="233" t="s">
        <v>62</v>
      </c>
      <c r="I1264" s="233" t="s">
        <v>3484</v>
      </c>
      <c r="J1264" s="233" t="s">
        <v>707</v>
      </c>
      <c r="K1264" s="233" t="s">
        <v>2003</v>
      </c>
      <c r="L1264" s="233" t="s">
        <v>295</v>
      </c>
      <c r="M1264" s="236" t="s">
        <v>680</v>
      </c>
      <c r="N1264" s="233" t="s">
        <v>6589</v>
      </c>
      <c r="O1264" s="239"/>
    </row>
    <row r="1265" spans="1:15" ht="24">
      <c r="A1265" s="233" t="s">
        <v>706</v>
      </c>
      <c r="B1265" s="233" t="s">
        <v>3486</v>
      </c>
      <c r="C1265" s="233" t="s">
        <v>1098</v>
      </c>
      <c r="D1265" s="233" t="s">
        <v>314</v>
      </c>
      <c r="E1265" s="233" t="s">
        <v>1117</v>
      </c>
      <c r="F1265" s="233" t="s">
        <v>708</v>
      </c>
      <c r="G1265" s="233" t="s">
        <v>3485</v>
      </c>
      <c r="H1265" s="233" t="s">
        <v>62</v>
      </c>
      <c r="I1265" s="233" t="s">
        <v>3487</v>
      </c>
      <c r="J1265" s="233" t="s">
        <v>707</v>
      </c>
      <c r="K1265" s="233" t="s">
        <v>2003</v>
      </c>
      <c r="L1265" s="233" t="s">
        <v>295</v>
      </c>
      <c r="M1265" s="236" t="s">
        <v>680</v>
      </c>
      <c r="N1265" s="233" t="s">
        <v>6589</v>
      </c>
      <c r="O1265" s="239"/>
    </row>
    <row r="1266" spans="1:15">
      <c r="A1266" s="233" t="s">
        <v>706</v>
      </c>
      <c r="B1266" s="233" t="s">
        <v>3489</v>
      </c>
      <c r="C1266" s="233" t="s">
        <v>1098</v>
      </c>
      <c r="D1266" s="233" t="s">
        <v>314</v>
      </c>
      <c r="E1266" s="233" t="s">
        <v>1372</v>
      </c>
      <c r="F1266" s="233" t="s">
        <v>708</v>
      </c>
      <c r="G1266" s="233" t="s">
        <v>3488</v>
      </c>
      <c r="H1266" s="233" t="s">
        <v>62</v>
      </c>
      <c r="I1266" s="233" t="s">
        <v>3490</v>
      </c>
      <c r="J1266" s="233" t="s">
        <v>707</v>
      </c>
      <c r="K1266" s="233" t="s">
        <v>2003</v>
      </c>
      <c r="L1266" s="233" t="s">
        <v>295</v>
      </c>
      <c r="M1266" s="236" t="s">
        <v>721</v>
      </c>
      <c r="N1266" s="233" t="s">
        <v>6589</v>
      </c>
      <c r="O1266" s="239"/>
    </row>
    <row r="1267" spans="1:15">
      <c r="A1267" s="233" t="s">
        <v>706</v>
      </c>
      <c r="B1267" s="233" t="s">
        <v>3492</v>
      </c>
      <c r="C1267" s="233" t="s">
        <v>1098</v>
      </c>
      <c r="D1267" s="233" t="s">
        <v>314</v>
      </c>
      <c r="E1267" s="233" t="s">
        <v>1372</v>
      </c>
      <c r="F1267" s="233" t="s">
        <v>708</v>
      </c>
      <c r="G1267" s="233" t="s">
        <v>3491</v>
      </c>
      <c r="H1267" s="233" t="s">
        <v>62</v>
      </c>
      <c r="I1267" s="233" t="s">
        <v>3493</v>
      </c>
      <c r="J1267" s="233" t="s">
        <v>707</v>
      </c>
      <c r="K1267" s="233" t="s">
        <v>2003</v>
      </c>
      <c r="L1267" s="233" t="s">
        <v>295</v>
      </c>
      <c r="M1267" s="236" t="s">
        <v>721</v>
      </c>
      <c r="N1267" s="233" t="s">
        <v>6589</v>
      </c>
      <c r="O1267" s="239"/>
    </row>
    <row r="1268" spans="1:15">
      <c r="A1268" s="233" t="s">
        <v>706</v>
      </c>
      <c r="B1268" s="233" t="s">
        <v>3495</v>
      </c>
      <c r="C1268" s="233" t="s">
        <v>1098</v>
      </c>
      <c r="D1268" s="233" t="s">
        <v>314</v>
      </c>
      <c r="E1268" s="233" t="s">
        <v>1372</v>
      </c>
      <c r="F1268" s="233" t="s">
        <v>708</v>
      </c>
      <c r="G1268" s="233" t="s">
        <v>3494</v>
      </c>
      <c r="H1268" s="233" t="s">
        <v>62</v>
      </c>
      <c r="I1268" s="233" t="s">
        <v>3496</v>
      </c>
      <c r="J1268" s="233" t="s">
        <v>707</v>
      </c>
      <c r="K1268" s="233" t="s">
        <v>2003</v>
      </c>
      <c r="L1268" s="233" t="s">
        <v>295</v>
      </c>
      <c r="M1268" s="236" t="s">
        <v>319</v>
      </c>
      <c r="N1268" s="233" t="s">
        <v>6589</v>
      </c>
      <c r="O1268" s="239"/>
    </row>
    <row r="1269" spans="1:15">
      <c r="A1269" s="233" t="s">
        <v>706</v>
      </c>
      <c r="B1269" s="233" t="s">
        <v>3498</v>
      </c>
      <c r="C1269" s="233" t="s">
        <v>1098</v>
      </c>
      <c r="D1269" s="233" t="s">
        <v>314</v>
      </c>
      <c r="E1269" s="233" t="s">
        <v>1372</v>
      </c>
      <c r="F1269" s="233" t="s">
        <v>708</v>
      </c>
      <c r="G1269" s="233" t="s">
        <v>3497</v>
      </c>
      <c r="H1269" s="233" t="s">
        <v>62</v>
      </c>
      <c r="I1269" s="233" t="s">
        <v>3499</v>
      </c>
      <c r="J1269" s="233" t="s">
        <v>707</v>
      </c>
      <c r="K1269" s="233" t="s">
        <v>2003</v>
      </c>
      <c r="L1269" s="233" t="s">
        <v>295</v>
      </c>
      <c r="M1269" s="236" t="s">
        <v>319</v>
      </c>
      <c r="N1269" s="233" t="s">
        <v>6589</v>
      </c>
      <c r="O1269" s="239"/>
    </row>
    <row r="1270" spans="1:15">
      <c r="A1270" s="233" t="s">
        <v>706</v>
      </c>
      <c r="B1270" s="233" t="s">
        <v>3501</v>
      </c>
      <c r="C1270" s="233" t="s">
        <v>1098</v>
      </c>
      <c r="D1270" s="233" t="s">
        <v>314</v>
      </c>
      <c r="E1270" s="233" t="s">
        <v>1117</v>
      </c>
      <c r="F1270" s="233" t="s">
        <v>708</v>
      </c>
      <c r="G1270" s="233" t="s">
        <v>3500</v>
      </c>
      <c r="H1270" s="233" t="s">
        <v>62</v>
      </c>
      <c r="I1270" s="233" t="s">
        <v>3502</v>
      </c>
      <c r="J1270" s="233" t="s">
        <v>707</v>
      </c>
      <c r="K1270" s="233" t="s">
        <v>2003</v>
      </c>
      <c r="L1270" s="233" t="s">
        <v>295</v>
      </c>
      <c r="M1270" s="236" t="s">
        <v>721</v>
      </c>
      <c r="N1270" s="233" t="s">
        <v>6589</v>
      </c>
      <c r="O1270" s="239"/>
    </row>
    <row r="1271" spans="1:15" ht="24">
      <c r="A1271" s="233" t="s">
        <v>706</v>
      </c>
      <c r="B1271" s="233" t="s">
        <v>3504</v>
      </c>
      <c r="C1271" s="233" t="s">
        <v>1098</v>
      </c>
      <c r="D1271" s="233" t="s">
        <v>314</v>
      </c>
      <c r="E1271" s="233" t="s">
        <v>1117</v>
      </c>
      <c r="F1271" s="233" t="s">
        <v>708</v>
      </c>
      <c r="G1271" s="233" t="s">
        <v>3503</v>
      </c>
      <c r="H1271" s="233" t="s">
        <v>62</v>
      </c>
      <c r="I1271" s="233" t="s">
        <v>3505</v>
      </c>
      <c r="J1271" s="233" t="s">
        <v>707</v>
      </c>
      <c r="K1271" s="233" t="s">
        <v>2003</v>
      </c>
      <c r="L1271" s="233" t="s">
        <v>295</v>
      </c>
      <c r="M1271" s="236" t="s">
        <v>680</v>
      </c>
      <c r="N1271" s="233" t="s">
        <v>6589</v>
      </c>
      <c r="O1271" s="239"/>
    </row>
    <row r="1272" spans="1:15">
      <c r="A1272" s="233" t="s">
        <v>706</v>
      </c>
      <c r="B1272" s="233" t="s">
        <v>3507</v>
      </c>
      <c r="C1272" s="233" t="s">
        <v>1098</v>
      </c>
      <c r="D1272" s="233" t="s">
        <v>314</v>
      </c>
      <c r="E1272" s="233" t="s">
        <v>1117</v>
      </c>
      <c r="F1272" s="233" t="s">
        <v>708</v>
      </c>
      <c r="G1272" s="233" t="s">
        <v>3506</v>
      </c>
      <c r="H1272" s="233" t="s">
        <v>62</v>
      </c>
      <c r="I1272" s="233" t="s">
        <v>3508</v>
      </c>
      <c r="J1272" s="233" t="s">
        <v>707</v>
      </c>
      <c r="K1272" s="233" t="s">
        <v>2003</v>
      </c>
      <c r="L1272" s="233" t="s">
        <v>295</v>
      </c>
      <c r="M1272" s="236" t="s">
        <v>724</v>
      </c>
      <c r="N1272" s="233" t="s">
        <v>6589</v>
      </c>
      <c r="O1272" s="239"/>
    </row>
    <row r="1273" spans="1:15">
      <c r="A1273" s="233" t="s">
        <v>706</v>
      </c>
      <c r="B1273" s="233" t="s">
        <v>3510</v>
      </c>
      <c r="C1273" s="233" t="s">
        <v>1098</v>
      </c>
      <c r="D1273" s="233" t="s">
        <v>314</v>
      </c>
      <c r="E1273" s="233" t="s">
        <v>1117</v>
      </c>
      <c r="F1273" s="233" t="s">
        <v>708</v>
      </c>
      <c r="G1273" s="233" t="s">
        <v>3509</v>
      </c>
      <c r="H1273" s="233" t="s">
        <v>62</v>
      </c>
      <c r="I1273" s="233" t="s">
        <v>3511</v>
      </c>
      <c r="J1273" s="233" t="s">
        <v>707</v>
      </c>
      <c r="K1273" s="233" t="s">
        <v>2003</v>
      </c>
      <c r="L1273" s="233" t="s">
        <v>295</v>
      </c>
      <c r="M1273" s="236" t="s">
        <v>686</v>
      </c>
      <c r="N1273" s="233" t="s">
        <v>6589</v>
      </c>
      <c r="O1273" s="239"/>
    </row>
    <row r="1274" spans="1:15" ht="24">
      <c r="A1274" s="233" t="s">
        <v>706</v>
      </c>
      <c r="B1274" s="233" t="s">
        <v>3513</v>
      </c>
      <c r="C1274" s="233" t="s">
        <v>1098</v>
      </c>
      <c r="D1274" s="233" t="s">
        <v>314</v>
      </c>
      <c r="E1274" s="233" t="s">
        <v>1117</v>
      </c>
      <c r="F1274" s="233" t="s">
        <v>708</v>
      </c>
      <c r="G1274" s="233" t="s">
        <v>3512</v>
      </c>
      <c r="H1274" s="233" t="s">
        <v>62</v>
      </c>
      <c r="I1274" s="233" t="s">
        <v>3514</v>
      </c>
      <c r="J1274" s="233" t="s">
        <v>707</v>
      </c>
      <c r="K1274" s="233" t="s">
        <v>2003</v>
      </c>
      <c r="L1274" s="233" t="s">
        <v>295</v>
      </c>
      <c r="M1274" s="236" t="s">
        <v>724</v>
      </c>
      <c r="N1274" s="233" t="s">
        <v>6589</v>
      </c>
      <c r="O1274" s="239"/>
    </row>
    <row r="1275" spans="1:15">
      <c r="A1275" s="233" t="s">
        <v>706</v>
      </c>
      <c r="B1275" s="233" t="s">
        <v>3516</v>
      </c>
      <c r="C1275" s="233" t="s">
        <v>1098</v>
      </c>
      <c r="D1275" s="233" t="s">
        <v>314</v>
      </c>
      <c r="E1275" s="233" t="s">
        <v>1117</v>
      </c>
      <c r="F1275" s="233" t="s">
        <v>708</v>
      </c>
      <c r="G1275" s="233" t="s">
        <v>3515</v>
      </c>
      <c r="H1275" s="233" t="s">
        <v>62</v>
      </c>
      <c r="I1275" s="233" t="s">
        <v>3112</v>
      </c>
      <c r="J1275" s="233" t="s">
        <v>707</v>
      </c>
      <c r="K1275" s="233" t="s">
        <v>2003</v>
      </c>
      <c r="L1275" s="233" t="s">
        <v>295</v>
      </c>
      <c r="M1275" s="236" t="s">
        <v>680</v>
      </c>
      <c r="N1275" s="233" t="s">
        <v>6589</v>
      </c>
      <c r="O1275" s="239"/>
    </row>
    <row r="1276" spans="1:15">
      <c r="A1276" s="233" t="s">
        <v>706</v>
      </c>
      <c r="B1276" s="233" t="s">
        <v>3518</v>
      </c>
      <c r="C1276" s="233" t="s">
        <v>1098</v>
      </c>
      <c r="D1276" s="233" t="s">
        <v>314</v>
      </c>
      <c r="E1276" s="233" t="s">
        <v>1117</v>
      </c>
      <c r="F1276" s="233" t="s">
        <v>708</v>
      </c>
      <c r="G1276" s="233" t="s">
        <v>3517</v>
      </c>
      <c r="H1276" s="233" t="s">
        <v>62</v>
      </c>
      <c r="I1276" s="233" t="s">
        <v>3519</v>
      </c>
      <c r="J1276" s="233" t="s">
        <v>707</v>
      </c>
      <c r="K1276" s="233" t="s">
        <v>2003</v>
      </c>
      <c r="L1276" s="233" t="s">
        <v>295</v>
      </c>
      <c r="M1276" s="236" t="s">
        <v>721</v>
      </c>
      <c r="N1276" s="233" t="s">
        <v>6589</v>
      </c>
      <c r="O1276" s="239"/>
    </row>
    <row r="1277" spans="1:15">
      <c r="A1277" s="233" t="s">
        <v>706</v>
      </c>
      <c r="B1277" s="233" t="s">
        <v>3521</v>
      </c>
      <c r="C1277" s="233" t="s">
        <v>1098</v>
      </c>
      <c r="D1277" s="233" t="s">
        <v>314</v>
      </c>
      <c r="E1277" s="233" t="s">
        <v>1117</v>
      </c>
      <c r="F1277" s="233" t="s">
        <v>708</v>
      </c>
      <c r="G1277" s="233" t="s">
        <v>3520</v>
      </c>
      <c r="H1277" s="233" t="s">
        <v>62</v>
      </c>
      <c r="I1277" s="233" t="s">
        <v>3522</v>
      </c>
      <c r="J1277" s="233" t="s">
        <v>707</v>
      </c>
      <c r="K1277" s="233" t="s">
        <v>2003</v>
      </c>
      <c r="L1277" s="233" t="s">
        <v>295</v>
      </c>
      <c r="M1277" s="236" t="s">
        <v>724</v>
      </c>
      <c r="N1277" s="233" t="s">
        <v>6589</v>
      </c>
      <c r="O1277" s="239"/>
    </row>
    <row r="1278" spans="1:15">
      <c r="A1278" s="233" t="s">
        <v>706</v>
      </c>
      <c r="B1278" s="233" t="s">
        <v>3524</v>
      </c>
      <c r="C1278" s="233" t="s">
        <v>1098</v>
      </c>
      <c r="D1278" s="233" t="s">
        <v>314</v>
      </c>
      <c r="E1278" s="233" t="s">
        <v>1117</v>
      </c>
      <c r="F1278" s="233" t="s">
        <v>708</v>
      </c>
      <c r="G1278" s="233" t="s">
        <v>3523</v>
      </c>
      <c r="H1278" s="233" t="s">
        <v>62</v>
      </c>
      <c r="I1278" s="233" t="s">
        <v>3525</v>
      </c>
      <c r="J1278" s="233" t="s">
        <v>707</v>
      </c>
      <c r="K1278" s="233" t="s">
        <v>2003</v>
      </c>
      <c r="L1278" s="233" t="s">
        <v>295</v>
      </c>
      <c r="M1278" s="236" t="s">
        <v>680</v>
      </c>
      <c r="N1278" s="233" t="s">
        <v>6589</v>
      </c>
      <c r="O1278" s="239"/>
    </row>
    <row r="1279" spans="1:15" ht="24">
      <c r="A1279" s="233" t="s">
        <v>706</v>
      </c>
      <c r="B1279" s="233" t="s">
        <v>3527</v>
      </c>
      <c r="C1279" s="233" t="s">
        <v>1098</v>
      </c>
      <c r="D1279" s="233" t="s">
        <v>314</v>
      </c>
      <c r="E1279" s="233" t="s">
        <v>1117</v>
      </c>
      <c r="F1279" s="233" t="s">
        <v>708</v>
      </c>
      <c r="G1279" s="233" t="s">
        <v>3526</v>
      </c>
      <c r="H1279" s="233" t="s">
        <v>62</v>
      </c>
      <c r="I1279" s="233" t="s">
        <v>3528</v>
      </c>
      <c r="J1279" s="233" t="s">
        <v>707</v>
      </c>
      <c r="K1279" s="233" t="s">
        <v>2003</v>
      </c>
      <c r="L1279" s="233" t="s">
        <v>295</v>
      </c>
      <c r="M1279" s="236" t="s">
        <v>680</v>
      </c>
      <c r="N1279" s="233" t="s">
        <v>6589</v>
      </c>
      <c r="O1279" s="239"/>
    </row>
    <row r="1280" spans="1:15">
      <c r="A1280" s="233" t="s">
        <v>706</v>
      </c>
      <c r="B1280" s="233" t="s">
        <v>3530</v>
      </c>
      <c r="C1280" s="233" t="s">
        <v>1098</v>
      </c>
      <c r="D1280" s="233" t="s">
        <v>314</v>
      </c>
      <c r="E1280" s="233" t="s">
        <v>1117</v>
      </c>
      <c r="F1280" s="233" t="s">
        <v>708</v>
      </c>
      <c r="G1280" s="233" t="s">
        <v>3529</v>
      </c>
      <c r="H1280" s="233" t="s">
        <v>62</v>
      </c>
      <c r="I1280" s="233" t="s">
        <v>3531</v>
      </c>
      <c r="J1280" s="233" t="s">
        <v>707</v>
      </c>
      <c r="K1280" s="233" t="s">
        <v>2003</v>
      </c>
      <c r="L1280" s="233" t="s">
        <v>295</v>
      </c>
      <c r="M1280" s="236" t="s">
        <v>680</v>
      </c>
      <c r="N1280" s="233" t="s">
        <v>6589</v>
      </c>
      <c r="O1280" s="239"/>
    </row>
    <row r="1281" spans="1:15">
      <c r="A1281" s="233" t="s">
        <v>706</v>
      </c>
      <c r="B1281" s="233" t="s">
        <v>3533</v>
      </c>
      <c r="C1281" s="233" t="s">
        <v>1098</v>
      </c>
      <c r="D1281" s="233" t="s">
        <v>314</v>
      </c>
      <c r="E1281" s="233" t="s">
        <v>1117</v>
      </c>
      <c r="F1281" s="233" t="s">
        <v>708</v>
      </c>
      <c r="G1281" s="233" t="s">
        <v>3532</v>
      </c>
      <c r="H1281" s="233" t="s">
        <v>62</v>
      </c>
      <c r="I1281" s="233" t="s">
        <v>3534</v>
      </c>
      <c r="J1281" s="233" t="s">
        <v>707</v>
      </c>
      <c r="K1281" s="233" t="s">
        <v>2003</v>
      </c>
      <c r="L1281" s="233" t="s">
        <v>295</v>
      </c>
      <c r="M1281" s="236" t="s">
        <v>680</v>
      </c>
      <c r="N1281" s="233" t="s">
        <v>6589</v>
      </c>
      <c r="O1281" s="239"/>
    </row>
    <row r="1282" spans="1:15">
      <c r="A1282" s="233" t="s">
        <v>706</v>
      </c>
      <c r="B1282" s="233" t="s">
        <v>3536</v>
      </c>
      <c r="C1282" s="233" t="s">
        <v>1098</v>
      </c>
      <c r="D1282" s="233" t="s">
        <v>314</v>
      </c>
      <c r="E1282" s="233" t="s">
        <v>1117</v>
      </c>
      <c r="F1282" s="233" t="s">
        <v>708</v>
      </c>
      <c r="G1282" s="233" t="s">
        <v>3535</v>
      </c>
      <c r="H1282" s="233" t="s">
        <v>62</v>
      </c>
      <c r="I1282" s="233" t="s">
        <v>3537</v>
      </c>
      <c r="J1282" s="233" t="s">
        <v>707</v>
      </c>
      <c r="K1282" s="233" t="s">
        <v>2003</v>
      </c>
      <c r="L1282" s="233" t="s">
        <v>295</v>
      </c>
      <c r="M1282" s="236" t="s">
        <v>680</v>
      </c>
      <c r="N1282" s="233" t="s">
        <v>6589</v>
      </c>
      <c r="O1282" s="239"/>
    </row>
    <row r="1283" spans="1:15">
      <c r="A1283" s="233" t="s">
        <v>706</v>
      </c>
      <c r="B1283" s="233" t="s">
        <v>3539</v>
      </c>
      <c r="C1283" s="233" t="s">
        <v>1098</v>
      </c>
      <c r="D1283" s="233" t="s">
        <v>314</v>
      </c>
      <c r="E1283" s="233" t="s">
        <v>1117</v>
      </c>
      <c r="F1283" s="233" t="s">
        <v>708</v>
      </c>
      <c r="G1283" s="233" t="s">
        <v>3538</v>
      </c>
      <c r="H1283" s="233" t="s">
        <v>62</v>
      </c>
      <c r="I1283" s="233" t="s">
        <v>3540</v>
      </c>
      <c r="J1283" s="233" t="s">
        <v>707</v>
      </c>
      <c r="K1283" s="233" t="s">
        <v>2003</v>
      </c>
      <c r="L1283" s="233" t="s">
        <v>295</v>
      </c>
      <c r="M1283" s="236" t="s">
        <v>680</v>
      </c>
      <c r="N1283" s="233" t="s">
        <v>6589</v>
      </c>
      <c r="O1283" s="239"/>
    </row>
    <row r="1284" spans="1:15">
      <c r="A1284" s="233" t="s">
        <v>706</v>
      </c>
      <c r="B1284" s="233" t="s">
        <v>3542</v>
      </c>
      <c r="C1284" s="233" t="s">
        <v>1098</v>
      </c>
      <c r="D1284" s="233" t="s">
        <v>314</v>
      </c>
      <c r="E1284" s="233" t="s">
        <v>1117</v>
      </c>
      <c r="F1284" s="233" t="s">
        <v>708</v>
      </c>
      <c r="G1284" s="233" t="s">
        <v>3541</v>
      </c>
      <c r="H1284" s="233" t="s">
        <v>62</v>
      </c>
      <c r="I1284" s="233" t="s">
        <v>3543</v>
      </c>
      <c r="J1284" s="233" t="s">
        <v>707</v>
      </c>
      <c r="K1284" s="233" t="s">
        <v>2003</v>
      </c>
      <c r="L1284" s="233" t="s">
        <v>295</v>
      </c>
      <c r="M1284" s="236" t="s">
        <v>680</v>
      </c>
      <c r="N1284" s="233" t="s">
        <v>6589</v>
      </c>
      <c r="O1284" s="239"/>
    </row>
    <row r="1285" spans="1:15">
      <c r="A1285" s="233" t="s">
        <v>706</v>
      </c>
      <c r="B1285" s="233" t="s">
        <v>3545</v>
      </c>
      <c r="C1285" s="233" t="s">
        <v>1098</v>
      </c>
      <c r="D1285" s="233" t="s">
        <v>314</v>
      </c>
      <c r="E1285" s="233" t="s">
        <v>1117</v>
      </c>
      <c r="F1285" s="233" t="s">
        <v>708</v>
      </c>
      <c r="G1285" s="233" t="s">
        <v>3544</v>
      </c>
      <c r="H1285" s="233" t="s">
        <v>62</v>
      </c>
      <c r="I1285" s="233" t="s">
        <v>3546</v>
      </c>
      <c r="J1285" s="233" t="s">
        <v>707</v>
      </c>
      <c r="K1285" s="233" t="s">
        <v>2003</v>
      </c>
      <c r="L1285" s="233" t="s">
        <v>295</v>
      </c>
      <c r="M1285" s="236" t="s">
        <v>680</v>
      </c>
      <c r="N1285" s="233" t="s">
        <v>6589</v>
      </c>
      <c r="O1285" s="239"/>
    </row>
    <row r="1286" spans="1:15">
      <c r="A1286" s="233" t="s">
        <v>706</v>
      </c>
      <c r="B1286" s="233" t="s">
        <v>3548</v>
      </c>
      <c r="C1286" s="233" t="s">
        <v>1098</v>
      </c>
      <c r="D1286" s="233" t="s">
        <v>314</v>
      </c>
      <c r="E1286" s="233" t="s">
        <v>1117</v>
      </c>
      <c r="F1286" s="233" t="s">
        <v>708</v>
      </c>
      <c r="G1286" s="233" t="s">
        <v>3547</v>
      </c>
      <c r="H1286" s="233" t="s">
        <v>62</v>
      </c>
      <c r="I1286" s="233" t="s">
        <v>3549</v>
      </c>
      <c r="J1286" s="233" t="s">
        <v>707</v>
      </c>
      <c r="K1286" s="233" t="s">
        <v>2003</v>
      </c>
      <c r="L1286" s="233" t="s">
        <v>295</v>
      </c>
      <c r="M1286" s="236" t="s">
        <v>680</v>
      </c>
      <c r="N1286" s="233" t="s">
        <v>6589</v>
      </c>
      <c r="O1286" s="239"/>
    </row>
    <row r="1287" spans="1:15">
      <c r="A1287" s="233" t="s">
        <v>706</v>
      </c>
      <c r="B1287" s="233" t="s">
        <v>3551</v>
      </c>
      <c r="C1287" s="233" t="s">
        <v>1098</v>
      </c>
      <c r="D1287" s="233" t="s">
        <v>314</v>
      </c>
      <c r="E1287" s="233" t="s">
        <v>1117</v>
      </c>
      <c r="F1287" s="233" t="s">
        <v>708</v>
      </c>
      <c r="G1287" s="233" t="s">
        <v>3550</v>
      </c>
      <c r="H1287" s="233" t="s">
        <v>62</v>
      </c>
      <c r="I1287" s="233" t="s">
        <v>3552</v>
      </c>
      <c r="J1287" s="233" t="s">
        <v>707</v>
      </c>
      <c r="K1287" s="233" t="s">
        <v>2003</v>
      </c>
      <c r="L1287" s="233" t="s">
        <v>295</v>
      </c>
      <c r="M1287" s="236" t="s">
        <v>680</v>
      </c>
      <c r="N1287" s="233" t="s">
        <v>6589</v>
      </c>
      <c r="O1287" s="239"/>
    </row>
    <row r="1288" spans="1:15">
      <c r="A1288" s="233" t="s">
        <v>706</v>
      </c>
      <c r="B1288" s="233" t="s">
        <v>3554</v>
      </c>
      <c r="C1288" s="233" t="s">
        <v>1098</v>
      </c>
      <c r="D1288" s="233" t="s">
        <v>314</v>
      </c>
      <c r="E1288" s="233" t="s">
        <v>1117</v>
      </c>
      <c r="F1288" s="233" t="s">
        <v>708</v>
      </c>
      <c r="G1288" s="233" t="s">
        <v>3553</v>
      </c>
      <c r="H1288" s="233" t="s">
        <v>62</v>
      </c>
      <c r="I1288" s="233" t="s">
        <v>3555</v>
      </c>
      <c r="J1288" s="233" t="s">
        <v>707</v>
      </c>
      <c r="K1288" s="233" t="s">
        <v>2003</v>
      </c>
      <c r="L1288" s="233" t="s">
        <v>295</v>
      </c>
      <c r="M1288" s="236" t="s">
        <v>680</v>
      </c>
      <c r="N1288" s="233" t="s">
        <v>6589</v>
      </c>
      <c r="O1288" s="239"/>
    </row>
    <row r="1289" spans="1:15">
      <c r="A1289" s="233" t="s">
        <v>706</v>
      </c>
      <c r="B1289" s="233" t="s">
        <v>3557</v>
      </c>
      <c r="C1289" s="233" t="s">
        <v>1098</v>
      </c>
      <c r="D1289" s="233" t="s">
        <v>314</v>
      </c>
      <c r="E1289" s="233" t="s">
        <v>1117</v>
      </c>
      <c r="F1289" s="233" t="s">
        <v>708</v>
      </c>
      <c r="G1289" s="233" t="s">
        <v>3556</v>
      </c>
      <c r="H1289" s="233" t="s">
        <v>62</v>
      </c>
      <c r="I1289" s="233" t="s">
        <v>3558</v>
      </c>
      <c r="J1289" s="233" t="s">
        <v>707</v>
      </c>
      <c r="K1289" s="233" t="s">
        <v>2003</v>
      </c>
      <c r="L1289" s="233" t="s">
        <v>295</v>
      </c>
      <c r="M1289" s="236" t="s">
        <v>721</v>
      </c>
      <c r="N1289" s="233" t="s">
        <v>6589</v>
      </c>
      <c r="O1289" s="239"/>
    </row>
    <row r="1290" spans="1:15">
      <c r="A1290" s="233" t="s">
        <v>706</v>
      </c>
      <c r="B1290" s="233" t="s">
        <v>3560</v>
      </c>
      <c r="C1290" s="233" t="s">
        <v>1098</v>
      </c>
      <c r="D1290" s="233" t="s">
        <v>314</v>
      </c>
      <c r="E1290" s="233" t="s">
        <v>1117</v>
      </c>
      <c r="F1290" s="233" t="s">
        <v>708</v>
      </c>
      <c r="G1290" s="233" t="s">
        <v>3559</v>
      </c>
      <c r="H1290" s="233" t="s">
        <v>62</v>
      </c>
      <c r="I1290" s="233" t="s">
        <v>3561</v>
      </c>
      <c r="J1290" s="233" t="s">
        <v>707</v>
      </c>
      <c r="K1290" s="233" t="s">
        <v>2003</v>
      </c>
      <c r="L1290" s="233" t="s">
        <v>295</v>
      </c>
      <c r="M1290" s="236" t="s">
        <v>680</v>
      </c>
      <c r="N1290" s="233" t="s">
        <v>6589</v>
      </c>
      <c r="O1290" s="239"/>
    </row>
    <row r="1291" spans="1:15">
      <c r="A1291" s="233" t="s">
        <v>706</v>
      </c>
      <c r="B1291" s="233" t="s">
        <v>3563</v>
      </c>
      <c r="C1291" s="233" t="s">
        <v>1098</v>
      </c>
      <c r="D1291" s="233" t="s">
        <v>314</v>
      </c>
      <c r="E1291" s="233" t="s">
        <v>1117</v>
      </c>
      <c r="F1291" s="233" t="s">
        <v>708</v>
      </c>
      <c r="G1291" s="233" t="s">
        <v>3562</v>
      </c>
      <c r="H1291" s="233" t="s">
        <v>62</v>
      </c>
      <c r="I1291" s="233" t="s">
        <v>3564</v>
      </c>
      <c r="J1291" s="233" t="s">
        <v>707</v>
      </c>
      <c r="K1291" s="233" t="s">
        <v>2003</v>
      </c>
      <c r="L1291" s="233" t="s">
        <v>295</v>
      </c>
      <c r="M1291" s="236" t="s">
        <v>680</v>
      </c>
      <c r="N1291" s="233" t="s">
        <v>6589</v>
      </c>
      <c r="O1291" s="239"/>
    </row>
    <row r="1292" spans="1:15">
      <c r="A1292" s="233" t="s">
        <v>706</v>
      </c>
      <c r="B1292" s="233" t="s">
        <v>3566</v>
      </c>
      <c r="C1292" s="233" t="s">
        <v>1098</v>
      </c>
      <c r="D1292" s="233" t="s">
        <v>314</v>
      </c>
      <c r="E1292" s="233" t="s">
        <v>1117</v>
      </c>
      <c r="F1292" s="233" t="s">
        <v>708</v>
      </c>
      <c r="G1292" s="233" t="s">
        <v>3565</v>
      </c>
      <c r="H1292" s="233" t="s">
        <v>62</v>
      </c>
      <c r="I1292" s="233" t="s">
        <v>3567</v>
      </c>
      <c r="J1292" s="233" t="s">
        <v>707</v>
      </c>
      <c r="K1292" s="233" t="s">
        <v>2003</v>
      </c>
      <c r="L1292" s="233" t="s">
        <v>295</v>
      </c>
      <c r="M1292" s="236" t="s">
        <v>721</v>
      </c>
      <c r="N1292" s="233" t="s">
        <v>6589</v>
      </c>
      <c r="O1292" s="239"/>
    </row>
    <row r="1293" spans="1:15">
      <c r="A1293" s="233" t="s">
        <v>706</v>
      </c>
      <c r="B1293" s="233" t="s">
        <v>3569</v>
      </c>
      <c r="C1293" s="233" t="s">
        <v>1098</v>
      </c>
      <c r="D1293" s="233" t="s">
        <v>314</v>
      </c>
      <c r="E1293" s="233" t="s">
        <v>1117</v>
      </c>
      <c r="F1293" s="233" t="s">
        <v>708</v>
      </c>
      <c r="G1293" s="233" t="s">
        <v>3568</v>
      </c>
      <c r="H1293" s="233" t="s">
        <v>62</v>
      </c>
      <c r="I1293" s="233" t="s">
        <v>3570</v>
      </c>
      <c r="J1293" s="233" t="s">
        <v>707</v>
      </c>
      <c r="K1293" s="233" t="s">
        <v>2003</v>
      </c>
      <c r="L1293" s="233" t="s">
        <v>295</v>
      </c>
      <c r="M1293" s="236" t="s">
        <v>680</v>
      </c>
      <c r="N1293" s="233" t="s">
        <v>6589</v>
      </c>
      <c r="O1293" s="239"/>
    </row>
    <row r="1294" spans="1:15">
      <c r="A1294" s="233" t="s">
        <v>706</v>
      </c>
      <c r="B1294" s="233" t="s">
        <v>3572</v>
      </c>
      <c r="C1294" s="233" t="s">
        <v>1098</v>
      </c>
      <c r="D1294" s="233" t="s">
        <v>314</v>
      </c>
      <c r="E1294" s="233" t="s">
        <v>1117</v>
      </c>
      <c r="F1294" s="233" t="s">
        <v>708</v>
      </c>
      <c r="G1294" s="233" t="s">
        <v>3571</v>
      </c>
      <c r="H1294" s="233" t="s">
        <v>62</v>
      </c>
      <c r="I1294" s="233" t="s">
        <v>3573</v>
      </c>
      <c r="J1294" s="233" t="s">
        <v>707</v>
      </c>
      <c r="K1294" s="233" t="s">
        <v>2003</v>
      </c>
      <c r="L1294" s="233" t="s">
        <v>295</v>
      </c>
      <c r="M1294" s="236" t="s">
        <v>680</v>
      </c>
      <c r="N1294" s="233" t="s">
        <v>6589</v>
      </c>
      <c r="O1294" s="239"/>
    </row>
    <row r="1295" spans="1:15">
      <c r="A1295" s="233" t="s">
        <v>706</v>
      </c>
      <c r="B1295" s="233" t="s">
        <v>3575</v>
      </c>
      <c r="C1295" s="233" t="s">
        <v>1098</v>
      </c>
      <c r="D1295" s="233" t="s">
        <v>314</v>
      </c>
      <c r="E1295" s="233" t="s">
        <v>1117</v>
      </c>
      <c r="F1295" s="233" t="s">
        <v>708</v>
      </c>
      <c r="G1295" s="233" t="s">
        <v>3574</v>
      </c>
      <c r="H1295" s="233" t="s">
        <v>62</v>
      </c>
      <c r="I1295" s="233" t="s">
        <v>3576</v>
      </c>
      <c r="J1295" s="233" t="s">
        <v>707</v>
      </c>
      <c r="K1295" s="233" t="s">
        <v>2003</v>
      </c>
      <c r="L1295" s="233" t="s">
        <v>295</v>
      </c>
      <c r="M1295" s="236" t="s">
        <v>680</v>
      </c>
      <c r="N1295" s="233" t="s">
        <v>6589</v>
      </c>
      <c r="O1295" s="239"/>
    </row>
    <row r="1296" spans="1:15">
      <c r="A1296" s="233" t="s">
        <v>706</v>
      </c>
      <c r="B1296" s="233" t="s">
        <v>3593</v>
      </c>
      <c r="C1296" s="233" t="s">
        <v>1098</v>
      </c>
      <c r="D1296" s="233" t="s">
        <v>314</v>
      </c>
      <c r="E1296" s="233" t="s">
        <v>1117</v>
      </c>
      <c r="F1296" s="233" t="s">
        <v>708</v>
      </c>
      <c r="G1296" s="233" t="s">
        <v>3592</v>
      </c>
      <c r="H1296" s="233" t="s">
        <v>62</v>
      </c>
      <c r="I1296" s="233" t="s">
        <v>3594</v>
      </c>
      <c r="J1296" s="233" t="s">
        <v>707</v>
      </c>
      <c r="K1296" s="233" t="s">
        <v>2003</v>
      </c>
      <c r="L1296" s="233" t="s">
        <v>295</v>
      </c>
      <c r="M1296" s="236" t="s">
        <v>692</v>
      </c>
      <c r="N1296" s="233" t="s">
        <v>6589</v>
      </c>
      <c r="O1296" s="239"/>
    </row>
    <row r="1297" spans="1:15">
      <c r="A1297" s="233" t="s">
        <v>706</v>
      </c>
      <c r="B1297" s="233" t="s">
        <v>3578</v>
      </c>
      <c r="C1297" s="233" t="s">
        <v>1098</v>
      </c>
      <c r="D1297" s="233" t="s">
        <v>314</v>
      </c>
      <c r="E1297" s="233" t="s">
        <v>1117</v>
      </c>
      <c r="F1297" s="233" t="s">
        <v>708</v>
      </c>
      <c r="G1297" s="233" t="s">
        <v>3577</v>
      </c>
      <c r="H1297" s="233" t="s">
        <v>62</v>
      </c>
      <c r="I1297" s="233" t="s">
        <v>3579</v>
      </c>
      <c r="J1297" s="233" t="s">
        <v>707</v>
      </c>
      <c r="K1297" s="233" t="s">
        <v>2003</v>
      </c>
      <c r="L1297" s="233" t="s">
        <v>295</v>
      </c>
      <c r="M1297" s="236" t="s">
        <v>724</v>
      </c>
      <c r="N1297" s="233" t="s">
        <v>6589</v>
      </c>
      <c r="O1297" s="239"/>
    </row>
    <row r="1298" spans="1:15">
      <c r="A1298" s="233" t="s">
        <v>706</v>
      </c>
      <c r="B1298" s="233" t="s">
        <v>3581</v>
      </c>
      <c r="C1298" s="233" t="s">
        <v>1098</v>
      </c>
      <c r="D1298" s="233" t="s">
        <v>314</v>
      </c>
      <c r="E1298" s="233" t="s">
        <v>1117</v>
      </c>
      <c r="F1298" s="233" t="s">
        <v>708</v>
      </c>
      <c r="G1298" s="233" t="s">
        <v>3580</v>
      </c>
      <c r="H1298" s="233" t="s">
        <v>62</v>
      </c>
      <c r="I1298" s="233" t="s">
        <v>3582</v>
      </c>
      <c r="J1298" s="233" t="s">
        <v>707</v>
      </c>
      <c r="K1298" s="233" t="s">
        <v>2003</v>
      </c>
      <c r="L1298" s="233" t="s">
        <v>295</v>
      </c>
      <c r="M1298" s="236" t="s">
        <v>724</v>
      </c>
      <c r="N1298" s="233" t="s">
        <v>6589</v>
      </c>
      <c r="O1298" s="239"/>
    </row>
    <row r="1299" spans="1:15">
      <c r="A1299" s="233" t="s">
        <v>706</v>
      </c>
      <c r="B1299" s="233" t="s">
        <v>3584</v>
      </c>
      <c r="C1299" s="233" t="s">
        <v>1098</v>
      </c>
      <c r="D1299" s="233" t="s">
        <v>314</v>
      </c>
      <c r="E1299" s="233" t="s">
        <v>1117</v>
      </c>
      <c r="F1299" s="233" t="s">
        <v>708</v>
      </c>
      <c r="G1299" s="233" t="s">
        <v>3583</v>
      </c>
      <c r="H1299" s="233" t="s">
        <v>62</v>
      </c>
      <c r="I1299" s="233" t="s">
        <v>3585</v>
      </c>
      <c r="J1299" s="233" t="s">
        <v>707</v>
      </c>
      <c r="K1299" s="233" t="s">
        <v>2003</v>
      </c>
      <c r="L1299" s="233" t="s">
        <v>295</v>
      </c>
      <c r="M1299" s="236" t="s">
        <v>686</v>
      </c>
      <c r="N1299" s="233" t="s">
        <v>6589</v>
      </c>
      <c r="O1299" s="239"/>
    </row>
    <row r="1300" spans="1:15">
      <c r="A1300" s="233" t="s">
        <v>706</v>
      </c>
      <c r="B1300" s="233" t="s">
        <v>3587</v>
      </c>
      <c r="C1300" s="233" t="s">
        <v>1098</v>
      </c>
      <c r="D1300" s="233" t="s">
        <v>314</v>
      </c>
      <c r="E1300" s="233" t="s">
        <v>1117</v>
      </c>
      <c r="F1300" s="233" t="s">
        <v>708</v>
      </c>
      <c r="G1300" s="233" t="s">
        <v>3586</v>
      </c>
      <c r="H1300" s="233" t="s">
        <v>62</v>
      </c>
      <c r="I1300" s="233" t="s">
        <v>3588</v>
      </c>
      <c r="J1300" s="233" t="s">
        <v>707</v>
      </c>
      <c r="K1300" s="233" t="s">
        <v>2003</v>
      </c>
      <c r="L1300" s="233" t="s">
        <v>295</v>
      </c>
      <c r="M1300" s="236" t="s">
        <v>724</v>
      </c>
      <c r="N1300" s="233" t="s">
        <v>6589</v>
      </c>
      <c r="O1300" s="239"/>
    </row>
    <row r="1301" spans="1:15">
      <c r="A1301" s="233" t="s">
        <v>706</v>
      </c>
      <c r="B1301" s="233" t="s">
        <v>3590</v>
      </c>
      <c r="C1301" s="233" t="s">
        <v>1098</v>
      </c>
      <c r="D1301" s="233" t="s">
        <v>314</v>
      </c>
      <c r="E1301" s="233" t="s">
        <v>1117</v>
      </c>
      <c r="F1301" s="233" t="s">
        <v>708</v>
      </c>
      <c r="G1301" s="233" t="s">
        <v>3589</v>
      </c>
      <c r="H1301" s="233" t="s">
        <v>62</v>
      </c>
      <c r="I1301" s="233" t="s">
        <v>3591</v>
      </c>
      <c r="J1301" s="233" t="s">
        <v>707</v>
      </c>
      <c r="K1301" s="233" t="s">
        <v>2003</v>
      </c>
      <c r="L1301" s="233" t="s">
        <v>295</v>
      </c>
      <c r="M1301" s="236" t="s">
        <v>721</v>
      </c>
      <c r="N1301" s="233" t="s">
        <v>6589</v>
      </c>
      <c r="O1301" s="239"/>
    </row>
    <row r="1302" spans="1:15">
      <c r="A1302" s="233" t="s">
        <v>706</v>
      </c>
      <c r="B1302" s="233" t="s">
        <v>3240</v>
      </c>
      <c r="C1302" s="233" t="s">
        <v>13</v>
      </c>
      <c r="D1302" s="233" t="s">
        <v>314</v>
      </c>
      <c r="E1302" s="233" t="s">
        <v>1117</v>
      </c>
      <c r="F1302" s="233" t="s">
        <v>708</v>
      </c>
      <c r="G1302" s="233" t="s">
        <v>3239</v>
      </c>
      <c r="H1302" s="233" t="s">
        <v>62</v>
      </c>
      <c r="I1302" s="233" t="s">
        <v>3241</v>
      </c>
      <c r="J1302" s="233" t="s">
        <v>707</v>
      </c>
      <c r="K1302" s="233" t="s">
        <v>2003</v>
      </c>
      <c r="L1302" s="233" t="s">
        <v>295</v>
      </c>
      <c r="M1302" s="236" t="s">
        <v>686</v>
      </c>
      <c r="N1302" s="233" t="s">
        <v>6589</v>
      </c>
      <c r="O1302" s="239"/>
    </row>
    <row r="1303" spans="1:15">
      <c r="A1303" s="233" t="s">
        <v>706</v>
      </c>
      <c r="B1303" s="233" t="s">
        <v>3243</v>
      </c>
      <c r="C1303" s="233" t="s">
        <v>13</v>
      </c>
      <c r="D1303" s="233" t="s">
        <v>314</v>
      </c>
      <c r="E1303" s="233" t="s">
        <v>1372</v>
      </c>
      <c r="F1303" s="233" t="s">
        <v>708</v>
      </c>
      <c r="G1303" s="233" t="s">
        <v>3242</v>
      </c>
      <c r="H1303" s="233" t="s">
        <v>62</v>
      </c>
      <c r="I1303" s="233" t="s">
        <v>3244</v>
      </c>
      <c r="J1303" s="233" t="s">
        <v>707</v>
      </c>
      <c r="K1303" s="233" t="s">
        <v>2003</v>
      </c>
      <c r="L1303" s="233" t="s">
        <v>295</v>
      </c>
      <c r="M1303" s="236" t="s">
        <v>724</v>
      </c>
      <c r="N1303" s="233" t="s">
        <v>6589</v>
      </c>
      <c r="O1303" s="239"/>
    </row>
    <row r="1304" spans="1:15">
      <c r="A1304" s="233" t="s">
        <v>706</v>
      </c>
      <c r="B1304" s="233" t="s">
        <v>3246</v>
      </c>
      <c r="C1304" s="233" t="s">
        <v>13</v>
      </c>
      <c r="D1304" s="233" t="s">
        <v>314</v>
      </c>
      <c r="E1304" s="233" t="s">
        <v>1372</v>
      </c>
      <c r="F1304" s="233" t="s">
        <v>708</v>
      </c>
      <c r="G1304" s="233" t="s">
        <v>3245</v>
      </c>
      <c r="H1304" s="233" t="s">
        <v>62</v>
      </c>
      <c r="I1304" s="233" t="s">
        <v>3247</v>
      </c>
      <c r="J1304" s="233" t="s">
        <v>707</v>
      </c>
      <c r="K1304" s="233" t="s">
        <v>2003</v>
      </c>
      <c r="L1304" s="233" t="s">
        <v>295</v>
      </c>
      <c r="M1304" s="236" t="s">
        <v>319</v>
      </c>
      <c r="N1304" s="233" t="s">
        <v>6589</v>
      </c>
      <c r="O1304" s="239"/>
    </row>
    <row r="1305" spans="1:15" ht="24">
      <c r="A1305" s="233" t="s">
        <v>706</v>
      </c>
      <c r="B1305" s="233" t="s">
        <v>3249</v>
      </c>
      <c r="C1305" s="233" t="s">
        <v>13</v>
      </c>
      <c r="D1305" s="233" t="s">
        <v>314</v>
      </c>
      <c r="E1305" s="233" t="s">
        <v>1372</v>
      </c>
      <c r="F1305" s="233" t="s">
        <v>708</v>
      </c>
      <c r="G1305" s="233" t="s">
        <v>3248</v>
      </c>
      <c r="H1305" s="233" t="s">
        <v>62</v>
      </c>
      <c r="I1305" s="233" t="s">
        <v>3250</v>
      </c>
      <c r="J1305" s="233" t="s">
        <v>707</v>
      </c>
      <c r="K1305" s="233" t="s">
        <v>2003</v>
      </c>
      <c r="L1305" s="233" t="s">
        <v>295</v>
      </c>
      <c r="M1305" s="236" t="s">
        <v>721</v>
      </c>
      <c r="N1305" s="233" t="s">
        <v>6589</v>
      </c>
      <c r="O1305" s="239"/>
    </row>
    <row r="1306" spans="1:15" ht="24">
      <c r="A1306" s="233" t="s">
        <v>706</v>
      </c>
      <c r="B1306" s="233" t="s">
        <v>3252</v>
      </c>
      <c r="C1306" s="233" t="s">
        <v>13</v>
      </c>
      <c r="D1306" s="233" t="s">
        <v>314</v>
      </c>
      <c r="E1306" s="233" t="s">
        <v>1117</v>
      </c>
      <c r="F1306" s="233" t="s">
        <v>708</v>
      </c>
      <c r="G1306" s="233" t="s">
        <v>3251</v>
      </c>
      <c r="H1306" s="233" t="s">
        <v>62</v>
      </c>
      <c r="I1306" s="233" t="s">
        <v>3253</v>
      </c>
      <c r="J1306" s="233" t="s">
        <v>707</v>
      </c>
      <c r="K1306" s="233" t="s">
        <v>2003</v>
      </c>
      <c r="L1306" s="233" t="s">
        <v>295</v>
      </c>
      <c r="M1306" s="236" t="s">
        <v>721</v>
      </c>
      <c r="N1306" s="233" t="s">
        <v>6589</v>
      </c>
      <c r="O1306" s="239"/>
    </row>
    <row r="1307" spans="1:15">
      <c r="A1307" s="233" t="s">
        <v>706</v>
      </c>
      <c r="B1307" s="233" t="s">
        <v>3255</v>
      </c>
      <c r="C1307" s="233" t="s">
        <v>13</v>
      </c>
      <c r="D1307" s="233" t="s">
        <v>314</v>
      </c>
      <c r="E1307" s="233" t="s">
        <v>1117</v>
      </c>
      <c r="F1307" s="233" t="s">
        <v>708</v>
      </c>
      <c r="G1307" s="233" t="s">
        <v>3254</v>
      </c>
      <c r="H1307" s="233" t="s">
        <v>62</v>
      </c>
      <c r="I1307" s="233" t="s">
        <v>3256</v>
      </c>
      <c r="J1307" s="233" t="s">
        <v>707</v>
      </c>
      <c r="K1307" s="233" t="s">
        <v>2003</v>
      </c>
      <c r="L1307" s="233" t="s">
        <v>295</v>
      </c>
      <c r="M1307" s="236" t="s">
        <v>680</v>
      </c>
      <c r="N1307" s="233" t="s">
        <v>6589</v>
      </c>
      <c r="O1307" s="239"/>
    </row>
    <row r="1308" spans="1:15" ht="24">
      <c r="A1308" s="233" t="s">
        <v>706</v>
      </c>
      <c r="B1308" s="233" t="s">
        <v>3258</v>
      </c>
      <c r="C1308" s="233" t="s">
        <v>13</v>
      </c>
      <c r="D1308" s="233" t="s">
        <v>314</v>
      </c>
      <c r="E1308" s="233" t="s">
        <v>1117</v>
      </c>
      <c r="F1308" s="233" t="s">
        <v>708</v>
      </c>
      <c r="G1308" s="233" t="s">
        <v>3257</v>
      </c>
      <c r="H1308" s="233" t="s">
        <v>62</v>
      </c>
      <c r="I1308" s="233" t="s">
        <v>3259</v>
      </c>
      <c r="J1308" s="233" t="s">
        <v>707</v>
      </c>
      <c r="K1308" s="233" t="s">
        <v>2003</v>
      </c>
      <c r="L1308" s="233" t="s">
        <v>295</v>
      </c>
      <c r="M1308" s="236" t="s">
        <v>680</v>
      </c>
      <c r="N1308" s="233" t="s">
        <v>6589</v>
      </c>
      <c r="O1308" s="239"/>
    </row>
    <row r="1309" spans="1:15" ht="24">
      <c r="A1309" s="233" t="s">
        <v>706</v>
      </c>
      <c r="B1309" s="233" t="s">
        <v>3261</v>
      </c>
      <c r="C1309" s="233" t="s">
        <v>13</v>
      </c>
      <c r="D1309" s="233" t="s">
        <v>314</v>
      </c>
      <c r="E1309" s="233" t="s">
        <v>1117</v>
      </c>
      <c r="F1309" s="233" t="s">
        <v>708</v>
      </c>
      <c r="G1309" s="233" t="s">
        <v>3260</v>
      </c>
      <c r="H1309" s="233" t="s">
        <v>62</v>
      </c>
      <c r="I1309" s="233" t="s">
        <v>3262</v>
      </c>
      <c r="J1309" s="233" t="s">
        <v>707</v>
      </c>
      <c r="K1309" s="233" t="s">
        <v>2003</v>
      </c>
      <c r="L1309" s="233" t="s">
        <v>295</v>
      </c>
      <c r="M1309" s="236" t="s">
        <v>680</v>
      </c>
      <c r="N1309" s="233" t="s">
        <v>6589</v>
      </c>
      <c r="O1309" s="239"/>
    </row>
    <row r="1310" spans="1:15">
      <c r="A1310" s="233" t="s">
        <v>706</v>
      </c>
      <c r="B1310" s="233" t="s">
        <v>3264</v>
      </c>
      <c r="C1310" s="233" t="s">
        <v>13</v>
      </c>
      <c r="D1310" s="233" t="s">
        <v>314</v>
      </c>
      <c r="E1310" s="233" t="s">
        <v>1372</v>
      </c>
      <c r="F1310" s="233" t="s">
        <v>708</v>
      </c>
      <c r="G1310" s="233" t="s">
        <v>3263</v>
      </c>
      <c r="H1310" s="233" t="s">
        <v>62</v>
      </c>
      <c r="I1310" s="233" t="s">
        <v>3265</v>
      </c>
      <c r="J1310" s="233" t="s">
        <v>707</v>
      </c>
      <c r="K1310" s="233" t="s">
        <v>2003</v>
      </c>
      <c r="L1310" s="233" t="s">
        <v>295</v>
      </c>
      <c r="M1310" s="236" t="s">
        <v>319</v>
      </c>
      <c r="N1310" s="233" t="s">
        <v>6589</v>
      </c>
      <c r="O1310" s="239"/>
    </row>
    <row r="1311" spans="1:15">
      <c r="A1311" s="233" t="s">
        <v>706</v>
      </c>
      <c r="B1311" s="233" t="s">
        <v>3267</v>
      </c>
      <c r="C1311" s="233" t="s">
        <v>13</v>
      </c>
      <c r="D1311" s="233" t="s">
        <v>314</v>
      </c>
      <c r="E1311" s="233" t="s">
        <v>1372</v>
      </c>
      <c r="F1311" s="233" t="s">
        <v>708</v>
      </c>
      <c r="G1311" s="233" t="s">
        <v>3266</v>
      </c>
      <c r="H1311" s="233" t="s">
        <v>62</v>
      </c>
      <c r="I1311" s="233" t="s">
        <v>3268</v>
      </c>
      <c r="J1311" s="233" t="s">
        <v>707</v>
      </c>
      <c r="K1311" s="233" t="s">
        <v>2003</v>
      </c>
      <c r="L1311" s="233" t="s">
        <v>295</v>
      </c>
      <c r="M1311" s="236" t="s">
        <v>319</v>
      </c>
      <c r="N1311" s="233" t="s">
        <v>6589</v>
      </c>
      <c r="O1311" s="239"/>
    </row>
    <row r="1312" spans="1:15">
      <c r="A1312" s="233" t="s">
        <v>706</v>
      </c>
      <c r="B1312" s="233" t="s">
        <v>3270</v>
      </c>
      <c r="C1312" s="233" t="s">
        <v>13</v>
      </c>
      <c r="D1312" s="233" t="s">
        <v>314</v>
      </c>
      <c r="E1312" s="233" t="s">
        <v>1117</v>
      </c>
      <c r="F1312" s="233" t="s">
        <v>708</v>
      </c>
      <c r="G1312" s="233" t="s">
        <v>3269</v>
      </c>
      <c r="H1312" s="233" t="s">
        <v>62</v>
      </c>
      <c r="I1312" s="233" t="s">
        <v>3271</v>
      </c>
      <c r="J1312" s="233" t="s">
        <v>707</v>
      </c>
      <c r="K1312" s="233" t="s">
        <v>2003</v>
      </c>
      <c r="L1312" s="233" t="s">
        <v>295</v>
      </c>
      <c r="M1312" s="236" t="s">
        <v>680</v>
      </c>
      <c r="N1312" s="233" t="s">
        <v>6589</v>
      </c>
      <c r="O1312" s="239"/>
    </row>
    <row r="1313" spans="1:15">
      <c r="A1313" s="233" t="s">
        <v>706</v>
      </c>
      <c r="B1313" s="233" t="s">
        <v>3273</v>
      </c>
      <c r="C1313" s="233" t="s">
        <v>13</v>
      </c>
      <c r="D1313" s="233" t="s">
        <v>314</v>
      </c>
      <c r="E1313" s="233" t="s">
        <v>1117</v>
      </c>
      <c r="F1313" s="233" t="s">
        <v>708</v>
      </c>
      <c r="G1313" s="233" t="s">
        <v>3272</v>
      </c>
      <c r="H1313" s="233" t="s">
        <v>62</v>
      </c>
      <c r="I1313" s="233" t="s">
        <v>3274</v>
      </c>
      <c r="J1313" s="233" t="s">
        <v>707</v>
      </c>
      <c r="K1313" s="233" t="s">
        <v>2003</v>
      </c>
      <c r="L1313" s="233" t="s">
        <v>295</v>
      </c>
      <c r="M1313" s="236" t="s">
        <v>680</v>
      </c>
      <c r="N1313" s="233" t="s">
        <v>6589</v>
      </c>
      <c r="O1313" s="239"/>
    </row>
    <row r="1314" spans="1:15">
      <c r="A1314" s="233" t="s">
        <v>706</v>
      </c>
      <c r="B1314" s="233" t="s">
        <v>3276</v>
      </c>
      <c r="C1314" s="233" t="s">
        <v>13</v>
      </c>
      <c r="D1314" s="233" t="s">
        <v>314</v>
      </c>
      <c r="E1314" s="233" t="s">
        <v>1117</v>
      </c>
      <c r="F1314" s="233" t="s">
        <v>708</v>
      </c>
      <c r="G1314" s="233" t="s">
        <v>3275</v>
      </c>
      <c r="H1314" s="233" t="s">
        <v>62</v>
      </c>
      <c r="I1314" s="233" t="s">
        <v>3073</v>
      </c>
      <c r="J1314" s="233" t="s">
        <v>707</v>
      </c>
      <c r="K1314" s="233" t="s">
        <v>2003</v>
      </c>
      <c r="L1314" s="233" t="s">
        <v>295</v>
      </c>
      <c r="M1314" s="236" t="s">
        <v>680</v>
      </c>
      <c r="N1314" s="233" t="s">
        <v>6589</v>
      </c>
      <c r="O1314" s="239"/>
    </row>
    <row r="1315" spans="1:15">
      <c r="A1315" s="233" t="s">
        <v>706</v>
      </c>
      <c r="B1315" s="233" t="s">
        <v>3278</v>
      </c>
      <c r="C1315" s="233" t="s">
        <v>13</v>
      </c>
      <c r="D1315" s="233" t="s">
        <v>314</v>
      </c>
      <c r="E1315" s="233" t="s">
        <v>1372</v>
      </c>
      <c r="F1315" s="233" t="s">
        <v>708</v>
      </c>
      <c r="G1315" s="233" t="s">
        <v>3277</v>
      </c>
      <c r="H1315" s="233" t="s">
        <v>62</v>
      </c>
      <c r="I1315" s="233" t="s">
        <v>3279</v>
      </c>
      <c r="J1315" s="233" t="s">
        <v>707</v>
      </c>
      <c r="K1315" s="233" t="s">
        <v>2003</v>
      </c>
      <c r="L1315" s="233" t="s">
        <v>295</v>
      </c>
      <c r="M1315" s="236" t="s">
        <v>319</v>
      </c>
      <c r="N1315" s="233" t="s">
        <v>6589</v>
      </c>
      <c r="O1315" s="239"/>
    </row>
    <row r="1316" spans="1:15">
      <c r="A1316" s="233" t="s">
        <v>706</v>
      </c>
      <c r="B1316" s="233" t="s">
        <v>3281</v>
      </c>
      <c r="C1316" s="233" t="s">
        <v>13</v>
      </c>
      <c r="D1316" s="233" t="s">
        <v>314</v>
      </c>
      <c r="E1316" s="233" t="s">
        <v>1117</v>
      </c>
      <c r="F1316" s="233" t="s">
        <v>708</v>
      </c>
      <c r="G1316" s="233" t="s">
        <v>3280</v>
      </c>
      <c r="H1316" s="233" t="s">
        <v>62</v>
      </c>
      <c r="I1316" s="233" t="s">
        <v>3282</v>
      </c>
      <c r="J1316" s="233" t="s">
        <v>707</v>
      </c>
      <c r="K1316" s="233" t="s">
        <v>2003</v>
      </c>
      <c r="L1316" s="233" t="s">
        <v>295</v>
      </c>
      <c r="M1316" s="236" t="s">
        <v>680</v>
      </c>
      <c r="N1316" s="233" t="s">
        <v>6589</v>
      </c>
      <c r="O1316" s="239"/>
    </row>
    <row r="1317" spans="1:15">
      <c r="A1317" s="233" t="s">
        <v>706</v>
      </c>
      <c r="B1317" s="233" t="s">
        <v>3284</v>
      </c>
      <c r="C1317" s="233" t="s">
        <v>13</v>
      </c>
      <c r="D1317" s="233" t="s">
        <v>314</v>
      </c>
      <c r="E1317" s="233" t="s">
        <v>1117</v>
      </c>
      <c r="F1317" s="233" t="s">
        <v>708</v>
      </c>
      <c r="G1317" s="233" t="s">
        <v>3283</v>
      </c>
      <c r="H1317" s="233" t="s">
        <v>62</v>
      </c>
      <c r="I1317" s="233" t="s">
        <v>3241</v>
      </c>
      <c r="J1317" s="233" t="s">
        <v>707</v>
      </c>
      <c r="K1317" s="233" t="s">
        <v>2003</v>
      </c>
      <c r="L1317" s="233" t="s">
        <v>295</v>
      </c>
      <c r="M1317" s="236" t="s">
        <v>686</v>
      </c>
      <c r="N1317" s="233" t="s">
        <v>6589</v>
      </c>
      <c r="O1317" s="239"/>
    </row>
    <row r="1318" spans="1:15">
      <c r="A1318" s="233" t="s">
        <v>706</v>
      </c>
      <c r="B1318" s="233" t="s">
        <v>3286</v>
      </c>
      <c r="C1318" s="233" t="s">
        <v>13</v>
      </c>
      <c r="D1318" s="233" t="s">
        <v>314</v>
      </c>
      <c r="E1318" s="233" t="s">
        <v>1117</v>
      </c>
      <c r="F1318" s="233" t="s">
        <v>708</v>
      </c>
      <c r="G1318" s="233" t="s">
        <v>3285</v>
      </c>
      <c r="H1318" s="233" t="s">
        <v>62</v>
      </c>
      <c r="I1318" s="233" t="s">
        <v>3287</v>
      </c>
      <c r="J1318" s="233" t="s">
        <v>707</v>
      </c>
      <c r="K1318" s="233" t="s">
        <v>2003</v>
      </c>
      <c r="L1318" s="233" t="s">
        <v>295</v>
      </c>
      <c r="M1318" s="236" t="s">
        <v>680</v>
      </c>
      <c r="N1318" s="233" t="s">
        <v>6589</v>
      </c>
      <c r="O1318" s="239"/>
    </row>
    <row r="1319" spans="1:15" ht="24">
      <c r="A1319" s="233" t="s">
        <v>706</v>
      </c>
      <c r="B1319" s="233" t="s">
        <v>3289</v>
      </c>
      <c r="C1319" s="233" t="s">
        <v>13</v>
      </c>
      <c r="D1319" s="233" t="s">
        <v>314</v>
      </c>
      <c r="E1319" s="233" t="s">
        <v>1117</v>
      </c>
      <c r="F1319" s="233" t="s">
        <v>708</v>
      </c>
      <c r="G1319" s="233" t="s">
        <v>3288</v>
      </c>
      <c r="H1319" s="233" t="s">
        <v>62</v>
      </c>
      <c r="I1319" s="233" t="s">
        <v>3290</v>
      </c>
      <c r="J1319" s="233" t="s">
        <v>707</v>
      </c>
      <c r="K1319" s="233" t="s">
        <v>2003</v>
      </c>
      <c r="L1319" s="233" t="s">
        <v>295</v>
      </c>
      <c r="M1319" s="236" t="s">
        <v>680</v>
      </c>
      <c r="N1319" s="233" t="s">
        <v>6589</v>
      </c>
      <c r="O1319" s="239"/>
    </row>
    <row r="1320" spans="1:15">
      <c r="A1320" s="233" t="s">
        <v>706</v>
      </c>
      <c r="B1320" s="233" t="s">
        <v>3292</v>
      </c>
      <c r="C1320" s="233" t="s">
        <v>13</v>
      </c>
      <c r="D1320" s="233" t="s">
        <v>314</v>
      </c>
      <c r="E1320" s="233" t="s">
        <v>1117</v>
      </c>
      <c r="F1320" s="233" t="s">
        <v>708</v>
      </c>
      <c r="G1320" s="233" t="s">
        <v>3291</v>
      </c>
      <c r="H1320" s="233" t="s">
        <v>62</v>
      </c>
      <c r="I1320" s="233" t="s">
        <v>3293</v>
      </c>
      <c r="J1320" s="233" t="s">
        <v>707</v>
      </c>
      <c r="K1320" s="233" t="s">
        <v>2003</v>
      </c>
      <c r="L1320" s="233" t="s">
        <v>295</v>
      </c>
      <c r="M1320" s="236" t="s">
        <v>686</v>
      </c>
      <c r="N1320" s="233" t="s">
        <v>6589</v>
      </c>
      <c r="O1320" s="239"/>
    </row>
    <row r="1321" spans="1:15">
      <c r="A1321" s="233" t="s">
        <v>706</v>
      </c>
      <c r="B1321" s="233" t="s">
        <v>3295</v>
      </c>
      <c r="C1321" s="233" t="s">
        <v>13</v>
      </c>
      <c r="D1321" s="233" t="s">
        <v>314</v>
      </c>
      <c r="E1321" s="233" t="s">
        <v>1117</v>
      </c>
      <c r="F1321" s="233" t="s">
        <v>708</v>
      </c>
      <c r="G1321" s="233" t="s">
        <v>3294</v>
      </c>
      <c r="H1321" s="233" t="s">
        <v>62</v>
      </c>
      <c r="I1321" s="233" t="s">
        <v>3296</v>
      </c>
      <c r="J1321" s="233" t="s">
        <v>707</v>
      </c>
      <c r="K1321" s="233" t="s">
        <v>2003</v>
      </c>
      <c r="L1321" s="233" t="s">
        <v>295</v>
      </c>
      <c r="M1321" s="236" t="s">
        <v>680</v>
      </c>
      <c r="N1321" s="233" t="s">
        <v>6589</v>
      </c>
      <c r="O1321" s="239"/>
    </row>
    <row r="1322" spans="1:15" ht="24">
      <c r="A1322" s="233" t="s">
        <v>706</v>
      </c>
      <c r="B1322" s="233" t="s">
        <v>3298</v>
      </c>
      <c r="C1322" s="233" t="s">
        <v>13</v>
      </c>
      <c r="D1322" s="233" t="s">
        <v>314</v>
      </c>
      <c r="E1322" s="233" t="s">
        <v>1117</v>
      </c>
      <c r="F1322" s="233" t="s">
        <v>708</v>
      </c>
      <c r="G1322" s="233" t="s">
        <v>3297</v>
      </c>
      <c r="H1322" s="233" t="s">
        <v>62</v>
      </c>
      <c r="I1322" s="233" t="s">
        <v>3299</v>
      </c>
      <c r="J1322" s="233" t="s">
        <v>707</v>
      </c>
      <c r="K1322" s="233" t="s">
        <v>2003</v>
      </c>
      <c r="L1322" s="233" t="s">
        <v>295</v>
      </c>
      <c r="M1322" s="236" t="s">
        <v>680</v>
      </c>
      <c r="N1322" s="233" t="s">
        <v>6589</v>
      </c>
      <c r="O1322" s="239"/>
    </row>
    <row r="1323" spans="1:15" ht="24">
      <c r="A1323" s="233" t="s">
        <v>706</v>
      </c>
      <c r="B1323" s="233" t="s">
        <v>3301</v>
      </c>
      <c r="C1323" s="233" t="s">
        <v>13</v>
      </c>
      <c r="D1323" s="233" t="s">
        <v>314</v>
      </c>
      <c r="E1323" s="233" t="s">
        <v>1117</v>
      </c>
      <c r="F1323" s="233" t="s">
        <v>708</v>
      </c>
      <c r="G1323" s="233" t="s">
        <v>3300</v>
      </c>
      <c r="H1323" s="233" t="s">
        <v>62</v>
      </c>
      <c r="I1323" s="233" t="s">
        <v>3302</v>
      </c>
      <c r="J1323" s="233" t="s">
        <v>707</v>
      </c>
      <c r="K1323" s="233" t="s">
        <v>2003</v>
      </c>
      <c r="L1323" s="233" t="s">
        <v>295</v>
      </c>
      <c r="M1323" s="236" t="s">
        <v>680</v>
      </c>
      <c r="N1323" s="233" t="s">
        <v>6589</v>
      </c>
      <c r="O1323" s="239"/>
    </row>
    <row r="1324" spans="1:15">
      <c r="A1324" s="233" t="s">
        <v>706</v>
      </c>
      <c r="B1324" s="233" t="s">
        <v>3304</v>
      </c>
      <c r="C1324" s="233" t="s">
        <v>13</v>
      </c>
      <c r="D1324" s="233" t="s">
        <v>314</v>
      </c>
      <c r="E1324" s="233" t="s">
        <v>1117</v>
      </c>
      <c r="F1324" s="233" t="s">
        <v>708</v>
      </c>
      <c r="G1324" s="233" t="s">
        <v>3303</v>
      </c>
      <c r="H1324" s="233" t="s">
        <v>62</v>
      </c>
      <c r="I1324" s="233" t="s">
        <v>3305</v>
      </c>
      <c r="J1324" s="233" t="s">
        <v>707</v>
      </c>
      <c r="K1324" s="233" t="s">
        <v>2003</v>
      </c>
      <c r="L1324" s="233" t="s">
        <v>295</v>
      </c>
      <c r="M1324" s="236" t="s">
        <v>692</v>
      </c>
      <c r="N1324" s="233" t="s">
        <v>6589</v>
      </c>
      <c r="O1324" s="239"/>
    </row>
    <row r="1325" spans="1:15">
      <c r="A1325" s="233" t="s">
        <v>706</v>
      </c>
      <c r="B1325" s="233" t="s">
        <v>3307</v>
      </c>
      <c r="C1325" s="233" t="s">
        <v>13</v>
      </c>
      <c r="D1325" s="233" t="s">
        <v>314</v>
      </c>
      <c r="E1325" s="233" t="s">
        <v>1117</v>
      </c>
      <c r="F1325" s="233" t="s">
        <v>708</v>
      </c>
      <c r="G1325" s="233" t="s">
        <v>3306</v>
      </c>
      <c r="H1325" s="233" t="s">
        <v>62</v>
      </c>
      <c r="I1325" s="233" t="s">
        <v>3308</v>
      </c>
      <c r="J1325" s="233" t="s">
        <v>707</v>
      </c>
      <c r="K1325" s="233" t="s">
        <v>2003</v>
      </c>
      <c r="L1325" s="233" t="s">
        <v>295</v>
      </c>
      <c r="M1325" s="236" t="s">
        <v>724</v>
      </c>
      <c r="N1325" s="233" t="s">
        <v>6589</v>
      </c>
      <c r="O1325" s="239"/>
    </row>
    <row r="1326" spans="1:15" ht="24">
      <c r="A1326" s="233" t="s">
        <v>706</v>
      </c>
      <c r="B1326" s="233" t="s">
        <v>3310</v>
      </c>
      <c r="C1326" s="233" t="s">
        <v>13</v>
      </c>
      <c r="D1326" s="233" t="s">
        <v>314</v>
      </c>
      <c r="E1326" s="233" t="s">
        <v>1117</v>
      </c>
      <c r="F1326" s="233" t="s">
        <v>708</v>
      </c>
      <c r="G1326" s="233" t="s">
        <v>3309</v>
      </c>
      <c r="H1326" s="233" t="s">
        <v>62</v>
      </c>
      <c r="I1326" s="233" t="s">
        <v>3311</v>
      </c>
      <c r="J1326" s="233" t="s">
        <v>707</v>
      </c>
      <c r="K1326" s="233" t="s">
        <v>2003</v>
      </c>
      <c r="L1326" s="233" t="s">
        <v>295</v>
      </c>
      <c r="M1326" s="236" t="s">
        <v>680</v>
      </c>
      <c r="N1326" s="233" t="s">
        <v>6589</v>
      </c>
      <c r="O1326" s="239"/>
    </row>
    <row r="1327" spans="1:15" ht="24">
      <c r="A1327" s="233" t="s">
        <v>706</v>
      </c>
      <c r="B1327" s="233" t="s">
        <v>3313</v>
      </c>
      <c r="C1327" s="233" t="s">
        <v>13</v>
      </c>
      <c r="D1327" s="233" t="s">
        <v>314</v>
      </c>
      <c r="E1327" s="233" t="s">
        <v>1117</v>
      </c>
      <c r="F1327" s="233" t="s">
        <v>708</v>
      </c>
      <c r="G1327" s="233" t="s">
        <v>3312</v>
      </c>
      <c r="H1327" s="233" t="s">
        <v>62</v>
      </c>
      <c r="I1327" s="233" t="s">
        <v>3314</v>
      </c>
      <c r="J1327" s="233" t="s">
        <v>707</v>
      </c>
      <c r="K1327" s="233" t="s">
        <v>2003</v>
      </c>
      <c r="L1327" s="233" t="s">
        <v>295</v>
      </c>
      <c r="M1327" s="236" t="s">
        <v>680</v>
      </c>
      <c r="N1327" s="233" t="s">
        <v>6589</v>
      </c>
      <c r="O1327" s="239"/>
    </row>
    <row r="1328" spans="1:15" ht="24">
      <c r="A1328" s="233" t="s">
        <v>706</v>
      </c>
      <c r="B1328" s="233" t="s">
        <v>3316</v>
      </c>
      <c r="C1328" s="233" t="s">
        <v>13</v>
      </c>
      <c r="D1328" s="233" t="s">
        <v>314</v>
      </c>
      <c r="E1328" s="233" t="s">
        <v>1117</v>
      </c>
      <c r="F1328" s="233" t="s">
        <v>708</v>
      </c>
      <c r="G1328" s="233" t="s">
        <v>3315</v>
      </c>
      <c r="H1328" s="233" t="s">
        <v>62</v>
      </c>
      <c r="I1328" s="233" t="s">
        <v>3317</v>
      </c>
      <c r="J1328" s="233" t="s">
        <v>707</v>
      </c>
      <c r="K1328" s="233" t="s">
        <v>2003</v>
      </c>
      <c r="L1328" s="233" t="s">
        <v>295</v>
      </c>
      <c r="M1328" s="236" t="s">
        <v>692</v>
      </c>
      <c r="N1328" s="233" t="s">
        <v>6589</v>
      </c>
      <c r="O1328" s="239"/>
    </row>
    <row r="1329" spans="1:15">
      <c r="A1329" s="233" t="s">
        <v>706</v>
      </c>
      <c r="B1329" s="233" t="s">
        <v>3319</v>
      </c>
      <c r="C1329" s="233" t="s">
        <v>13</v>
      </c>
      <c r="D1329" s="233" t="s">
        <v>314</v>
      </c>
      <c r="E1329" s="233" t="s">
        <v>1117</v>
      </c>
      <c r="F1329" s="233" t="s">
        <v>708</v>
      </c>
      <c r="G1329" s="233" t="s">
        <v>3318</v>
      </c>
      <c r="H1329" s="233" t="s">
        <v>62</v>
      </c>
      <c r="I1329" s="233" t="s">
        <v>3320</v>
      </c>
      <c r="J1329" s="233" t="s">
        <v>707</v>
      </c>
      <c r="K1329" s="233" t="s">
        <v>2003</v>
      </c>
      <c r="L1329" s="233" t="s">
        <v>295</v>
      </c>
      <c r="M1329" s="236" t="s">
        <v>680</v>
      </c>
      <c r="N1329" s="233" t="s">
        <v>6589</v>
      </c>
      <c r="O1329" s="239"/>
    </row>
    <row r="1330" spans="1:15">
      <c r="A1330" s="233" t="s">
        <v>706</v>
      </c>
      <c r="B1330" s="233" t="s">
        <v>3322</v>
      </c>
      <c r="C1330" s="233" t="s">
        <v>13</v>
      </c>
      <c r="D1330" s="233" t="s">
        <v>314</v>
      </c>
      <c r="E1330" s="233" t="s">
        <v>1117</v>
      </c>
      <c r="F1330" s="233" t="s">
        <v>708</v>
      </c>
      <c r="G1330" s="233" t="s">
        <v>3321</v>
      </c>
      <c r="H1330" s="233" t="s">
        <v>62</v>
      </c>
      <c r="I1330" s="233" t="s">
        <v>3323</v>
      </c>
      <c r="J1330" s="233" t="s">
        <v>707</v>
      </c>
      <c r="K1330" s="233" t="s">
        <v>2003</v>
      </c>
      <c r="L1330" s="233" t="s">
        <v>295</v>
      </c>
      <c r="M1330" s="236" t="s">
        <v>686</v>
      </c>
      <c r="N1330" s="233" t="s">
        <v>6589</v>
      </c>
      <c r="O1330" s="239"/>
    </row>
    <row r="1331" spans="1:15" ht="36">
      <c r="A1331" s="233" t="s">
        <v>706</v>
      </c>
      <c r="B1331" s="233" t="s">
        <v>3325</v>
      </c>
      <c r="C1331" s="233" t="s">
        <v>13</v>
      </c>
      <c r="D1331" s="233" t="s">
        <v>314</v>
      </c>
      <c r="E1331" s="233" t="s">
        <v>1117</v>
      </c>
      <c r="F1331" s="233" t="s">
        <v>708</v>
      </c>
      <c r="G1331" s="233" t="s">
        <v>3324</v>
      </c>
      <c r="H1331" s="233" t="s">
        <v>62</v>
      </c>
      <c r="I1331" s="233" t="s">
        <v>3326</v>
      </c>
      <c r="J1331" s="233" t="s">
        <v>707</v>
      </c>
      <c r="K1331" s="233" t="s">
        <v>2003</v>
      </c>
      <c r="L1331" s="233" t="s">
        <v>295</v>
      </c>
      <c r="M1331" s="236" t="s">
        <v>680</v>
      </c>
      <c r="N1331" s="233" t="s">
        <v>6589</v>
      </c>
      <c r="O1331" s="239"/>
    </row>
    <row r="1332" spans="1:15">
      <c r="A1332" s="233" t="s">
        <v>706</v>
      </c>
      <c r="B1332" s="233" t="s">
        <v>3328</v>
      </c>
      <c r="C1332" s="233" t="s">
        <v>13</v>
      </c>
      <c r="D1332" s="233" t="s">
        <v>314</v>
      </c>
      <c r="E1332" s="233" t="s">
        <v>1117</v>
      </c>
      <c r="F1332" s="233" t="s">
        <v>708</v>
      </c>
      <c r="G1332" s="233" t="s">
        <v>3327</v>
      </c>
      <c r="H1332" s="233" t="s">
        <v>62</v>
      </c>
      <c r="I1332" s="233" t="s">
        <v>3329</v>
      </c>
      <c r="J1332" s="233" t="s">
        <v>707</v>
      </c>
      <c r="K1332" s="233" t="s">
        <v>2003</v>
      </c>
      <c r="L1332" s="233" t="s">
        <v>295</v>
      </c>
      <c r="M1332" s="236" t="s">
        <v>686</v>
      </c>
      <c r="N1332" s="233" t="s">
        <v>6589</v>
      </c>
      <c r="O1332" s="239"/>
    </row>
    <row r="1333" spans="1:15" ht="24">
      <c r="A1333" s="233" t="s">
        <v>706</v>
      </c>
      <c r="B1333" s="233" t="s">
        <v>3331</v>
      </c>
      <c r="C1333" s="233" t="s">
        <v>13</v>
      </c>
      <c r="D1333" s="233" t="s">
        <v>314</v>
      </c>
      <c r="E1333" s="233" t="s">
        <v>1117</v>
      </c>
      <c r="F1333" s="233" t="s">
        <v>708</v>
      </c>
      <c r="G1333" s="233" t="s">
        <v>3330</v>
      </c>
      <c r="H1333" s="233" t="s">
        <v>62</v>
      </c>
      <c r="I1333" s="233" t="s">
        <v>3332</v>
      </c>
      <c r="J1333" s="233" t="s">
        <v>707</v>
      </c>
      <c r="K1333" s="233" t="s">
        <v>2003</v>
      </c>
      <c r="L1333" s="233" t="s">
        <v>295</v>
      </c>
      <c r="M1333" s="236" t="s">
        <v>680</v>
      </c>
      <c r="N1333" s="233" t="s">
        <v>6589</v>
      </c>
      <c r="O1333" s="239"/>
    </row>
    <row r="1334" spans="1:15">
      <c r="A1334" s="233" t="s">
        <v>706</v>
      </c>
      <c r="B1334" s="233" t="s">
        <v>3334</v>
      </c>
      <c r="C1334" s="233" t="s">
        <v>13</v>
      </c>
      <c r="D1334" s="233" t="s">
        <v>314</v>
      </c>
      <c r="E1334" s="233" t="s">
        <v>1117</v>
      </c>
      <c r="F1334" s="233" t="s">
        <v>708</v>
      </c>
      <c r="G1334" s="233" t="s">
        <v>3333</v>
      </c>
      <c r="H1334" s="233" t="s">
        <v>62</v>
      </c>
      <c r="I1334" s="233" t="s">
        <v>3335</v>
      </c>
      <c r="J1334" s="233" t="s">
        <v>707</v>
      </c>
      <c r="K1334" s="233" t="s">
        <v>2003</v>
      </c>
      <c r="L1334" s="233" t="s">
        <v>295</v>
      </c>
      <c r="M1334" s="236" t="s">
        <v>680</v>
      </c>
      <c r="N1334" s="233" t="s">
        <v>6589</v>
      </c>
      <c r="O1334" s="239"/>
    </row>
    <row r="1335" spans="1:15" ht="24">
      <c r="A1335" s="233" t="s">
        <v>706</v>
      </c>
      <c r="B1335" s="233" t="s">
        <v>3337</v>
      </c>
      <c r="C1335" s="233" t="s">
        <v>13</v>
      </c>
      <c r="D1335" s="233" t="s">
        <v>314</v>
      </c>
      <c r="E1335" s="233" t="s">
        <v>1117</v>
      </c>
      <c r="F1335" s="233" t="s">
        <v>708</v>
      </c>
      <c r="G1335" s="233" t="s">
        <v>3336</v>
      </c>
      <c r="H1335" s="233" t="s">
        <v>62</v>
      </c>
      <c r="I1335" s="233" t="s">
        <v>3338</v>
      </c>
      <c r="J1335" s="233" t="s">
        <v>707</v>
      </c>
      <c r="K1335" s="233" t="s">
        <v>2003</v>
      </c>
      <c r="L1335" s="233" t="s">
        <v>295</v>
      </c>
      <c r="M1335" s="236" t="s">
        <v>724</v>
      </c>
      <c r="N1335" s="233" t="s">
        <v>6589</v>
      </c>
      <c r="O1335" s="239"/>
    </row>
    <row r="1336" spans="1:15">
      <c r="A1336" s="233" t="s">
        <v>706</v>
      </c>
      <c r="B1336" s="233" t="s">
        <v>3340</v>
      </c>
      <c r="C1336" s="233" t="s">
        <v>13</v>
      </c>
      <c r="D1336" s="233" t="s">
        <v>314</v>
      </c>
      <c r="E1336" s="233" t="s">
        <v>1372</v>
      </c>
      <c r="F1336" s="233" t="s">
        <v>708</v>
      </c>
      <c r="G1336" s="233" t="s">
        <v>3339</v>
      </c>
      <c r="H1336" s="233" t="s">
        <v>62</v>
      </c>
      <c r="I1336" s="233" t="s">
        <v>3341</v>
      </c>
      <c r="J1336" s="233" t="s">
        <v>707</v>
      </c>
      <c r="K1336" s="233" t="s">
        <v>2003</v>
      </c>
      <c r="L1336" s="233" t="s">
        <v>295</v>
      </c>
      <c r="M1336" s="236" t="s">
        <v>319</v>
      </c>
      <c r="N1336" s="233" t="s">
        <v>6589</v>
      </c>
      <c r="O1336" s="239"/>
    </row>
    <row r="1337" spans="1:15">
      <c r="A1337" s="233" t="s">
        <v>706</v>
      </c>
      <c r="B1337" s="233" t="s">
        <v>3343</v>
      </c>
      <c r="C1337" s="233" t="s">
        <v>13</v>
      </c>
      <c r="D1337" s="233" t="s">
        <v>314</v>
      </c>
      <c r="E1337" s="233" t="s">
        <v>1117</v>
      </c>
      <c r="F1337" s="233" t="s">
        <v>708</v>
      </c>
      <c r="G1337" s="233" t="s">
        <v>3342</v>
      </c>
      <c r="H1337" s="233" t="s">
        <v>62</v>
      </c>
      <c r="I1337" s="233" t="s">
        <v>3344</v>
      </c>
      <c r="J1337" s="233" t="s">
        <v>707</v>
      </c>
      <c r="K1337" s="233" t="s">
        <v>2003</v>
      </c>
      <c r="L1337" s="233" t="s">
        <v>295</v>
      </c>
      <c r="M1337" s="236" t="s">
        <v>680</v>
      </c>
      <c r="N1337" s="233" t="s">
        <v>6589</v>
      </c>
      <c r="O1337" s="239"/>
    </row>
    <row r="1338" spans="1:15">
      <c r="A1338" s="233" t="s">
        <v>706</v>
      </c>
      <c r="B1338" s="233" t="s">
        <v>3346</v>
      </c>
      <c r="C1338" s="233" t="s">
        <v>13</v>
      </c>
      <c r="D1338" s="233" t="s">
        <v>314</v>
      </c>
      <c r="E1338" s="233" t="s">
        <v>1117</v>
      </c>
      <c r="F1338" s="233" t="s">
        <v>708</v>
      </c>
      <c r="G1338" s="233" t="s">
        <v>3345</v>
      </c>
      <c r="H1338" s="233" t="s">
        <v>62</v>
      </c>
      <c r="I1338" s="233" t="s">
        <v>3347</v>
      </c>
      <c r="J1338" s="233" t="s">
        <v>707</v>
      </c>
      <c r="K1338" s="233" t="s">
        <v>2003</v>
      </c>
      <c r="L1338" s="233" t="s">
        <v>295</v>
      </c>
      <c r="M1338" s="236" t="s">
        <v>680</v>
      </c>
      <c r="N1338" s="233" t="s">
        <v>6589</v>
      </c>
      <c r="O1338" s="239"/>
    </row>
    <row r="1339" spans="1:15">
      <c r="A1339" s="233" t="s">
        <v>706</v>
      </c>
      <c r="B1339" s="233" t="s">
        <v>3349</v>
      </c>
      <c r="C1339" s="233" t="s">
        <v>13</v>
      </c>
      <c r="D1339" s="233" t="s">
        <v>314</v>
      </c>
      <c r="E1339" s="233" t="s">
        <v>1117</v>
      </c>
      <c r="F1339" s="233" t="s">
        <v>708</v>
      </c>
      <c r="G1339" s="233" t="s">
        <v>3348</v>
      </c>
      <c r="H1339" s="233" t="s">
        <v>62</v>
      </c>
      <c r="I1339" s="233" t="s">
        <v>3350</v>
      </c>
      <c r="J1339" s="233" t="s">
        <v>707</v>
      </c>
      <c r="K1339" s="233" t="s">
        <v>2003</v>
      </c>
      <c r="L1339" s="233" t="s">
        <v>295</v>
      </c>
      <c r="M1339" s="236" t="s">
        <v>680</v>
      </c>
      <c r="N1339" s="233" t="s">
        <v>6589</v>
      </c>
      <c r="O1339" s="239"/>
    </row>
    <row r="1340" spans="1:15">
      <c r="A1340" s="233" t="s">
        <v>706</v>
      </c>
      <c r="B1340" s="233" t="s">
        <v>3117</v>
      </c>
      <c r="C1340" s="233" t="s">
        <v>1098</v>
      </c>
      <c r="D1340" s="233" t="s">
        <v>314</v>
      </c>
      <c r="E1340" s="233" t="s">
        <v>1117</v>
      </c>
      <c r="F1340" s="233" t="s">
        <v>681</v>
      </c>
      <c r="G1340" s="233" t="s">
        <v>3116</v>
      </c>
      <c r="H1340" s="233" t="s">
        <v>62</v>
      </c>
      <c r="I1340" s="233" t="s">
        <v>3118</v>
      </c>
      <c r="J1340" s="233" t="s">
        <v>707</v>
      </c>
      <c r="K1340" s="233" t="s">
        <v>2003</v>
      </c>
      <c r="L1340" s="233" t="s">
        <v>295</v>
      </c>
      <c r="M1340" s="236" t="s">
        <v>680</v>
      </c>
      <c r="N1340" s="233" t="s">
        <v>6589</v>
      </c>
      <c r="O1340" s="239"/>
    </row>
    <row r="1341" spans="1:15">
      <c r="A1341" s="233" t="s">
        <v>706</v>
      </c>
      <c r="B1341" s="233" t="s">
        <v>2102</v>
      </c>
      <c r="C1341" s="233" t="s">
        <v>13</v>
      </c>
      <c r="D1341" s="233" t="s">
        <v>314</v>
      </c>
      <c r="E1341" s="233" t="s">
        <v>1117</v>
      </c>
      <c r="F1341" s="233" t="s">
        <v>642</v>
      </c>
      <c r="G1341" s="233" t="s">
        <v>2101</v>
      </c>
      <c r="H1341" s="233" t="s">
        <v>62</v>
      </c>
      <c r="I1341" s="233" t="s">
        <v>2103</v>
      </c>
      <c r="J1341" s="233" t="s">
        <v>707</v>
      </c>
      <c r="K1341" s="233" t="s">
        <v>2003</v>
      </c>
      <c r="L1341" s="233" t="s">
        <v>295</v>
      </c>
      <c r="M1341" s="236" t="s">
        <v>645</v>
      </c>
      <c r="N1341" s="233" t="s">
        <v>6589</v>
      </c>
      <c r="O1341" s="239"/>
    </row>
    <row r="1342" spans="1:15">
      <c r="A1342" s="233" t="s">
        <v>706</v>
      </c>
      <c r="B1342" s="233" t="s">
        <v>3352</v>
      </c>
      <c r="C1342" s="233" t="s">
        <v>13</v>
      </c>
      <c r="D1342" s="233" t="s">
        <v>314</v>
      </c>
      <c r="E1342" s="233" t="s">
        <v>1117</v>
      </c>
      <c r="F1342" s="233" t="s">
        <v>708</v>
      </c>
      <c r="G1342" s="233" t="s">
        <v>3351</v>
      </c>
      <c r="H1342" s="233" t="s">
        <v>62</v>
      </c>
      <c r="I1342" s="233" t="s">
        <v>3353</v>
      </c>
      <c r="J1342" s="233" t="s">
        <v>707</v>
      </c>
      <c r="K1342" s="233" t="s">
        <v>2003</v>
      </c>
      <c r="L1342" s="233" t="s">
        <v>295</v>
      </c>
      <c r="M1342" s="236" t="s">
        <v>680</v>
      </c>
      <c r="N1342" s="233" t="s">
        <v>6589</v>
      </c>
      <c r="O1342" s="239"/>
    </row>
    <row r="1343" spans="1:15">
      <c r="A1343" s="233" t="s">
        <v>706</v>
      </c>
      <c r="B1343" s="233" t="s">
        <v>3355</v>
      </c>
      <c r="C1343" s="233" t="s">
        <v>13</v>
      </c>
      <c r="D1343" s="233" t="s">
        <v>314</v>
      </c>
      <c r="E1343" s="233" t="s">
        <v>1117</v>
      </c>
      <c r="F1343" s="233" t="s">
        <v>708</v>
      </c>
      <c r="G1343" s="233" t="s">
        <v>3354</v>
      </c>
      <c r="H1343" s="233" t="s">
        <v>62</v>
      </c>
      <c r="I1343" s="233" t="s">
        <v>3356</v>
      </c>
      <c r="J1343" s="233" t="s">
        <v>707</v>
      </c>
      <c r="K1343" s="233" t="s">
        <v>2003</v>
      </c>
      <c r="L1343" s="233" t="s">
        <v>295</v>
      </c>
      <c r="M1343" s="236" t="s">
        <v>680</v>
      </c>
      <c r="N1343" s="233" t="s">
        <v>6589</v>
      </c>
      <c r="O1343" s="239"/>
    </row>
    <row r="1344" spans="1:15" ht="24">
      <c r="A1344" s="233" t="s">
        <v>706</v>
      </c>
      <c r="B1344" s="233" t="s">
        <v>3358</v>
      </c>
      <c r="C1344" s="233" t="s">
        <v>13</v>
      </c>
      <c r="D1344" s="233" t="s">
        <v>314</v>
      </c>
      <c r="E1344" s="233" t="s">
        <v>1117</v>
      </c>
      <c r="F1344" s="233" t="s">
        <v>708</v>
      </c>
      <c r="G1344" s="233" t="s">
        <v>3357</v>
      </c>
      <c r="H1344" s="233" t="s">
        <v>62</v>
      </c>
      <c r="I1344" s="233" t="s">
        <v>3359</v>
      </c>
      <c r="J1344" s="233" t="s">
        <v>707</v>
      </c>
      <c r="K1344" s="233" t="s">
        <v>2003</v>
      </c>
      <c r="L1344" s="233" t="s">
        <v>295</v>
      </c>
      <c r="M1344" s="236" t="s">
        <v>680</v>
      </c>
      <c r="N1344" s="233" t="s">
        <v>6589</v>
      </c>
      <c r="O1344" s="239"/>
    </row>
    <row r="1345" spans="1:15">
      <c r="A1345" s="233" t="s">
        <v>706</v>
      </c>
      <c r="B1345" s="233" t="s">
        <v>3361</v>
      </c>
      <c r="C1345" s="233" t="s">
        <v>13</v>
      </c>
      <c r="D1345" s="233" t="s">
        <v>314</v>
      </c>
      <c r="E1345" s="233" t="s">
        <v>1117</v>
      </c>
      <c r="F1345" s="233" t="s">
        <v>708</v>
      </c>
      <c r="G1345" s="233" t="s">
        <v>3360</v>
      </c>
      <c r="H1345" s="233" t="s">
        <v>62</v>
      </c>
      <c r="I1345" s="233" t="s">
        <v>3362</v>
      </c>
      <c r="J1345" s="233" t="s">
        <v>707</v>
      </c>
      <c r="K1345" s="233" t="s">
        <v>2003</v>
      </c>
      <c r="L1345" s="233" t="s">
        <v>295</v>
      </c>
      <c r="M1345" s="236" t="s">
        <v>692</v>
      </c>
      <c r="N1345" s="233" t="s">
        <v>6589</v>
      </c>
      <c r="O1345" s="239"/>
    </row>
    <row r="1346" spans="1:15">
      <c r="A1346" s="233" t="s">
        <v>706</v>
      </c>
      <c r="B1346" s="233" t="s">
        <v>3364</v>
      </c>
      <c r="C1346" s="233" t="s">
        <v>13</v>
      </c>
      <c r="D1346" s="233" t="s">
        <v>314</v>
      </c>
      <c r="E1346" s="233" t="s">
        <v>1117</v>
      </c>
      <c r="F1346" s="233" t="s">
        <v>708</v>
      </c>
      <c r="G1346" s="233" t="s">
        <v>3363</v>
      </c>
      <c r="H1346" s="233" t="s">
        <v>62</v>
      </c>
      <c r="I1346" s="233" t="s">
        <v>3365</v>
      </c>
      <c r="J1346" s="233" t="s">
        <v>707</v>
      </c>
      <c r="K1346" s="233" t="s">
        <v>2003</v>
      </c>
      <c r="L1346" s="233" t="s">
        <v>295</v>
      </c>
      <c r="M1346" s="236" t="s">
        <v>680</v>
      </c>
      <c r="N1346" s="233" t="s">
        <v>6589</v>
      </c>
      <c r="O1346" s="239"/>
    </row>
    <row r="1347" spans="1:15">
      <c r="A1347" s="233" t="s">
        <v>706</v>
      </c>
      <c r="B1347" s="233" t="s">
        <v>3367</v>
      </c>
      <c r="C1347" s="233" t="s">
        <v>13</v>
      </c>
      <c r="D1347" s="233" t="s">
        <v>314</v>
      </c>
      <c r="E1347" s="233" t="s">
        <v>1117</v>
      </c>
      <c r="F1347" s="233" t="s">
        <v>708</v>
      </c>
      <c r="G1347" s="233" t="s">
        <v>3366</v>
      </c>
      <c r="H1347" s="233" t="s">
        <v>62</v>
      </c>
      <c r="I1347" s="233" t="s">
        <v>3368</v>
      </c>
      <c r="J1347" s="233" t="s">
        <v>707</v>
      </c>
      <c r="K1347" s="233" t="s">
        <v>2003</v>
      </c>
      <c r="L1347" s="233" t="s">
        <v>295</v>
      </c>
      <c r="M1347" s="236" t="s">
        <v>724</v>
      </c>
      <c r="N1347" s="233" t="s">
        <v>6589</v>
      </c>
      <c r="O1347" s="239"/>
    </row>
    <row r="1348" spans="1:15">
      <c r="A1348" s="233" t="s">
        <v>706</v>
      </c>
      <c r="B1348" s="233" t="s">
        <v>3370</v>
      </c>
      <c r="C1348" s="233" t="s">
        <v>13</v>
      </c>
      <c r="D1348" s="233" t="s">
        <v>314</v>
      </c>
      <c r="E1348" s="233" t="s">
        <v>1117</v>
      </c>
      <c r="F1348" s="233" t="s">
        <v>708</v>
      </c>
      <c r="G1348" s="233" t="s">
        <v>3369</v>
      </c>
      <c r="H1348" s="233" t="s">
        <v>62</v>
      </c>
      <c r="I1348" s="233" t="s">
        <v>3371</v>
      </c>
      <c r="J1348" s="233" t="s">
        <v>707</v>
      </c>
      <c r="K1348" s="233" t="s">
        <v>2003</v>
      </c>
      <c r="L1348" s="233" t="s">
        <v>295</v>
      </c>
      <c r="M1348" s="236" t="s">
        <v>680</v>
      </c>
      <c r="N1348" s="233" t="s">
        <v>6589</v>
      </c>
      <c r="O1348" s="239"/>
    </row>
    <row r="1349" spans="1:15" ht="24">
      <c r="A1349" s="233" t="s">
        <v>706</v>
      </c>
      <c r="B1349" s="233" t="s">
        <v>3373</v>
      </c>
      <c r="C1349" s="233" t="s">
        <v>13</v>
      </c>
      <c r="D1349" s="233" t="s">
        <v>314</v>
      </c>
      <c r="E1349" s="233" t="s">
        <v>1117</v>
      </c>
      <c r="F1349" s="233" t="s">
        <v>708</v>
      </c>
      <c r="G1349" s="233" t="s">
        <v>3372</v>
      </c>
      <c r="H1349" s="233" t="s">
        <v>62</v>
      </c>
      <c r="I1349" s="233" t="s">
        <v>3374</v>
      </c>
      <c r="J1349" s="233" t="s">
        <v>707</v>
      </c>
      <c r="K1349" s="233" t="s">
        <v>2003</v>
      </c>
      <c r="L1349" s="233" t="s">
        <v>295</v>
      </c>
      <c r="M1349" s="236" t="s">
        <v>680</v>
      </c>
      <c r="N1349" s="233" t="s">
        <v>6589</v>
      </c>
      <c r="O1349" s="239"/>
    </row>
    <row r="1350" spans="1:15" ht="24">
      <c r="A1350" s="233" t="s">
        <v>706</v>
      </c>
      <c r="B1350" s="233" t="s">
        <v>3376</v>
      </c>
      <c r="C1350" s="233" t="s">
        <v>13</v>
      </c>
      <c r="D1350" s="233" t="s">
        <v>314</v>
      </c>
      <c r="E1350" s="233" t="s">
        <v>1117</v>
      </c>
      <c r="F1350" s="233" t="s">
        <v>708</v>
      </c>
      <c r="G1350" s="233" t="s">
        <v>3375</v>
      </c>
      <c r="H1350" s="233" t="s">
        <v>62</v>
      </c>
      <c r="I1350" s="233" t="s">
        <v>3377</v>
      </c>
      <c r="J1350" s="233" t="s">
        <v>707</v>
      </c>
      <c r="K1350" s="233" t="s">
        <v>2003</v>
      </c>
      <c r="L1350" s="233" t="s">
        <v>295</v>
      </c>
      <c r="M1350" s="236" t="s">
        <v>680</v>
      </c>
      <c r="N1350" s="233" t="s">
        <v>6589</v>
      </c>
      <c r="O1350" s="239"/>
    </row>
    <row r="1351" spans="1:15">
      <c r="A1351" s="233" t="s">
        <v>706</v>
      </c>
      <c r="B1351" s="233" t="s">
        <v>3379</v>
      </c>
      <c r="C1351" s="233" t="s">
        <v>13</v>
      </c>
      <c r="D1351" s="233" t="s">
        <v>314</v>
      </c>
      <c r="E1351" s="233" t="s">
        <v>1117</v>
      </c>
      <c r="F1351" s="233" t="s">
        <v>708</v>
      </c>
      <c r="G1351" s="233" t="s">
        <v>3378</v>
      </c>
      <c r="H1351" s="233" t="s">
        <v>62</v>
      </c>
      <c r="I1351" s="233" t="s">
        <v>3380</v>
      </c>
      <c r="J1351" s="233" t="s">
        <v>707</v>
      </c>
      <c r="K1351" s="233" t="s">
        <v>2003</v>
      </c>
      <c r="L1351" s="233" t="s">
        <v>295</v>
      </c>
      <c r="M1351" s="236" t="s">
        <v>724</v>
      </c>
      <c r="N1351" s="233" t="s">
        <v>6589</v>
      </c>
      <c r="O1351" s="239"/>
    </row>
    <row r="1352" spans="1:15" ht="24">
      <c r="A1352" s="233" t="s">
        <v>706</v>
      </c>
      <c r="B1352" s="233" t="s">
        <v>3382</v>
      </c>
      <c r="C1352" s="233" t="s">
        <v>13</v>
      </c>
      <c r="D1352" s="233" t="s">
        <v>314</v>
      </c>
      <c r="E1352" s="233" t="s">
        <v>1117</v>
      </c>
      <c r="F1352" s="233" t="s">
        <v>708</v>
      </c>
      <c r="G1352" s="233" t="s">
        <v>3381</v>
      </c>
      <c r="H1352" s="233" t="s">
        <v>62</v>
      </c>
      <c r="I1352" s="233" t="s">
        <v>3383</v>
      </c>
      <c r="J1352" s="233" t="s">
        <v>707</v>
      </c>
      <c r="K1352" s="233" t="s">
        <v>2003</v>
      </c>
      <c r="L1352" s="233" t="s">
        <v>295</v>
      </c>
      <c r="M1352" s="236" t="s">
        <v>680</v>
      </c>
      <c r="N1352" s="233" t="s">
        <v>6589</v>
      </c>
      <c r="O1352" s="239"/>
    </row>
    <row r="1353" spans="1:15" ht="24">
      <c r="A1353" s="233" t="s">
        <v>706</v>
      </c>
      <c r="B1353" s="233" t="s">
        <v>3385</v>
      </c>
      <c r="C1353" s="233" t="s">
        <v>13</v>
      </c>
      <c r="D1353" s="233" t="s">
        <v>314</v>
      </c>
      <c r="E1353" s="233" t="s">
        <v>1117</v>
      </c>
      <c r="F1353" s="233" t="s">
        <v>708</v>
      </c>
      <c r="G1353" s="233" t="s">
        <v>3384</v>
      </c>
      <c r="H1353" s="233" t="s">
        <v>62</v>
      </c>
      <c r="I1353" s="233" t="s">
        <v>3386</v>
      </c>
      <c r="J1353" s="233" t="s">
        <v>707</v>
      </c>
      <c r="K1353" s="233" t="s">
        <v>2003</v>
      </c>
      <c r="L1353" s="233" t="s">
        <v>295</v>
      </c>
      <c r="M1353" s="236" t="s">
        <v>680</v>
      </c>
      <c r="N1353" s="233" t="s">
        <v>6589</v>
      </c>
      <c r="O1353" s="239"/>
    </row>
    <row r="1354" spans="1:15" ht="24">
      <c r="A1354" s="233" t="s">
        <v>706</v>
      </c>
      <c r="B1354" s="233" t="s">
        <v>3388</v>
      </c>
      <c r="C1354" s="233" t="s">
        <v>13</v>
      </c>
      <c r="D1354" s="233" t="s">
        <v>314</v>
      </c>
      <c r="E1354" s="233" t="s">
        <v>1117</v>
      </c>
      <c r="F1354" s="233" t="s">
        <v>708</v>
      </c>
      <c r="G1354" s="233" t="s">
        <v>3387</v>
      </c>
      <c r="H1354" s="233" t="s">
        <v>62</v>
      </c>
      <c r="I1354" s="233" t="s">
        <v>3389</v>
      </c>
      <c r="J1354" s="233" t="s">
        <v>707</v>
      </c>
      <c r="K1354" s="233" t="s">
        <v>2003</v>
      </c>
      <c r="L1354" s="233" t="s">
        <v>295</v>
      </c>
      <c r="M1354" s="236" t="s">
        <v>680</v>
      </c>
      <c r="N1354" s="233" t="s">
        <v>6589</v>
      </c>
      <c r="O1354" s="239"/>
    </row>
    <row r="1355" spans="1:15" ht="24">
      <c r="A1355" s="233" t="s">
        <v>706</v>
      </c>
      <c r="B1355" s="233" t="s">
        <v>3391</v>
      </c>
      <c r="C1355" s="233" t="s">
        <v>13</v>
      </c>
      <c r="D1355" s="233" t="s">
        <v>314</v>
      </c>
      <c r="E1355" s="233" t="s">
        <v>1117</v>
      </c>
      <c r="F1355" s="233" t="s">
        <v>708</v>
      </c>
      <c r="G1355" s="233" t="s">
        <v>3390</v>
      </c>
      <c r="H1355" s="233" t="s">
        <v>62</v>
      </c>
      <c r="I1355" s="233" t="s">
        <v>3392</v>
      </c>
      <c r="J1355" s="233" t="s">
        <v>707</v>
      </c>
      <c r="K1355" s="233" t="s">
        <v>2003</v>
      </c>
      <c r="L1355" s="233" t="s">
        <v>295</v>
      </c>
      <c r="M1355" s="236" t="s">
        <v>686</v>
      </c>
      <c r="N1355" s="233" t="s">
        <v>6589</v>
      </c>
      <c r="O1355" s="239"/>
    </row>
    <row r="1356" spans="1:15" ht="24">
      <c r="A1356" s="233" t="s">
        <v>706</v>
      </c>
      <c r="B1356" s="233" t="s">
        <v>3394</v>
      </c>
      <c r="C1356" s="233" t="s">
        <v>13</v>
      </c>
      <c r="D1356" s="233" t="s">
        <v>314</v>
      </c>
      <c r="E1356" s="233" t="s">
        <v>1117</v>
      </c>
      <c r="F1356" s="233" t="s">
        <v>708</v>
      </c>
      <c r="G1356" s="233" t="s">
        <v>3393</v>
      </c>
      <c r="H1356" s="233" t="s">
        <v>62</v>
      </c>
      <c r="I1356" s="233" t="s">
        <v>3395</v>
      </c>
      <c r="J1356" s="233" t="s">
        <v>707</v>
      </c>
      <c r="K1356" s="233" t="s">
        <v>2003</v>
      </c>
      <c r="L1356" s="233" t="s">
        <v>295</v>
      </c>
      <c r="M1356" s="236" t="s">
        <v>680</v>
      </c>
      <c r="N1356" s="233" t="s">
        <v>6589</v>
      </c>
      <c r="O1356" s="239"/>
    </row>
    <row r="1357" spans="1:15" ht="24">
      <c r="A1357" s="233" t="s">
        <v>706</v>
      </c>
      <c r="B1357" s="233" t="s">
        <v>3397</v>
      </c>
      <c r="C1357" s="233" t="s">
        <v>13</v>
      </c>
      <c r="D1357" s="233" t="s">
        <v>314</v>
      </c>
      <c r="E1357" s="233" t="s">
        <v>1117</v>
      </c>
      <c r="F1357" s="233" t="s">
        <v>708</v>
      </c>
      <c r="G1357" s="233" t="s">
        <v>3396</v>
      </c>
      <c r="H1357" s="233" t="s">
        <v>62</v>
      </c>
      <c r="I1357" s="233" t="s">
        <v>3398</v>
      </c>
      <c r="J1357" s="233" t="s">
        <v>707</v>
      </c>
      <c r="K1357" s="233" t="s">
        <v>2003</v>
      </c>
      <c r="L1357" s="233" t="s">
        <v>295</v>
      </c>
      <c r="M1357" s="236" t="s">
        <v>680</v>
      </c>
      <c r="N1357" s="233" t="s">
        <v>6589</v>
      </c>
      <c r="O1357" s="239"/>
    </row>
    <row r="1358" spans="1:15" ht="24">
      <c r="A1358" s="233" t="s">
        <v>706</v>
      </c>
      <c r="B1358" s="233" t="s">
        <v>3400</v>
      </c>
      <c r="C1358" s="233" t="s">
        <v>13</v>
      </c>
      <c r="D1358" s="233" t="s">
        <v>314</v>
      </c>
      <c r="E1358" s="233" t="s">
        <v>1117</v>
      </c>
      <c r="F1358" s="233" t="s">
        <v>708</v>
      </c>
      <c r="G1358" s="233" t="s">
        <v>3399</v>
      </c>
      <c r="H1358" s="233" t="s">
        <v>62</v>
      </c>
      <c r="I1358" s="233" t="s">
        <v>3401</v>
      </c>
      <c r="J1358" s="233" t="s">
        <v>707</v>
      </c>
      <c r="K1358" s="233" t="s">
        <v>2003</v>
      </c>
      <c r="L1358" s="233" t="s">
        <v>295</v>
      </c>
      <c r="M1358" s="236" t="s">
        <v>680</v>
      </c>
      <c r="N1358" s="233" t="s">
        <v>6589</v>
      </c>
      <c r="O1358" s="239"/>
    </row>
    <row r="1359" spans="1:15" ht="24">
      <c r="A1359" s="233" t="s">
        <v>706</v>
      </c>
      <c r="B1359" s="233" t="s">
        <v>3403</v>
      </c>
      <c r="C1359" s="233" t="s">
        <v>13</v>
      </c>
      <c r="D1359" s="233" t="s">
        <v>314</v>
      </c>
      <c r="E1359" s="233" t="s">
        <v>1117</v>
      </c>
      <c r="F1359" s="233" t="s">
        <v>708</v>
      </c>
      <c r="G1359" s="233" t="s">
        <v>3402</v>
      </c>
      <c r="H1359" s="233" t="s">
        <v>62</v>
      </c>
      <c r="I1359" s="233" t="s">
        <v>3404</v>
      </c>
      <c r="J1359" s="233" t="s">
        <v>707</v>
      </c>
      <c r="K1359" s="233" t="s">
        <v>2003</v>
      </c>
      <c r="L1359" s="233" t="s">
        <v>295</v>
      </c>
      <c r="M1359" s="236" t="s">
        <v>724</v>
      </c>
      <c r="N1359" s="233" t="s">
        <v>6589</v>
      </c>
      <c r="O1359" s="239"/>
    </row>
    <row r="1360" spans="1:15" ht="24">
      <c r="A1360" s="233" t="s">
        <v>706</v>
      </c>
      <c r="B1360" s="233" t="s">
        <v>3406</v>
      </c>
      <c r="C1360" s="233" t="s">
        <v>13</v>
      </c>
      <c r="D1360" s="233" t="s">
        <v>314</v>
      </c>
      <c r="E1360" s="233" t="s">
        <v>1117</v>
      </c>
      <c r="F1360" s="233" t="s">
        <v>708</v>
      </c>
      <c r="G1360" s="233" t="s">
        <v>3405</v>
      </c>
      <c r="H1360" s="233" t="s">
        <v>62</v>
      </c>
      <c r="I1360" s="233" t="s">
        <v>3407</v>
      </c>
      <c r="J1360" s="233" t="s">
        <v>707</v>
      </c>
      <c r="K1360" s="233" t="s">
        <v>2003</v>
      </c>
      <c r="L1360" s="233" t="s">
        <v>295</v>
      </c>
      <c r="M1360" s="236" t="s">
        <v>721</v>
      </c>
      <c r="N1360" s="233" t="s">
        <v>6589</v>
      </c>
      <c r="O1360" s="239"/>
    </row>
    <row r="1361" spans="1:15" ht="24">
      <c r="A1361" s="233" t="s">
        <v>706</v>
      </c>
      <c r="B1361" s="233" t="s">
        <v>3409</v>
      </c>
      <c r="C1361" s="233" t="s">
        <v>13</v>
      </c>
      <c r="D1361" s="233" t="s">
        <v>314</v>
      </c>
      <c r="E1361" s="233" t="s">
        <v>1117</v>
      </c>
      <c r="F1361" s="233" t="s">
        <v>708</v>
      </c>
      <c r="G1361" s="233" t="s">
        <v>3408</v>
      </c>
      <c r="H1361" s="233" t="s">
        <v>62</v>
      </c>
      <c r="I1361" s="233" t="s">
        <v>3410</v>
      </c>
      <c r="J1361" s="233" t="s">
        <v>707</v>
      </c>
      <c r="K1361" s="233" t="s">
        <v>2003</v>
      </c>
      <c r="L1361" s="233" t="s">
        <v>295</v>
      </c>
      <c r="M1361" s="236" t="s">
        <v>721</v>
      </c>
      <c r="N1361" s="233" t="s">
        <v>6589</v>
      </c>
      <c r="O1361" s="239"/>
    </row>
    <row r="1362" spans="1:15">
      <c r="A1362" s="233" t="s">
        <v>706</v>
      </c>
      <c r="B1362" s="233" t="s">
        <v>3412</v>
      </c>
      <c r="C1362" s="233" t="s">
        <v>13</v>
      </c>
      <c r="D1362" s="233" t="s">
        <v>314</v>
      </c>
      <c r="E1362" s="233" t="s">
        <v>1117</v>
      </c>
      <c r="F1362" s="233" t="s">
        <v>708</v>
      </c>
      <c r="G1362" s="233" t="s">
        <v>3411</v>
      </c>
      <c r="H1362" s="233" t="s">
        <v>62</v>
      </c>
      <c r="I1362" s="233" t="s">
        <v>3413</v>
      </c>
      <c r="J1362" s="233" t="s">
        <v>707</v>
      </c>
      <c r="K1362" s="233" t="s">
        <v>2003</v>
      </c>
      <c r="L1362" s="233" t="s">
        <v>295</v>
      </c>
      <c r="M1362" s="236" t="s">
        <v>680</v>
      </c>
      <c r="N1362" s="233" t="s">
        <v>6589</v>
      </c>
      <c r="O1362" s="239"/>
    </row>
    <row r="1363" spans="1:15" ht="24">
      <c r="A1363" s="233" t="s">
        <v>706</v>
      </c>
      <c r="B1363" s="233" t="s">
        <v>3415</v>
      </c>
      <c r="C1363" s="233" t="s">
        <v>13</v>
      </c>
      <c r="D1363" s="233" t="s">
        <v>314</v>
      </c>
      <c r="E1363" s="233" t="s">
        <v>1117</v>
      </c>
      <c r="F1363" s="233" t="s">
        <v>708</v>
      </c>
      <c r="G1363" s="233" t="s">
        <v>3414</v>
      </c>
      <c r="H1363" s="233" t="s">
        <v>62</v>
      </c>
      <c r="I1363" s="233" t="s">
        <v>3416</v>
      </c>
      <c r="J1363" s="233" t="s">
        <v>707</v>
      </c>
      <c r="K1363" s="233" t="s">
        <v>2003</v>
      </c>
      <c r="L1363" s="233" t="s">
        <v>295</v>
      </c>
      <c r="M1363" s="236" t="s">
        <v>680</v>
      </c>
      <c r="N1363" s="233" t="s">
        <v>6589</v>
      </c>
      <c r="O1363" s="239"/>
    </row>
    <row r="1364" spans="1:15" ht="24">
      <c r="A1364" s="233" t="s">
        <v>706</v>
      </c>
      <c r="B1364" s="233" t="s">
        <v>3418</v>
      </c>
      <c r="C1364" s="233" t="s">
        <v>13</v>
      </c>
      <c r="D1364" s="233" t="s">
        <v>314</v>
      </c>
      <c r="E1364" s="233" t="s">
        <v>1372</v>
      </c>
      <c r="F1364" s="233" t="s">
        <v>708</v>
      </c>
      <c r="G1364" s="233" t="s">
        <v>3417</v>
      </c>
      <c r="H1364" s="233" t="s">
        <v>62</v>
      </c>
      <c r="I1364" s="233" t="s">
        <v>3419</v>
      </c>
      <c r="J1364" s="233" t="s">
        <v>707</v>
      </c>
      <c r="K1364" s="233" t="s">
        <v>2003</v>
      </c>
      <c r="L1364" s="233" t="s">
        <v>295</v>
      </c>
      <c r="M1364" s="236" t="s">
        <v>686</v>
      </c>
      <c r="N1364" s="233" t="s">
        <v>6589</v>
      </c>
      <c r="O1364" s="239"/>
    </row>
    <row r="1365" spans="1:15" ht="24">
      <c r="A1365" s="233" t="s">
        <v>706</v>
      </c>
      <c r="B1365" s="233" t="s">
        <v>3421</v>
      </c>
      <c r="C1365" s="233" t="s">
        <v>13</v>
      </c>
      <c r="D1365" s="233" t="s">
        <v>314</v>
      </c>
      <c r="E1365" s="233" t="s">
        <v>1117</v>
      </c>
      <c r="F1365" s="233" t="s">
        <v>708</v>
      </c>
      <c r="G1365" s="233" t="s">
        <v>3420</v>
      </c>
      <c r="H1365" s="233" t="s">
        <v>62</v>
      </c>
      <c r="I1365" s="233" t="s">
        <v>3422</v>
      </c>
      <c r="J1365" s="233" t="s">
        <v>707</v>
      </c>
      <c r="K1365" s="233" t="s">
        <v>2003</v>
      </c>
      <c r="L1365" s="233" t="s">
        <v>295</v>
      </c>
      <c r="M1365" s="236" t="s">
        <v>680</v>
      </c>
      <c r="N1365" s="233" t="s">
        <v>6589</v>
      </c>
      <c r="O1365" s="239"/>
    </row>
    <row r="1366" spans="1:15">
      <c r="A1366" s="233" t="s">
        <v>706</v>
      </c>
      <c r="B1366" s="233" t="s">
        <v>3424</v>
      </c>
      <c r="C1366" s="233" t="s">
        <v>13</v>
      </c>
      <c r="D1366" s="233" t="s">
        <v>314</v>
      </c>
      <c r="E1366" s="233" t="s">
        <v>1117</v>
      </c>
      <c r="F1366" s="233" t="s">
        <v>708</v>
      </c>
      <c r="G1366" s="233" t="s">
        <v>3423</v>
      </c>
      <c r="H1366" s="233" t="s">
        <v>62</v>
      </c>
      <c r="I1366" s="233" t="s">
        <v>3425</v>
      </c>
      <c r="J1366" s="233" t="s">
        <v>707</v>
      </c>
      <c r="K1366" s="233" t="s">
        <v>2003</v>
      </c>
      <c r="L1366" s="233" t="s">
        <v>295</v>
      </c>
      <c r="M1366" s="236" t="s">
        <v>680</v>
      </c>
      <c r="N1366" s="233" t="s">
        <v>6589</v>
      </c>
      <c r="O1366" s="239"/>
    </row>
    <row r="1367" spans="1:15">
      <c r="A1367" s="233" t="s">
        <v>706</v>
      </c>
      <c r="B1367" s="233" t="s">
        <v>3427</v>
      </c>
      <c r="C1367" s="233" t="s">
        <v>13</v>
      </c>
      <c r="D1367" s="233" t="s">
        <v>314</v>
      </c>
      <c r="E1367" s="233" t="s">
        <v>1117</v>
      </c>
      <c r="F1367" s="233" t="s">
        <v>708</v>
      </c>
      <c r="G1367" s="233" t="s">
        <v>3426</v>
      </c>
      <c r="H1367" s="233" t="s">
        <v>62</v>
      </c>
      <c r="I1367" s="233" t="s">
        <v>3428</v>
      </c>
      <c r="J1367" s="233" t="s">
        <v>707</v>
      </c>
      <c r="K1367" s="233" t="s">
        <v>2003</v>
      </c>
      <c r="L1367" s="233" t="s">
        <v>295</v>
      </c>
      <c r="M1367" s="236" t="s">
        <v>686</v>
      </c>
      <c r="N1367" s="233" t="s">
        <v>6589</v>
      </c>
      <c r="O1367" s="239"/>
    </row>
    <row r="1368" spans="1:15">
      <c r="A1368" s="233" t="s">
        <v>706</v>
      </c>
      <c r="B1368" s="233" t="s">
        <v>3430</v>
      </c>
      <c r="C1368" s="233" t="s">
        <v>13</v>
      </c>
      <c r="D1368" s="233" t="s">
        <v>314</v>
      </c>
      <c r="E1368" s="233" t="s">
        <v>1117</v>
      </c>
      <c r="F1368" s="233" t="s">
        <v>708</v>
      </c>
      <c r="G1368" s="233" t="s">
        <v>3429</v>
      </c>
      <c r="H1368" s="233" t="s">
        <v>62</v>
      </c>
      <c r="I1368" s="233" t="s">
        <v>3431</v>
      </c>
      <c r="J1368" s="233" t="s">
        <v>707</v>
      </c>
      <c r="K1368" s="233" t="s">
        <v>2003</v>
      </c>
      <c r="L1368" s="233" t="s">
        <v>295</v>
      </c>
      <c r="M1368" s="236" t="s">
        <v>721</v>
      </c>
      <c r="N1368" s="233" t="s">
        <v>6589</v>
      </c>
      <c r="O1368" s="239"/>
    </row>
    <row r="1369" spans="1:15">
      <c r="A1369" s="233" t="s">
        <v>706</v>
      </c>
      <c r="B1369" s="233" t="s">
        <v>2534</v>
      </c>
      <c r="C1369" s="233" t="s">
        <v>1098</v>
      </c>
      <c r="D1369" s="233" t="s">
        <v>314</v>
      </c>
      <c r="E1369" s="233" t="s">
        <v>1117</v>
      </c>
      <c r="F1369" s="233" t="s">
        <v>654</v>
      </c>
      <c r="G1369" s="233" t="s">
        <v>2533</v>
      </c>
      <c r="H1369" s="233" t="s">
        <v>62</v>
      </c>
      <c r="I1369" s="233" t="s">
        <v>2535</v>
      </c>
      <c r="J1369" s="233" t="s">
        <v>707</v>
      </c>
      <c r="K1369" s="233" t="s">
        <v>2003</v>
      </c>
      <c r="L1369" s="233" t="s">
        <v>295</v>
      </c>
      <c r="M1369" s="236" t="s">
        <v>323</v>
      </c>
      <c r="N1369" s="233" t="s">
        <v>6589</v>
      </c>
      <c r="O1369" s="239"/>
    </row>
    <row r="1370" spans="1:15" ht="24">
      <c r="A1370" s="233" t="s">
        <v>706</v>
      </c>
      <c r="B1370" s="233" t="s">
        <v>3433</v>
      </c>
      <c r="C1370" s="233" t="s">
        <v>13</v>
      </c>
      <c r="D1370" s="233" t="s">
        <v>314</v>
      </c>
      <c r="E1370" s="233" t="s">
        <v>1117</v>
      </c>
      <c r="F1370" s="233" t="s">
        <v>708</v>
      </c>
      <c r="G1370" s="233" t="s">
        <v>3432</v>
      </c>
      <c r="H1370" s="233" t="s">
        <v>62</v>
      </c>
      <c r="I1370" s="233" t="s">
        <v>3434</v>
      </c>
      <c r="J1370" s="233" t="s">
        <v>707</v>
      </c>
      <c r="K1370" s="233" t="s">
        <v>2003</v>
      </c>
      <c r="L1370" s="233" t="s">
        <v>295</v>
      </c>
      <c r="M1370" s="236" t="s">
        <v>680</v>
      </c>
      <c r="N1370" s="233" t="s">
        <v>6589</v>
      </c>
      <c r="O1370" s="239"/>
    </row>
    <row r="1371" spans="1:15" ht="24">
      <c r="A1371" s="233" t="s">
        <v>706</v>
      </c>
      <c r="B1371" s="233" t="s">
        <v>3436</v>
      </c>
      <c r="C1371" s="233" t="s">
        <v>13</v>
      </c>
      <c r="D1371" s="233" t="s">
        <v>314</v>
      </c>
      <c r="E1371" s="233" t="s">
        <v>1117</v>
      </c>
      <c r="F1371" s="233" t="s">
        <v>708</v>
      </c>
      <c r="G1371" s="233" t="s">
        <v>3435</v>
      </c>
      <c r="H1371" s="233" t="s">
        <v>62</v>
      </c>
      <c r="I1371" s="233" t="s">
        <v>3437</v>
      </c>
      <c r="J1371" s="233" t="s">
        <v>707</v>
      </c>
      <c r="K1371" s="233" t="s">
        <v>2003</v>
      </c>
      <c r="L1371" s="233" t="s">
        <v>295</v>
      </c>
      <c r="M1371" s="236" t="s">
        <v>724</v>
      </c>
      <c r="N1371" s="233" t="s">
        <v>6589</v>
      </c>
      <c r="O1371" s="238" t="s">
        <v>6683</v>
      </c>
    </row>
    <row r="1372" spans="1:15">
      <c r="A1372" s="233" t="s">
        <v>706</v>
      </c>
      <c r="B1372" s="233" t="s">
        <v>3439</v>
      </c>
      <c r="C1372" s="233" t="s">
        <v>13</v>
      </c>
      <c r="D1372" s="233" t="s">
        <v>314</v>
      </c>
      <c r="E1372" s="233" t="s">
        <v>1117</v>
      </c>
      <c r="F1372" s="233" t="s">
        <v>708</v>
      </c>
      <c r="G1372" s="233" t="s">
        <v>3438</v>
      </c>
      <c r="H1372" s="233" t="s">
        <v>62</v>
      </c>
      <c r="I1372" s="233" t="s">
        <v>3440</v>
      </c>
      <c r="J1372" s="233" t="s">
        <v>707</v>
      </c>
      <c r="K1372" s="233" t="s">
        <v>2003</v>
      </c>
      <c r="L1372" s="233" t="s">
        <v>295</v>
      </c>
      <c r="M1372" s="236" t="s">
        <v>680</v>
      </c>
      <c r="N1372" s="233" t="s">
        <v>6589</v>
      </c>
      <c r="O1372" s="239"/>
    </row>
    <row r="1373" spans="1:15" ht="24">
      <c r="A1373" s="233" t="s">
        <v>706</v>
      </c>
      <c r="B1373" s="233" t="s">
        <v>3859</v>
      </c>
      <c r="C1373" s="233" t="s">
        <v>1098</v>
      </c>
      <c r="D1373" s="233" t="s">
        <v>314</v>
      </c>
      <c r="E1373" s="233" t="s">
        <v>1117</v>
      </c>
      <c r="F1373" s="233" t="s">
        <v>725</v>
      </c>
      <c r="G1373" s="233" t="s">
        <v>3858</v>
      </c>
      <c r="H1373" s="233" t="s">
        <v>62</v>
      </c>
      <c r="I1373" s="233" t="s">
        <v>3860</v>
      </c>
      <c r="J1373" s="233" t="s">
        <v>707</v>
      </c>
      <c r="K1373" s="233" t="s">
        <v>2003</v>
      </c>
      <c r="L1373" s="233" t="s">
        <v>295</v>
      </c>
      <c r="M1373" s="236" t="s">
        <v>692</v>
      </c>
      <c r="N1373" s="233" t="s">
        <v>6589</v>
      </c>
      <c r="O1373" s="239"/>
    </row>
    <row r="1374" spans="1:15">
      <c r="A1374" s="233" t="s">
        <v>706</v>
      </c>
      <c r="B1374" s="233" t="s">
        <v>3442</v>
      </c>
      <c r="C1374" s="233" t="s">
        <v>13</v>
      </c>
      <c r="D1374" s="233" t="s">
        <v>314</v>
      </c>
      <c r="E1374" s="233" t="s">
        <v>1117</v>
      </c>
      <c r="F1374" s="233" t="s">
        <v>708</v>
      </c>
      <c r="G1374" s="233" t="s">
        <v>3441</v>
      </c>
      <c r="H1374" s="233" t="s">
        <v>62</v>
      </c>
      <c r="I1374" s="233" t="s">
        <v>3443</v>
      </c>
      <c r="J1374" s="233" t="s">
        <v>707</v>
      </c>
      <c r="K1374" s="233" t="s">
        <v>2003</v>
      </c>
      <c r="L1374" s="233" t="s">
        <v>295</v>
      </c>
      <c r="M1374" s="236" t="s">
        <v>680</v>
      </c>
      <c r="N1374" s="233" t="s">
        <v>6589</v>
      </c>
      <c r="O1374" s="239"/>
    </row>
    <row r="1375" spans="1:15" ht="24">
      <c r="A1375" s="233" t="s">
        <v>706</v>
      </c>
      <c r="B1375" s="233" t="s">
        <v>3445</v>
      </c>
      <c r="C1375" s="233" t="s">
        <v>13</v>
      </c>
      <c r="D1375" s="233" t="s">
        <v>314</v>
      </c>
      <c r="E1375" s="233" t="s">
        <v>1117</v>
      </c>
      <c r="F1375" s="233" t="s">
        <v>708</v>
      </c>
      <c r="G1375" s="233" t="s">
        <v>3444</v>
      </c>
      <c r="H1375" s="233" t="s">
        <v>62</v>
      </c>
      <c r="I1375" s="233" t="s">
        <v>3446</v>
      </c>
      <c r="J1375" s="233" t="s">
        <v>707</v>
      </c>
      <c r="K1375" s="233" t="s">
        <v>2003</v>
      </c>
      <c r="L1375" s="233" t="s">
        <v>295</v>
      </c>
      <c r="M1375" s="236" t="s">
        <v>680</v>
      </c>
      <c r="N1375" s="233" t="s">
        <v>6589</v>
      </c>
      <c r="O1375" s="239"/>
    </row>
    <row r="1376" spans="1:15">
      <c r="A1376" s="233" t="s">
        <v>706</v>
      </c>
      <c r="B1376" s="233" t="s">
        <v>3448</v>
      </c>
      <c r="C1376" s="233" t="s">
        <v>13</v>
      </c>
      <c r="D1376" s="233" t="s">
        <v>314</v>
      </c>
      <c r="E1376" s="233" t="s">
        <v>1117</v>
      </c>
      <c r="F1376" s="233" t="s">
        <v>708</v>
      </c>
      <c r="G1376" s="233" t="s">
        <v>3447</v>
      </c>
      <c r="H1376" s="233" t="s">
        <v>62</v>
      </c>
      <c r="I1376" s="233" t="s">
        <v>3112</v>
      </c>
      <c r="J1376" s="233" t="s">
        <v>707</v>
      </c>
      <c r="K1376" s="233" t="s">
        <v>2003</v>
      </c>
      <c r="L1376" s="233" t="s">
        <v>295</v>
      </c>
      <c r="M1376" s="236" t="s">
        <v>680</v>
      </c>
      <c r="N1376" s="233" t="s">
        <v>6589</v>
      </c>
      <c r="O1376" s="239"/>
    </row>
    <row r="1377" spans="1:15" ht="24">
      <c r="A1377" s="233" t="s">
        <v>706</v>
      </c>
      <c r="B1377" s="233" t="s">
        <v>3450</v>
      </c>
      <c r="C1377" s="233" t="s">
        <v>13</v>
      </c>
      <c r="D1377" s="233" t="s">
        <v>314</v>
      </c>
      <c r="E1377" s="233" t="s">
        <v>1117</v>
      </c>
      <c r="F1377" s="233" t="s">
        <v>708</v>
      </c>
      <c r="G1377" s="233" t="s">
        <v>3449</v>
      </c>
      <c r="H1377" s="233" t="s">
        <v>62</v>
      </c>
      <c r="I1377" s="233" t="s">
        <v>3451</v>
      </c>
      <c r="J1377" s="233" t="s">
        <v>707</v>
      </c>
      <c r="K1377" s="233" t="s">
        <v>2003</v>
      </c>
      <c r="L1377" s="233" t="s">
        <v>295</v>
      </c>
      <c r="M1377" s="236" t="s">
        <v>686</v>
      </c>
      <c r="N1377" s="233" t="s">
        <v>6589</v>
      </c>
      <c r="O1377" s="239"/>
    </row>
    <row r="1378" spans="1:15">
      <c r="A1378" s="233" t="s">
        <v>706</v>
      </c>
      <c r="B1378" s="233" t="s">
        <v>3453</v>
      </c>
      <c r="C1378" s="233" t="s">
        <v>13</v>
      </c>
      <c r="D1378" s="233" t="s">
        <v>314</v>
      </c>
      <c r="E1378" s="233" t="s">
        <v>1117</v>
      </c>
      <c r="F1378" s="233" t="s">
        <v>708</v>
      </c>
      <c r="G1378" s="233" t="s">
        <v>3452</v>
      </c>
      <c r="H1378" s="233" t="s">
        <v>62</v>
      </c>
      <c r="I1378" s="233" t="s">
        <v>3454</v>
      </c>
      <c r="J1378" s="233" t="s">
        <v>707</v>
      </c>
      <c r="K1378" s="233" t="s">
        <v>2003</v>
      </c>
      <c r="L1378" s="233" t="s">
        <v>295</v>
      </c>
      <c r="M1378" s="236" t="s">
        <v>724</v>
      </c>
      <c r="N1378" s="233" t="s">
        <v>6589</v>
      </c>
      <c r="O1378" s="239"/>
    </row>
    <row r="1379" spans="1:15">
      <c r="A1379" s="233" t="s">
        <v>706</v>
      </c>
      <c r="B1379" s="233" t="s">
        <v>3456</v>
      </c>
      <c r="C1379" s="233" t="s">
        <v>13</v>
      </c>
      <c r="D1379" s="233" t="s">
        <v>314</v>
      </c>
      <c r="E1379" s="233" t="s">
        <v>1117</v>
      </c>
      <c r="F1379" s="233" t="s">
        <v>708</v>
      </c>
      <c r="G1379" s="233" t="s">
        <v>3455</v>
      </c>
      <c r="H1379" s="233" t="s">
        <v>62</v>
      </c>
      <c r="I1379" s="233" t="s">
        <v>3457</v>
      </c>
      <c r="J1379" s="233" t="s">
        <v>707</v>
      </c>
      <c r="K1379" s="233" t="s">
        <v>2003</v>
      </c>
      <c r="L1379" s="233" t="s">
        <v>295</v>
      </c>
      <c r="M1379" s="236" t="s">
        <v>686</v>
      </c>
      <c r="N1379" s="233" t="s">
        <v>6589</v>
      </c>
      <c r="O1379" s="239"/>
    </row>
    <row r="1380" spans="1:15" ht="24">
      <c r="A1380" s="233" t="s">
        <v>706</v>
      </c>
      <c r="B1380" s="233" t="s">
        <v>3459</v>
      </c>
      <c r="C1380" s="233" t="s">
        <v>13</v>
      </c>
      <c r="D1380" s="233" t="s">
        <v>314</v>
      </c>
      <c r="E1380" s="233" t="s">
        <v>1372</v>
      </c>
      <c r="F1380" s="233" t="s">
        <v>708</v>
      </c>
      <c r="G1380" s="233" t="s">
        <v>3458</v>
      </c>
      <c r="H1380" s="233" t="s">
        <v>62</v>
      </c>
      <c r="I1380" s="233" t="s">
        <v>3460</v>
      </c>
      <c r="J1380" s="233" t="s">
        <v>707</v>
      </c>
      <c r="K1380" s="233" t="s">
        <v>2003</v>
      </c>
      <c r="L1380" s="233" t="s">
        <v>295</v>
      </c>
      <c r="M1380" s="236" t="s">
        <v>724</v>
      </c>
      <c r="N1380" s="233" t="s">
        <v>6589</v>
      </c>
      <c r="O1380" s="239"/>
    </row>
    <row r="1381" spans="1:15" ht="24">
      <c r="A1381" s="233" t="s">
        <v>706</v>
      </c>
      <c r="B1381" s="233" t="s">
        <v>3462</v>
      </c>
      <c r="C1381" s="233" t="s">
        <v>13</v>
      </c>
      <c r="D1381" s="233" t="s">
        <v>314</v>
      </c>
      <c r="E1381" s="233" t="s">
        <v>1117</v>
      </c>
      <c r="F1381" s="233" t="s">
        <v>708</v>
      </c>
      <c r="G1381" s="233" t="s">
        <v>3461</v>
      </c>
      <c r="H1381" s="233" t="s">
        <v>62</v>
      </c>
      <c r="I1381" s="233" t="s">
        <v>3463</v>
      </c>
      <c r="J1381" s="233" t="s">
        <v>707</v>
      </c>
      <c r="K1381" s="233" t="s">
        <v>2003</v>
      </c>
      <c r="L1381" s="233" t="s">
        <v>295</v>
      </c>
      <c r="M1381" s="236" t="s">
        <v>680</v>
      </c>
      <c r="N1381" s="233" t="s">
        <v>6589</v>
      </c>
      <c r="O1381" s="239"/>
    </row>
    <row r="1382" spans="1:15">
      <c r="A1382" s="233" t="s">
        <v>706</v>
      </c>
      <c r="B1382" s="233" t="s">
        <v>3465</v>
      </c>
      <c r="C1382" s="233" t="s">
        <v>13</v>
      </c>
      <c r="D1382" s="233" t="s">
        <v>314</v>
      </c>
      <c r="E1382" s="233" t="s">
        <v>1117</v>
      </c>
      <c r="F1382" s="233" t="s">
        <v>708</v>
      </c>
      <c r="G1382" s="233" t="s">
        <v>3464</v>
      </c>
      <c r="H1382" s="233" t="s">
        <v>62</v>
      </c>
      <c r="I1382" s="233" t="s">
        <v>3466</v>
      </c>
      <c r="J1382" s="233" t="s">
        <v>707</v>
      </c>
      <c r="K1382" s="233" t="s">
        <v>2003</v>
      </c>
      <c r="L1382" s="233" t="s">
        <v>295</v>
      </c>
      <c r="M1382" s="236" t="s">
        <v>680</v>
      </c>
      <c r="N1382" s="233" t="s">
        <v>6589</v>
      </c>
      <c r="O1382" s="239"/>
    </row>
    <row r="1383" spans="1:15">
      <c r="A1383" s="233" t="s">
        <v>706</v>
      </c>
      <c r="B1383" s="233" t="s">
        <v>3468</v>
      </c>
      <c r="C1383" s="233" t="s">
        <v>13</v>
      </c>
      <c r="D1383" s="233" t="s">
        <v>314</v>
      </c>
      <c r="E1383" s="233" t="s">
        <v>1117</v>
      </c>
      <c r="F1383" s="233" t="s">
        <v>708</v>
      </c>
      <c r="G1383" s="233" t="s">
        <v>3467</v>
      </c>
      <c r="H1383" s="233" t="s">
        <v>62</v>
      </c>
      <c r="I1383" s="233" t="s">
        <v>3469</v>
      </c>
      <c r="J1383" s="233" t="s">
        <v>707</v>
      </c>
      <c r="K1383" s="233" t="s">
        <v>2003</v>
      </c>
      <c r="L1383" s="233" t="s">
        <v>295</v>
      </c>
      <c r="M1383" s="236" t="s">
        <v>680</v>
      </c>
      <c r="N1383" s="233" t="s">
        <v>6589</v>
      </c>
      <c r="O1383" s="239"/>
    </row>
    <row r="1384" spans="1:15" ht="24">
      <c r="A1384" s="233" t="s">
        <v>706</v>
      </c>
      <c r="B1384" s="233" t="s">
        <v>3471</v>
      </c>
      <c r="C1384" s="233" t="s">
        <v>13</v>
      </c>
      <c r="D1384" s="233" t="s">
        <v>314</v>
      </c>
      <c r="E1384" s="233" t="s">
        <v>1117</v>
      </c>
      <c r="F1384" s="233" t="s">
        <v>708</v>
      </c>
      <c r="G1384" s="233" t="s">
        <v>3470</v>
      </c>
      <c r="H1384" s="233" t="s">
        <v>62</v>
      </c>
      <c r="I1384" s="233" t="s">
        <v>3472</v>
      </c>
      <c r="J1384" s="233" t="s">
        <v>707</v>
      </c>
      <c r="K1384" s="233" t="s">
        <v>2003</v>
      </c>
      <c r="L1384" s="233" t="s">
        <v>295</v>
      </c>
      <c r="M1384" s="236" t="s">
        <v>680</v>
      </c>
      <c r="N1384" s="233" t="s">
        <v>6589</v>
      </c>
      <c r="O1384" s="239"/>
    </row>
    <row r="1385" spans="1:15" ht="24">
      <c r="A1385" s="233" t="s">
        <v>706</v>
      </c>
      <c r="B1385" s="233" t="s">
        <v>3474</v>
      </c>
      <c r="C1385" s="233" t="s">
        <v>13</v>
      </c>
      <c r="D1385" s="233" t="s">
        <v>314</v>
      </c>
      <c r="E1385" s="233" t="s">
        <v>1117</v>
      </c>
      <c r="F1385" s="233" t="s">
        <v>708</v>
      </c>
      <c r="G1385" s="233" t="s">
        <v>3473</v>
      </c>
      <c r="H1385" s="233" t="s">
        <v>62</v>
      </c>
      <c r="I1385" s="233" t="s">
        <v>3475</v>
      </c>
      <c r="J1385" s="233" t="s">
        <v>707</v>
      </c>
      <c r="K1385" s="233" t="s">
        <v>2003</v>
      </c>
      <c r="L1385" s="233" t="s">
        <v>295</v>
      </c>
      <c r="M1385" s="236" t="s">
        <v>680</v>
      </c>
      <c r="N1385" s="233" t="s">
        <v>6589</v>
      </c>
      <c r="O1385" s="239"/>
    </row>
    <row r="1386" spans="1:15">
      <c r="A1386" s="233" t="s">
        <v>706</v>
      </c>
      <c r="B1386" s="233" t="s">
        <v>3477</v>
      </c>
      <c r="C1386" s="233" t="s">
        <v>13</v>
      </c>
      <c r="D1386" s="233" t="s">
        <v>314</v>
      </c>
      <c r="E1386" s="233" t="s">
        <v>1117</v>
      </c>
      <c r="F1386" s="233" t="s">
        <v>708</v>
      </c>
      <c r="G1386" s="233" t="s">
        <v>3476</v>
      </c>
      <c r="H1386" s="233" t="s">
        <v>62</v>
      </c>
      <c r="I1386" s="233" t="s">
        <v>3478</v>
      </c>
      <c r="J1386" s="233" t="s">
        <v>707</v>
      </c>
      <c r="K1386" s="233" t="s">
        <v>2003</v>
      </c>
      <c r="L1386" s="233" t="s">
        <v>295</v>
      </c>
      <c r="M1386" s="236" t="s">
        <v>680</v>
      </c>
      <c r="N1386" s="233" t="s">
        <v>6589</v>
      </c>
      <c r="O1386" s="239"/>
    </row>
    <row r="1387" spans="1:15">
      <c r="A1387" s="233" t="s">
        <v>706</v>
      </c>
      <c r="B1387" s="233" t="s">
        <v>3480</v>
      </c>
      <c r="C1387" s="233" t="s">
        <v>13</v>
      </c>
      <c r="D1387" s="233" t="s">
        <v>314</v>
      </c>
      <c r="E1387" s="233" t="s">
        <v>1117</v>
      </c>
      <c r="F1387" s="233" t="s">
        <v>708</v>
      </c>
      <c r="G1387" s="233" t="s">
        <v>3479</v>
      </c>
      <c r="H1387" s="233" t="s">
        <v>62</v>
      </c>
      <c r="I1387" s="233" t="s">
        <v>3481</v>
      </c>
      <c r="J1387" s="233" t="s">
        <v>707</v>
      </c>
      <c r="K1387" s="233" t="s">
        <v>2003</v>
      </c>
      <c r="L1387" s="233" t="s">
        <v>295</v>
      </c>
      <c r="M1387" s="236" t="s">
        <v>680</v>
      </c>
      <c r="N1387" s="233" t="s">
        <v>6589</v>
      </c>
      <c r="O1387" s="239"/>
    </row>
    <row r="1388" spans="1:15" ht="24">
      <c r="A1388" s="233" t="s">
        <v>706</v>
      </c>
      <c r="B1388" s="233" t="s">
        <v>3237</v>
      </c>
      <c r="C1388" s="233" t="s">
        <v>13</v>
      </c>
      <c r="D1388" s="233" t="s">
        <v>314</v>
      </c>
      <c r="E1388" s="233" t="s">
        <v>1117</v>
      </c>
      <c r="F1388" s="233" t="s">
        <v>704</v>
      </c>
      <c r="G1388" s="233" t="s">
        <v>3236</v>
      </c>
      <c r="H1388" s="233" t="s">
        <v>62</v>
      </c>
      <c r="I1388" s="233" t="s">
        <v>3238</v>
      </c>
      <c r="J1388" s="233" t="s">
        <v>707</v>
      </c>
      <c r="K1388" s="233" t="s">
        <v>2003</v>
      </c>
      <c r="L1388" s="233" t="s">
        <v>295</v>
      </c>
      <c r="M1388" s="236" t="s">
        <v>680</v>
      </c>
      <c r="N1388" s="233" t="s">
        <v>6589</v>
      </c>
      <c r="O1388" s="239"/>
    </row>
    <row r="1389" spans="1:15" ht="36">
      <c r="A1389" s="233" t="s">
        <v>5114</v>
      </c>
      <c r="B1389" s="233" t="s">
        <v>4172</v>
      </c>
      <c r="C1389" s="233" t="s">
        <v>13</v>
      </c>
      <c r="D1389" s="233" t="s">
        <v>89</v>
      </c>
      <c r="E1389" s="233" t="s">
        <v>1117</v>
      </c>
      <c r="F1389" s="233" t="s">
        <v>1650</v>
      </c>
      <c r="G1389" s="233" t="s">
        <v>5113</v>
      </c>
      <c r="H1389" s="233" t="s">
        <v>62</v>
      </c>
      <c r="I1389" s="233" t="s">
        <v>5115</v>
      </c>
      <c r="J1389" s="233" t="s">
        <v>1949</v>
      </c>
      <c r="K1389" s="233" t="s">
        <v>2003</v>
      </c>
      <c r="L1389" s="233" t="s">
        <v>370</v>
      </c>
      <c r="M1389" s="236" t="s">
        <v>1652</v>
      </c>
      <c r="N1389" s="233" t="s">
        <v>6589</v>
      </c>
      <c r="O1389" s="239"/>
    </row>
    <row r="1390" spans="1:15">
      <c r="A1390" s="233" t="s">
        <v>5114</v>
      </c>
      <c r="B1390" s="233" t="s">
        <v>3981</v>
      </c>
      <c r="C1390" s="233" t="s">
        <v>13</v>
      </c>
      <c r="D1390" s="233" t="s">
        <v>89</v>
      </c>
      <c r="E1390" s="233" t="s">
        <v>1117</v>
      </c>
      <c r="F1390" s="233" t="s">
        <v>1708</v>
      </c>
      <c r="G1390" s="233" t="s">
        <v>5977</v>
      </c>
      <c r="H1390" s="233" t="s">
        <v>62</v>
      </c>
      <c r="I1390" s="233" t="s">
        <v>5978</v>
      </c>
      <c r="J1390" s="233" t="s">
        <v>1949</v>
      </c>
      <c r="K1390" s="233" t="s">
        <v>2003</v>
      </c>
      <c r="L1390" s="233" t="s">
        <v>370</v>
      </c>
      <c r="M1390" s="236" t="s">
        <v>1403</v>
      </c>
      <c r="N1390" s="233" t="s">
        <v>6589</v>
      </c>
      <c r="O1390" s="238" t="s">
        <v>6683</v>
      </c>
    </row>
    <row r="1391" spans="1:15" ht="24">
      <c r="A1391" s="233" t="s">
        <v>5528</v>
      </c>
      <c r="B1391" s="233" t="s">
        <v>4172</v>
      </c>
      <c r="C1391" s="233" t="s">
        <v>13</v>
      </c>
      <c r="D1391" s="233" t="s">
        <v>89</v>
      </c>
      <c r="E1391" s="233" t="s">
        <v>1372</v>
      </c>
      <c r="F1391" s="233" t="s">
        <v>1696</v>
      </c>
      <c r="G1391" s="233" t="s">
        <v>5527</v>
      </c>
      <c r="H1391" s="233" t="s">
        <v>62</v>
      </c>
      <c r="I1391" s="233" t="s">
        <v>5529</v>
      </c>
      <c r="J1391" s="233" t="s">
        <v>1949</v>
      </c>
      <c r="K1391" s="233" t="s">
        <v>2003</v>
      </c>
      <c r="L1391" s="233" t="s">
        <v>370</v>
      </c>
      <c r="M1391" s="236" t="s">
        <v>6674</v>
      </c>
      <c r="N1391" s="233" t="s">
        <v>6589</v>
      </c>
      <c r="O1391" s="239"/>
    </row>
    <row r="1392" spans="1:15" ht="24">
      <c r="A1392" s="233" t="s">
        <v>5904</v>
      </c>
      <c r="B1392" s="233" t="s">
        <v>4172</v>
      </c>
      <c r="C1392" s="233" t="s">
        <v>13</v>
      </c>
      <c r="D1392" s="233" t="s">
        <v>89</v>
      </c>
      <c r="E1392" s="233" t="s">
        <v>1117</v>
      </c>
      <c r="F1392" s="233" t="s">
        <v>1708</v>
      </c>
      <c r="G1392" s="233" t="s">
        <v>5903</v>
      </c>
      <c r="H1392" s="233" t="s">
        <v>62</v>
      </c>
      <c r="I1392" s="233" t="s">
        <v>5905</v>
      </c>
      <c r="J1392" s="233" t="s">
        <v>1949</v>
      </c>
      <c r="K1392" s="233" t="s">
        <v>2003</v>
      </c>
      <c r="L1392" s="233" t="s">
        <v>370</v>
      </c>
      <c r="M1392" s="236" t="s">
        <v>6676</v>
      </c>
      <c r="N1392" s="233" t="s">
        <v>6589</v>
      </c>
      <c r="O1392" s="239"/>
    </row>
    <row r="1393" spans="1:15" ht="24">
      <c r="A1393" s="233" t="s">
        <v>5818</v>
      </c>
      <c r="B1393" s="233" t="s">
        <v>3981</v>
      </c>
      <c r="C1393" s="233" t="s">
        <v>13</v>
      </c>
      <c r="D1393" s="233" t="s">
        <v>89</v>
      </c>
      <c r="E1393" s="233" t="s">
        <v>1117</v>
      </c>
      <c r="F1393" s="233" t="s">
        <v>1708</v>
      </c>
      <c r="G1393" s="233" t="s">
        <v>5817</v>
      </c>
      <c r="H1393" s="233" t="s">
        <v>62</v>
      </c>
      <c r="I1393" s="233" t="s">
        <v>5819</v>
      </c>
      <c r="J1393" s="233" t="s">
        <v>1949</v>
      </c>
      <c r="K1393" s="233" t="s">
        <v>2003</v>
      </c>
      <c r="L1393" s="233" t="s">
        <v>370</v>
      </c>
      <c r="M1393" s="236" t="s">
        <v>6617</v>
      </c>
      <c r="N1393" s="233" t="s">
        <v>6589</v>
      </c>
      <c r="O1393" s="239"/>
    </row>
    <row r="1394" spans="1:15">
      <c r="A1394" s="233" t="s">
        <v>5818</v>
      </c>
      <c r="B1394" s="233" t="s">
        <v>4180</v>
      </c>
      <c r="C1394" s="233" t="s">
        <v>13</v>
      </c>
      <c r="D1394" s="233" t="s">
        <v>89</v>
      </c>
      <c r="E1394" s="233" t="s">
        <v>1117</v>
      </c>
      <c r="F1394" s="233" t="s">
        <v>1708</v>
      </c>
      <c r="G1394" s="233" t="s">
        <v>5908</v>
      </c>
      <c r="H1394" s="233" t="s">
        <v>62</v>
      </c>
      <c r="I1394" s="233" t="s">
        <v>5909</v>
      </c>
      <c r="J1394" s="233" t="s">
        <v>1949</v>
      </c>
      <c r="K1394" s="233" t="s">
        <v>2003</v>
      </c>
      <c r="L1394" s="233" t="s">
        <v>370</v>
      </c>
      <c r="M1394" s="236" t="s">
        <v>6617</v>
      </c>
      <c r="N1394" s="233" t="s">
        <v>6589</v>
      </c>
      <c r="O1394" s="239"/>
    </row>
    <row r="1395" spans="1:15" ht="24">
      <c r="A1395" s="233" t="s">
        <v>2234</v>
      </c>
      <c r="B1395" s="233" t="s">
        <v>3769</v>
      </c>
      <c r="C1395" s="233" t="s">
        <v>13</v>
      </c>
      <c r="D1395" s="233" t="s">
        <v>314</v>
      </c>
      <c r="E1395" s="233" t="s">
        <v>1117</v>
      </c>
      <c r="F1395" s="233" t="s">
        <v>725</v>
      </c>
      <c r="G1395" s="233" t="s">
        <v>3768</v>
      </c>
      <c r="H1395" s="233" t="s">
        <v>62</v>
      </c>
      <c r="I1395" s="233" t="s">
        <v>3770</v>
      </c>
      <c r="J1395" s="233" t="s">
        <v>2013</v>
      </c>
      <c r="K1395" s="233" t="s">
        <v>2003</v>
      </c>
      <c r="L1395" s="233" t="s">
        <v>295</v>
      </c>
      <c r="M1395" s="236" t="s">
        <v>6667</v>
      </c>
      <c r="N1395" s="233" t="s">
        <v>6589</v>
      </c>
      <c r="O1395" s="239"/>
    </row>
    <row r="1396" spans="1:15" ht="24">
      <c r="A1396" s="233" t="s">
        <v>2234</v>
      </c>
      <c r="B1396" s="233" t="s">
        <v>3775</v>
      </c>
      <c r="C1396" s="233" t="s">
        <v>13</v>
      </c>
      <c r="D1396" s="233" t="s">
        <v>314</v>
      </c>
      <c r="E1396" s="233" t="s">
        <v>1117</v>
      </c>
      <c r="F1396" s="233" t="s">
        <v>725</v>
      </c>
      <c r="G1396" s="233" t="s">
        <v>3774</v>
      </c>
      <c r="H1396" s="233" t="s">
        <v>62</v>
      </c>
      <c r="I1396" s="233" t="s">
        <v>3776</v>
      </c>
      <c r="J1396" s="233" t="s">
        <v>2013</v>
      </c>
      <c r="K1396" s="233" t="s">
        <v>2003</v>
      </c>
      <c r="L1396" s="233" t="s">
        <v>295</v>
      </c>
      <c r="M1396" s="236" t="s">
        <v>6667</v>
      </c>
      <c r="N1396" s="233" t="s">
        <v>6589</v>
      </c>
      <c r="O1396" s="239"/>
    </row>
    <row r="1397" spans="1:15" ht="24">
      <c r="A1397" s="233" t="s">
        <v>2234</v>
      </c>
      <c r="B1397" s="233" t="s">
        <v>2268</v>
      </c>
      <c r="C1397" s="233" t="s">
        <v>1098</v>
      </c>
      <c r="D1397" s="233" t="s">
        <v>314</v>
      </c>
      <c r="E1397" s="233" t="s">
        <v>1117</v>
      </c>
      <c r="F1397" s="233" t="s">
        <v>646</v>
      </c>
      <c r="G1397" s="233" t="s">
        <v>2267</v>
      </c>
      <c r="H1397" s="233" t="s">
        <v>62</v>
      </c>
      <c r="I1397" s="233" t="s">
        <v>2269</v>
      </c>
      <c r="J1397" s="233" t="s">
        <v>2013</v>
      </c>
      <c r="K1397" s="233" t="s">
        <v>2003</v>
      </c>
      <c r="L1397" s="233" t="s">
        <v>295</v>
      </c>
      <c r="M1397" s="236" t="s">
        <v>315</v>
      </c>
      <c r="N1397" s="233" t="s">
        <v>6589</v>
      </c>
      <c r="O1397" s="239"/>
    </row>
    <row r="1398" spans="1:15" ht="24">
      <c r="A1398" s="233" t="s">
        <v>2234</v>
      </c>
      <c r="B1398" s="233" t="s">
        <v>2265</v>
      </c>
      <c r="C1398" s="233" t="s">
        <v>1098</v>
      </c>
      <c r="D1398" s="233" t="s">
        <v>314</v>
      </c>
      <c r="E1398" s="233" t="s">
        <v>1117</v>
      </c>
      <c r="F1398" s="233" t="s">
        <v>646</v>
      </c>
      <c r="G1398" s="233" t="s">
        <v>2264</v>
      </c>
      <c r="H1398" s="233" t="s">
        <v>62</v>
      </c>
      <c r="I1398" s="233" t="s">
        <v>2266</v>
      </c>
      <c r="J1398" s="233" t="s">
        <v>2013</v>
      </c>
      <c r="K1398" s="233" t="s">
        <v>2003</v>
      </c>
      <c r="L1398" s="233" t="s">
        <v>295</v>
      </c>
      <c r="M1398" s="236" t="s">
        <v>315</v>
      </c>
      <c r="N1398" s="233" t="s">
        <v>6589</v>
      </c>
      <c r="O1398" s="239"/>
    </row>
    <row r="1399" spans="1:15" ht="24">
      <c r="A1399" s="233" t="s">
        <v>2234</v>
      </c>
      <c r="B1399" s="233" t="s">
        <v>2235</v>
      </c>
      <c r="C1399" s="233" t="s">
        <v>13</v>
      </c>
      <c r="D1399" s="233" t="s">
        <v>314</v>
      </c>
      <c r="E1399" s="233" t="s">
        <v>1117</v>
      </c>
      <c r="F1399" s="233" t="s">
        <v>646</v>
      </c>
      <c r="G1399" s="233" t="s">
        <v>2233</v>
      </c>
      <c r="H1399" s="233" t="s">
        <v>62</v>
      </c>
      <c r="I1399" s="233" t="s">
        <v>2236</v>
      </c>
      <c r="J1399" s="233" t="s">
        <v>2013</v>
      </c>
      <c r="K1399" s="233" t="s">
        <v>2003</v>
      </c>
      <c r="L1399" s="233" t="s">
        <v>295</v>
      </c>
      <c r="M1399" s="236" t="s">
        <v>315</v>
      </c>
      <c r="N1399" s="233" t="s">
        <v>6589</v>
      </c>
      <c r="O1399" s="239"/>
    </row>
    <row r="1400" spans="1:15" ht="24">
      <c r="A1400" s="233" t="s">
        <v>2234</v>
      </c>
      <c r="B1400" s="233" t="s">
        <v>2238</v>
      </c>
      <c r="C1400" s="233" t="s">
        <v>13</v>
      </c>
      <c r="D1400" s="233" t="s">
        <v>314</v>
      </c>
      <c r="E1400" s="233" t="s">
        <v>1117</v>
      </c>
      <c r="F1400" s="233" t="s">
        <v>646</v>
      </c>
      <c r="G1400" s="233" t="s">
        <v>2237</v>
      </c>
      <c r="H1400" s="233" t="s">
        <v>62</v>
      </c>
      <c r="I1400" s="233" t="s">
        <v>2239</v>
      </c>
      <c r="J1400" s="233" t="s">
        <v>2013</v>
      </c>
      <c r="K1400" s="233" t="s">
        <v>2003</v>
      </c>
      <c r="L1400" s="233" t="s">
        <v>295</v>
      </c>
      <c r="M1400" s="236" t="s">
        <v>315</v>
      </c>
      <c r="N1400" s="233" t="s">
        <v>6589</v>
      </c>
      <c r="O1400" s="239"/>
    </row>
    <row r="1401" spans="1:15" ht="24">
      <c r="A1401" s="233" t="s">
        <v>2234</v>
      </c>
      <c r="B1401" s="233" t="s">
        <v>2241</v>
      </c>
      <c r="C1401" s="233" t="s">
        <v>13</v>
      </c>
      <c r="D1401" s="233" t="s">
        <v>314</v>
      </c>
      <c r="E1401" s="233" t="s">
        <v>1117</v>
      </c>
      <c r="F1401" s="233" t="s">
        <v>646</v>
      </c>
      <c r="G1401" s="233" t="s">
        <v>2240</v>
      </c>
      <c r="H1401" s="233" t="s">
        <v>62</v>
      </c>
      <c r="I1401" s="233" t="s">
        <v>2242</v>
      </c>
      <c r="J1401" s="233" t="s">
        <v>2013</v>
      </c>
      <c r="K1401" s="233" t="s">
        <v>2003</v>
      </c>
      <c r="L1401" s="233" t="s">
        <v>295</v>
      </c>
      <c r="M1401" s="236" t="s">
        <v>315</v>
      </c>
      <c r="N1401" s="233" t="s">
        <v>6589</v>
      </c>
      <c r="O1401" s="239"/>
    </row>
    <row r="1402" spans="1:15" ht="24">
      <c r="A1402" s="233" t="s">
        <v>2234</v>
      </c>
      <c r="B1402" s="233" t="s">
        <v>2244</v>
      </c>
      <c r="C1402" s="233" t="s">
        <v>13</v>
      </c>
      <c r="D1402" s="233" t="s">
        <v>314</v>
      </c>
      <c r="E1402" s="233" t="s">
        <v>1117</v>
      </c>
      <c r="F1402" s="233" t="s">
        <v>646</v>
      </c>
      <c r="G1402" s="233" t="s">
        <v>2243</v>
      </c>
      <c r="H1402" s="233" t="s">
        <v>62</v>
      </c>
      <c r="I1402" s="233" t="s">
        <v>2245</v>
      </c>
      <c r="J1402" s="233" t="s">
        <v>2013</v>
      </c>
      <c r="K1402" s="233" t="s">
        <v>2003</v>
      </c>
      <c r="L1402" s="233" t="s">
        <v>295</v>
      </c>
      <c r="M1402" s="236" t="s">
        <v>315</v>
      </c>
      <c r="N1402" s="233" t="s">
        <v>6589</v>
      </c>
      <c r="O1402" s="239"/>
    </row>
    <row r="1403" spans="1:15" ht="24">
      <c r="A1403" s="233" t="s">
        <v>2234</v>
      </c>
      <c r="B1403" s="233" t="s">
        <v>3678</v>
      </c>
      <c r="C1403" s="233" t="s">
        <v>1098</v>
      </c>
      <c r="D1403" s="233" t="s">
        <v>314</v>
      </c>
      <c r="E1403" s="233" t="s">
        <v>1117</v>
      </c>
      <c r="F1403" s="233" t="s">
        <v>718</v>
      </c>
      <c r="G1403" s="233" t="s">
        <v>3677</v>
      </c>
      <c r="H1403" s="233" t="s">
        <v>62</v>
      </c>
      <c r="I1403" s="233" t="s">
        <v>3679</v>
      </c>
      <c r="J1403" s="233" t="s">
        <v>2013</v>
      </c>
      <c r="K1403" s="233" t="s">
        <v>2003</v>
      </c>
      <c r="L1403" s="233" t="s">
        <v>295</v>
      </c>
      <c r="M1403" s="236" t="s">
        <v>721</v>
      </c>
      <c r="N1403" s="233" t="s">
        <v>6589</v>
      </c>
      <c r="O1403" s="239"/>
    </row>
    <row r="1404" spans="1:15" ht="24">
      <c r="A1404" s="233" t="s">
        <v>2234</v>
      </c>
      <c r="B1404" s="233" t="s">
        <v>3787</v>
      </c>
      <c r="C1404" s="233" t="s">
        <v>13</v>
      </c>
      <c r="D1404" s="233" t="s">
        <v>314</v>
      </c>
      <c r="E1404" s="233" t="s">
        <v>1117</v>
      </c>
      <c r="F1404" s="233" t="s">
        <v>725</v>
      </c>
      <c r="G1404" s="233" t="s">
        <v>3786</v>
      </c>
      <c r="H1404" s="233" t="s">
        <v>62</v>
      </c>
      <c r="I1404" s="233" t="s">
        <v>3788</v>
      </c>
      <c r="J1404" s="233" t="s">
        <v>2013</v>
      </c>
      <c r="K1404" s="233" t="s">
        <v>2003</v>
      </c>
      <c r="L1404" s="233" t="s">
        <v>295</v>
      </c>
      <c r="M1404" s="236" t="s">
        <v>692</v>
      </c>
      <c r="N1404" s="233" t="s">
        <v>6589</v>
      </c>
      <c r="O1404" s="239"/>
    </row>
    <row r="1405" spans="1:15" ht="24">
      <c r="A1405" s="233" t="s">
        <v>2234</v>
      </c>
      <c r="B1405" s="233" t="s">
        <v>3790</v>
      </c>
      <c r="C1405" s="233" t="s">
        <v>13</v>
      </c>
      <c r="D1405" s="233" t="s">
        <v>314</v>
      </c>
      <c r="E1405" s="233" t="s">
        <v>1117</v>
      </c>
      <c r="F1405" s="233" t="s">
        <v>725</v>
      </c>
      <c r="G1405" s="233" t="s">
        <v>3789</v>
      </c>
      <c r="H1405" s="233" t="s">
        <v>62</v>
      </c>
      <c r="I1405" s="233" t="s">
        <v>3791</v>
      </c>
      <c r="J1405" s="233" t="s">
        <v>2013</v>
      </c>
      <c r="K1405" s="233" t="s">
        <v>2003</v>
      </c>
      <c r="L1405" s="233" t="s">
        <v>295</v>
      </c>
      <c r="M1405" s="236" t="s">
        <v>692</v>
      </c>
      <c r="N1405" s="233" t="s">
        <v>6589</v>
      </c>
      <c r="O1405" s="239"/>
    </row>
    <row r="1406" spans="1:15" ht="24">
      <c r="A1406" s="233" t="s">
        <v>2234</v>
      </c>
      <c r="B1406" s="233" t="s">
        <v>2871</v>
      </c>
      <c r="C1406" s="233" t="s">
        <v>13</v>
      </c>
      <c r="D1406" s="233" t="s">
        <v>314</v>
      </c>
      <c r="E1406" s="233" t="s">
        <v>1117</v>
      </c>
      <c r="F1406" s="233" t="s">
        <v>670</v>
      </c>
      <c r="G1406" s="233" t="s">
        <v>2870</v>
      </c>
      <c r="H1406" s="233" t="s">
        <v>62</v>
      </c>
      <c r="I1406" s="233" t="s">
        <v>2872</v>
      </c>
      <c r="J1406" s="233" t="s">
        <v>2013</v>
      </c>
      <c r="K1406" s="233" t="s">
        <v>2003</v>
      </c>
      <c r="L1406" s="233" t="s">
        <v>295</v>
      </c>
      <c r="M1406" s="236" t="s">
        <v>340</v>
      </c>
      <c r="N1406" s="233" t="s">
        <v>6589</v>
      </c>
      <c r="O1406" s="239"/>
    </row>
    <row r="1407" spans="1:15" ht="36">
      <c r="A1407" s="233" t="s">
        <v>2234</v>
      </c>
      <c r="B1407" s="233" t="s">
        <v>2877</v>
      </c>
      <c r="C1407" s="233" t="s">
        <v>13</v>
      </c>
      <c r="D1407" s="233" t="s">
        <v>314</v>
      </c>
      <c r="E1407" s="233" t="s">
        <v>1117</v>
      </c>
      <c r="F1407" s="233" t="s">
        <v>670</v>
      </c>
      <c r="G1407" s="233" t="s">
        <v>2876</v>
      </c>
      <c r="H1407" s="233" t="s">
        <v>62</v>
      </c>
      <c r="I1407" s="233" t="s">
        <v>2878</v>
      </c>
      <c r="J1407" s="233" t="s">
        <v>2013</v>
      </c>
      <c r="K1407" s="233" t="s">
        <v>2003</v>
      </c>
      <c r="L1407" s="233" t="s">
        <v>295</v>
      </c>
      <c r="M1407" s="236" t="s">
        <v>340</v>
      </c>
      <c r="N1407" s="233" t="s">
        <v>6589</v>
      </c>
      <c r="O1407" s="239"/>
    </row>
    <row r="1408" spans="1:15" ht="24">
      <c r="A1408" s="233" t="s">
        <v>2234</v>
      </c>
      <c r="B1408" s="233" t="s">
        <v>2883</v>
      </c>
      <c r="C1408" s="233" t="s">
        <v>13</v>
      </c>
      <c r="D1408" s="233" t="s">
        <v>314</v>
      </c>
      <c r="E1408" s="233" t="s">
        <v>1117</v>
      </c>
      <c r="F1408" s="233" t="s">
        <v>670</v>
      </c>
      <c r="G1408" s="233" t="s">
        <v>2882</v>
      </c>
      <c r="H1408" s="233" t="s">
        <v>62</v>
      </c>
      <c r="I1408" s="233" t="s">
        <v>2884</v>
      </c>
      <c r="J1408" s="233" t="s">
        <v>2013</v>
      </c>
      <c r="K1408" s="233" t="s">
        <v>2003</v>
      </c>
      <c r="L1408" s="233" t="s">
        <v>295</v>
      </c>
      <c r="M1408" s="236" t="s">
        <v>340</v>
      </c>
      <c r="N1408" s="233" t="s">
        <v>6589</v>
      </c>
      <c r="O1408" s="239"/>
    </row>
    <row r="1409" spans="1:15" ht="24">
      <c r="A1409" s="233" t="s">
        <v>2234</v>
      </c>
      <c r="B1409" s="233" t="s">
        <v>2889</v>
      </c>
      <c r="C1409" s="233" t="s">
        <v>13</v>
      </c>
      <c r="D1409" s="233" t="s">
        <v>314</v>
      </c>
      <c r="E1409" s="233" t="s">
        <v>1117</v>
      </c>
      <c r="F1409" s="233" t="s">
        <v>670</v>
      </c>
      <c r="G1409" s="233" t="s">
        <v>2888</v>
      </c>
      <c r="H1409" s="233" t="s">
        <v>62</v>
      </c>
      <c r="I1409" s="233" t="s">
        <v>2890</v>
      </c>
      <c r="J1409" s="233" t="s">
        <v>2013</v>
      </c>
      <c r="K1409" s="233" t="s">
        <v>2003</v>
      </c>
      <c r="L1409" s="233" t="s">
        <v>295</v>
      </c>
      <c r="M1409" s="236" t="s">
        <v>340</v>
      </c>
      <c r="N1409" s="233" t="s">
        <v>6589</v>
      </c>
      <c r="O1409" s="239"/>
    </row>
    <row r="1410" spans="1:15" ht="24">
      <c r="A1410" s="233" t="s">
        <v>2234</v>
      </c>
      <c r="B1410" s="233" t="s">
        <v>2407</v>
      </c>
      <c r="C1410" s="233" t="s">
        <v>1098</v>
      </c>
      <c r="D1410" s="233" t="s">
        <v>314</v>
      </c>
      <c r="E1410" s="233" t="s">
        <v>1117</v>
      </c>
      <c r="F1410" s="233" t="s">
        <v>650</v>
      </c>
      <c r="G1410" s="233" t="s">
        <v>2406</v>
      </c>
      <c r="H1410" s="233" t="s">
        <v>62</v>
      </c>
      <c r="I1410" s="233" t="s">
        <v>2408</v>
      </c>
      <c r="J1410" s="233" t="s">
        <v>2013</v>
      </c>
      <c r="K1410" s="233" t="s">
        <v>2003</v>
      </c>
      <c r="L1410" s="233" t="s">
        <v>295</v>
      </c>
      <c r="M1410" s="236" t="s">
        <v>653</v>
      </c>
      <c r="N1410" s="233" t="s">
        <v>6589</v>
      </c>
      <c r="O1410" s="239"/>
    </row>
    <row r="1411" spans="1:15" ht="24">
      <c r="A1411" s="233" t="s">
        <v>2234</v>
      </c>
      <c r="B1411" s="233" t="s">
        <v>2413</v>
      </c>
      <c r="C1411" s="233" t="s">
        <v>1098</v>
      </c>
      <c r="D1411" s="233" t="s">
        <v>314</v>
      </c>
      <c r="E1411" s="233" t="s">
        <v>1117</v>
      </c>
      <c r="F1411" s="233" t="s">
        <v>650</v>
      </c>
      <c r="G1411" s="233" t="s">
        <v>2412</v>
      </c>
      <c r="H1411" s="233" t="s">
        <v>62</v>
      </c>
      <c r="I1411" s="233" t="s">
        <v>2414</v>
      </c>
      <c r="J1411" s="233" t="s">
        <v>2013</v>
      </c>
      <c r="K1411" s="233" t="s">
        <v>2003</v>
      </c>
      <c r="L1411" s="233" t="s">
        <v>295</v>
      </c>
      <c r="M1411" s="236" t="s">
        <v>653</v>
      </c>
      <c r="N1411" s="233" t="s">
        <v>6589</v>
      </c>
      <c r="O1411" s="239"/>
    </row>
    <row r="1412" spans="1:15" ht="24">
      <c r="A1412" s="233" t="s">
        <v>2234</v>
      </c>
      <c r="B1412" s="233" t="s">
        <v>2386</v>
      </c>
      <c r="C1412" s="233" t="s">
        <v>13</v>
      </c>
      <c r="D1412" s="233" t="s">
        <v>314</v>
      </c>
      <c r="E1412" s="233" t="s">
        <v>1117</v>
      </c>
      <c r="F1412" s="233" t="s">
        <v>650</v>
      </c>
      <c r="G1412" s="233" t="s">
        <v>2385</v>
      </c>
      <c r="H1412" s="233" t="s">
        <v>62</v>
      </c>
      <c r="I1412" s="233" t="s">
        <v>2387</v>
      </c>
      <c r="J1412" s="233" t="s">
        <v>2013</v>
      </c>
      <c r="K1412" s="233" t="s">
        <v>2003</v>
      </c>
      <c r="L1412" s="233" t="s">
        <v>295</v>
      </c>
      <c r="M1412" s="236" t="s">
        <v>653</v>
      </c>
      <c r="N1412" s="233" t="s">
        <v>6589</v>
      </c>
      <c r="O1412" s="239"/>
    </row>
    <row r="1413" spans="1:15" ht="48">
      <c r="A1413" s="233" t="s">
        <v>2564</v>
      </c>
      <c r="B1413" s="233" t="s">
        <v>2568</v>
      </c>
      <c r="C1413" s="233" t="s">
        <v>1098</v>
      </c>
      <c r="D1413" s="233" t="s">
        <v>314</v>
      </c>
      <c r="E1413" s="233" t="s">
        <v>1117</v>
      </c>
      <c r="F1413" s="233" t="s">
        <v>656</v>
      </c>
      <c r="G1413" s="233" t="s">
        <v>2567</v>
      </c>
      <c r="H1413" s="233" t="s">
        <v>62</v>
      </c>
      <c r="I1413" s="233" t="s">
        <v>2569</v>
      </c>
      <c r="J1413" s="233" t="s">
        <v>1945</v>
      </c>
      <c r="K1413" s="233" t="s">
        <v>2003</v>
      </c>
      <c r="L1413" s="233" t="s">
        <v>295</v>
      </c>
      <c r="M1413" s="236" t="s">
        <v>659</v>
      </c>
      <c r="N1413" s="233" t="s">
        <v>6589</v>
      </c>
      <c r="O1413" s="239"/>
    </row>
    <row r="1414" spans="1:15" ht="36">
      <c r="A1414" s="233" t="s">
        <v>2564</v>
      </c>
      <c r="B1414" s="233" t="s">
        <v>2571</v>
      </c>
      <c r="C1414" s="233" t="s">
        <v>1098</v>
      </c>
      <c r="D1414" s="233" t="s">
        <v>314</v>
      </c>
      <c r="E1414" s="233" t="s">
        <v>1117</v>
      </c>
      <c r="F1414" s="233" t="s">
        <v>656</v>
      </c>
      <c r="G1414" s="233" t="s">
        <v>2570</v>
      </c>
      <c r="H1414" s="233" t="s">
        <v>62</v>
      </c>
      <c r="I1414" s="233" t="s">
        <v>2572</v>
      </c>
      <c r="J1414" s="233" t="s">
        <v>1945</v>
      </c>
      <c r="K1414" s="233" t="s">
        <v>2003</v>
      </c>
      <c r="L1414" s="233" t="s">
        <v>295</v>
      </c>
      <c r="M1414" s="236" t="s">
        <v>659</v>
      </c>
      <c r="N1414" s="233" t="s">
        <v>6589</v>
      </c>
      <c r="O1414" s="239"/>
    </row>
    <row r="1415" spans="1:15" ht="36">
      <c r="A1415" s="233" t="s">
        <v>2564</v>
      </c>
      <c r="B1415" s="233" t="s">
        <v>3602</v>
      </c>
      <c r="C1415" s="233" t="s">
        <v>13</v>
      </c>
      <c r="D1415" s="233" t="s">
        <v>314</v>
      </c>
      <c r="E1415" s="233" t="s">
        <v>1117</v>
      </c>
      <c r="F1415" s="233" t="s">
        <v>718</v>
      </c>
      <c r="G1415" s="233" t="s">
        <v>3601</v>
      </c>
      <c r="H1415" s="233" t="s">
        <v>62</v>
      </c>
      <c r="I1415" s="233" t="s">
        <v>3603</v>
      </c>
      <c r="J1415" s="233" t="s">
        <v>1945</v>
      </c>
      <c r="K1415" s="233" t="s">
        <v>2003</v>
      </c>
      <c r="L1415" s="233" t="s">
        <v>295</v>
      </c>
      <c r="M1415" s="236" t="s">
        <v>721</v>
      </c>
      <c r="N1415" s="233" t="s">
        <v>6589</v>
      </c>
      <c r="O1415" s="239"/>
    </row>
    <row r="1416" spans="1:15" ht="24">
      <c r="A1416" s="233" t="s">
        <v>2564</v>
      </c>
      <c r="B1416" s="233" t="s">
        <v>2565</v>
      </c>
      <c r="C1416" s="233" t="s">
        <v>1098</v>
      </c>
      <c r="D1416" s="233" t="s">
        <v>314</v>
      </c>
      <c r="E1416" s="233" t="s">
        <v>1117</v>
      </c>
      <c r="F1416" s="233" t="s">
        <v>656</v>
      </c>
      <c r="G1416" s="233" t="s">
        <v>2563</v>
      </c>
      <c r="H1416" s="233" t="s">
        <v>62</v>
      </c>
      <c r="I1416" s="233" t="s">
        <v>2566</v>
      </c>
      <c r="J1416" s="233" t="s">
        <v>1945</v>
      </c>
      <c r="K1416" s="233" t="s">
        <v>2003</v>
      </c>
      <c r="L1416" s="233" t="s">
        <v>295</v>
      </c>
      <c r="M1416" s="236" t="s">
        <v>659</v>
      </c>
      <c r="N1416" s="233" t="s">
        <v>6589</v>
      </c>
      <c r="O1416" s="239"/>
    </row>
    <row r="1417" spans="1:15" ht="24">
      <c r="A1417" s="233" t="s">
        <v>2322</v>
      </c>
      <c r="B1417" s="233" t="s">
        <v>2740</v>
      </c>
      <c r="C1417" s="233" t="s">
        <v>13</v>
      </c>
      <c r="D1417" s="233" t="s">
        <v>89</v>
      </c>
      <c r="E1417" s="233" t="s">
        <v>1117</v>
      </c>
      <c r="F1417" s="233" t="s">
        <v>666</v>
      </c>
      <c r="G1417" s="233" t="s">
        <v>2739</v>
      </c>
      <c r="H1417" s="233" t="s">
        <v>62</v>
      </c>
      <c r="I1417" s="233" t="s">
        <v>2741</v>
      </c>
      <c r="J1417" s="233" t="s">
        <v>1945</v>
      </c>
      <c r="K1417" s="233" t="s">
        <v>2003</v>
      </c>
      <c r="L1417" s="233" t="s">
        <v>295</v>
      </c>
      <c r="M1417" s="236" t="s">
        <v>332</v>
      </c>
      <c r="N1417" s="233" t="s">
        <v>6589</v>
      </c>
      <c r="O1417" s="239"/>
    </row>
    <row r="1418" spans="1:15">
      <c r="A1418" s="233" t="s">
        <v>2322</v>
      </c>
      <c r="B1418" s="233" t="s">
        <v>2761</v>
      </c>
      <c r="C1418" s="233" t="s">
        <v>1098</v>
      </c>
      <c r="D1418" s="233" t="s">
        <v>314</v>
      </c>
      <c r="E1418" s="233" t="s">
        <v>1117</v>
      </c>
      <c r="F1418" s="233" t="s">
        <v>666</v>
      </c>
      <c r="G1418" s="233" t="s">
        <v>2760</v>
      </c>
      <c r="H1418" s="233" t="s">
        <v>62</v>
      </c>
      <c r="I1418" s="233" t="s">
        <v>2762</v>
      </c>
      <c r="J1418" s="233" t="s">
        <v>1945</v>
      </c>
      <c r="K1418" s="233" t="s">
        <v>2003</v>
      </c>
      <c r="L1418" s="233" t="s">
        <v>295</v>
      </c>
      <c r="M1418" s="236" t="s">
        <v>332</v>
      </c>
      <c r="N1418" s="233" t="s">
        <v>6589</v>
      </c>
      <c r="O1418" s="239"/>
    </row>
    <row r="1419" spans="1:15" ht="36">
      <c r="A1419" s="233" t="s">
        <v>2322</v>
      </c>
      <c r="B1419" s="233" t="s">
        <v>2767</v>
      </c>
      <c r="C1419" s="233" t="s">
        <v>1098</v>
      </c>
      <c r="D1419" s="233" t="s">
        <v>89</v>
      </c>
      <c r="E1419" s="233" t="s">
        <v>1117</v>
      </c>
      <c r="F1419" s="233" t="s">
        <v>666</v>
      </c>
      <c r="G1419" s="233" t="s">
        <v>2766</v>
      </c>
      <c r="H1419" s="233" t="s">
        <v>62</v>
      </c>
      <c r="I1419" s="233" t="s">
        <v>2768</v>
      </c>
      <c r="J1419" s="233" t="s">
        <v>1945</v>
      </c>
      <c r="K1419" s="233" t="s">
        <v>2003</v>
      </c>
      <c r="L1419" s="233" t="s">
        <v>295</v>
      </c>
      <c r="M1419" s="236" t="s">
        <v>332</v>
      </c>
      <c r="N1419" s="233" t="s">
        <v>6589</v>
      </c>
      <c r="O1419" s="239"/>
    </row>
    <row r="1420" spans="1:15">
      <c r="A1420" s="233" t="s">
        <v>2322</v>
      </c>
      <c r="B1420" s="233" t="s">
        <v>2356</v>
      </c>
      <c r="C1420" s="233" t="s">
        <v>1098</v>
      </c>
      <c r="D1420" s="233" t="s">
        <v>314</v>
      </c>
      <c r="E1420" s="233" t="s">
        <v>1117</v>
      </c>
      <c r="F1420" s="233" t="s">
        <v>648</v>
      </c>
      <c r="G1420" s="233" t="s">
        <v>2355</v>
      </c>
      <c r="H1420" s="233" t="s">
        <v>62</v>
      </c>
      <c r="I1420" s="233" t="s">
        <v>2357</v>
      </c>
      <c r="J1420" s="233" t="s">
        <v>1945</v>
      </c>
      <c r="K1420" s="233" t="s">
        <v>2003</v>
      </c>
      <c r="L1420" s="233" t="s">
        <v>295</v>
      </c>
      <c r="M1420" s="236" t="s">
        <v>319</v>
      </c>
      <c r="N1420" s="233" t="s">
        <v>6589</v>
      </c>
      <c r="O1420" s="239"/>
    </row>
    <row r="1421" spans="1:15">
      <c r="A1421" s="233" t="s">
        <v>2322</v>
      </c>
      <c r="B1421" s="233" t="s">
        <v>2359</v>
      </c>
      <c r="C1421" s="233" t="s">
        <v>1098</v>
      </c>
      <c r="D1421" s="233" t="s">
        <v>314</v>
      </c>
      <c r="E1421" s="233" t="s">
        <v>1117</v>
      </c>
      <c r="F1421" s="233" t="s">
        <v>648</v>
      </c>
      <c r="G1421" s="233" t="s">
        <v>2358</v>
      </c>
      <c r="H1421" s="233" t="s">
        <v>62</v>
      </c>
      <c r="I1421" s="233" t="s">
        <v>2360</v>
      </c>
      <c r="J1421" s="233" t="s">
        <v>1945</v>
      </c>
      <c r="K1421" s="233" t="s">
        <v>2003</v>
      </c>
      <c r="L1421" s="233" t="s">
        <v>295</v>
      </c>
      <c r="M1421" s="236" t="s">
        <v>319</v>
      </c>
      <c r="N1421" s="233" t="s">
        <v>6589</v>
      </c>
      <c r="O1421" s="239"/>
    </row>
    <row r="1422" spans="1:15" ht="24">
      <c r="A1422" s="233" t="s">
        <v>2322</v>
      </c>
      <c r="B1422" s="233" t="s">
        <v>2323</v>
      </c>
      <c r="C1422" s="233" t="s">
        <v>1098</v>
      </c>
      <c r="D1422" s="233" t="s">
        <v>314</v>
      </c>
      <c r="E1422" s="233" t="s">
        <v>1117</v>
      </c>
      <c r="F1422" s="233" t="s">
        <v>648</v>
      </c>
      <c r="G1422" s="233" t="s">
        <v>2321</v>
      </c>
      <c r="H1422" s="233" t="s">
        <v>62</v>
      </c>
      <c r="I1422" s="233" t="s">
        <v>2324</v>
      </c>
      <c r="J1422" s="233" t="s">
        <v>1945</v>
      </c>
      <c r="K1422" s="233" t="s">
        <v>2003</v>
      </c>
      <c r="L1422" s="233" t="s">
        <v>295</v>
      </c>
      <c r="M1422" s="236" t="s">
        <v>319</v>
      </c>
      <c r="N1422" s="233" t="s">
        <v>6589</v>
      </c>
      <c r="O1422" s="239"/>
    </row>
    <row r="1423" spans="1:15">
      <c r="A1423" s="233" t="s">
        <v>2322</v>
      </c>
      <c r="B1423" s="233" t="s">
        <v>2773</v>
      </c>
      <c r="C1423" s="233" t="s">
        <v>13</v>
      </c>
      <c r="D1423" s="233" t="s">
        <v>89</v>
      </c>
      <c r="E1423" s="233" t="s">
        <v>1117</v>
      </c>
      <c r="F1423" s="233" t="s">
        <v>666</v>
      </c>
      <c r="G1423" s="233" t="s">
        <v>2772</v>
      </c>
      <c r="H1423" s="233" t="s">
        <v>62</v>
      </c>
      <c r="I1423" s="233" t="s">
        <v>2774</v>
      </c>
      <c r="J1423" s="233" t="s">
        <v>1945</v>
      </c>
      <c r="K1423" s="233" t="s">
        <v>2003</v>
      </c>
      <c r="L1423" s="233" t="s">
        <v>295</v>
      </c>
      <c r="M1423" s="236" t="s">
        <v>332</v>
      </c>
      <c r="N1423" s="233" t="s">
        <v>6589</v>
      </c>
      <c r="O1423" s="239"/>
    </row>
    <row r="1424" spans="1:15" ht="24">
      <c r="A1424" s="233" t="s">
        <v>3980</v>
      </c>
      <c r="B1424" s="233" t="s">
        <v>3981</v>
      </c>
      <c r="C1424" s="233" t="s">
        <v>1098</v>
      </c>
      <c r="D1424" s="233" t="s">
        <v>89</v>
      </c>
      <c r="E1424" s="233" t="s">
        <v>1117</v>
      </c>
      <c r="F1424" s="233" t="s">
        <v>729</v>
      </c>
      <c r="G1424" s="233" t="s">
        <v>3979</v>
      </c>
      <c r="H1424" s="233" t="s">
        <v>62</v>
      </c>
      <c r="I1424" s="233" t="s">
        <v>3982</v>
      </c>
      <c r="J1424" s="233" t="s">
        <v>1103</v>
      </c>
      <c r="K1424" s="233" t="s">
        <v>2003</v>
      </c>
      <c r="L1424" s="233" t="s">
        <v>295</v>
      </c>
      <c r="M1424" s="236" t="s">
        <v>732</v>
      </c>
      <c r="N1424" s="233" t="s">
        <v>6589</v>
      </c>
      <c r="O1424" s="239"/>
    </row>
    <row r="1425" spans="1:15" ht="24">
      <c r="A1425" s="233" t="s">
        <v>5148</v>
      </c>
      <c r="B1425" s="233" t="s">
        <v>5643</v>
      </c>
      <c r="C1425" s="233" t="s">
        <v>1628</v>
      </c>
      <c r="D1425" s="233" t="s">
        <v>314</v>
      </c>
      <c r="E1425" s="233" t="s">
        <v>1117</v>
      </c>
      <c r="F1425" s="233" t="s">
        <v>1704</v>
      </c>
      <c r="G1425" s="233" t="s">
        <v>5642</v>
      </c>
      <c r="H1425" s="233" t="s">
        <v>62</v>
      </c>
      <c r="I1425" s="233" t="s">
        <v>5645</v>
      </c>
      <c r="J1425" s="233" t="s">
        <v>5644</v>
      </c>
      <c r="K1425" s="233" t="s">
        <v>2003</v>
      </c>
      <c r="L1425" s="233" t="s">
        <v>370</v>
      </c>
      <c r="M1425" s="236" t="s">
        <v>1423</v>
      </c>
      <c r="N1425" s="233" t="s">
        <v>6589</v>
      </c>
      <c r="O1425" s="239"/>
    </row>
    <row r="1426" spans="1:15" ht="24">
      <c r="A1426" s="233" t="s">
        <v>5148</v>
      </c>
      <c r="B1426" s="233" t="s">
        <v>5647</v>
      </c>
      <c r="C1426" s="233" t="s">
        <v>1098</v>
      </c>
      <c r="D1426" s="233" t="s">
        <v>89</v>
      </c>
      <c r="E1426" s="233" t="s">
        <v>1105</v>
      </c>
      <c r="F1426" s="233" t="s">
        <v>1704</v>
      </c>
      <c r="G1426" s="233" t="s">
        <v>5646</v>
      </c>
      <c r="H1426" s="233" t="s">
        <v>62</v>
      </c>
      <c r="I1426" s="233" t="s">
        <v>5648</v>
      </c>
      <c r="J1426" s="233" t="s">
        <v>1103</v>
      </c>
      <c r="K1426" s="233" t="s">
        <v>2003</v>
      </c>
      <c r="L1426" s="233" t="s">
        <v>370</v>
      </c>
      <c r="M1426" s="236" t="s">
        <v>1423</v>
      </c>
      <c r="N1426" s="233" t="s">
        <v>6589</v>
      </c>
      <c r="O1426" s="239"/>
    </row>
    <row r="1427" spans="1:15">
      <c r="A1427" s="233" t="s">
        <v>5148</v>
      </c>
      <c r="B1427" s="233" t="s">
        <v>5184</v>
      </c>
      <c r="C1427" s="233" t="s">
        <v>13</v>
      </c>
      <c r="D1427" s="233" t="s">
        <v>96</v>
      </c>
      <c r="E1427" s="233" t="s">
        <v>1372</v>
      </c>
      <c r="F1427" s="233" t="s">
        <v>1664</v>
      </c>
      <c r="G1427" s="233" t="s">
        <v>5183</v>
      </c>
      <c r="H1427" s="233" t="s">
        <v>62</v>
      </c>
      <c r="I1427" s="233" t="s">
        <v>5185</v>
      </c>
      <c r="J1427" s="233" t="s">
        <v>1103</v>
      </c>
      <c r="K1427" s="233" t="s">
        <v>2003</v>
      </c>
      <c r="L1427" s="233" t="s">
        <v>370</v>
      </c>
      <c r="M1427" s="236" t="s">
        <v>427</v>
      </c>
      <c r="N1427" s="233" t="s">
        <v>6589</v>
      </c>
      <c r="O1427" s="239"/>
    </row>
    <row r="1428" spans="1:15" ht="24">
      <c r="A1428" s="233" t="s">
        <v>5148</v>
      </c>
      <c r="B1428" s="233" t="s">
        <v>5573</v>
      </c>
      <c r="C1428" s="233" t="s">
        <v>1098</v>
      </c>
      <c r="D1428" s="233" t="s">
        <v>89</v>
      </c>
      <c r="E1428" s="233" t="s">
        <v>1117</v>
      </c>
      <c r="F1428" s="233" t="s">
        <v>1700</v>
      </c>
      <c r="G1428" s="233" t="s">
        <v>5572</v>
      </c>
      <c r="H1428" s="233" t="s">
        <v>62</v>
      </c>
      <c r="I1428" s="233" t="s">
        <v>5566</v>
      </c>
      <c r="J1428" s="233" t="s">
        <v>1103</v>
      </c>
      <c r="K1428" s="233" t="s">
        <v>2003</v>
      </c>
      <c r="L1428" s="233" t="s">
        <v>370</v>
      </c>
      <c r="M1428" s="236" t="s">
        <v>6590</v>
      </c>
      <c r="N1428" s="233" t="s">
        <v>6589</v>
      </c>
      <c r="O1428" s="239"/>
    </row>
    <row r="1429" spans="1:15">
      <c r="A1429" s="233" t="s">
        <v>5148</v>
      </c>
      <c r="B1429" s="233" t="s">
        <v>5211</v>
      </c>
      <c r="C1429" s="233" t="s">
        <v>13</v>
      </c>
      <c r="D1429" s="233" t="s">
        <v>89</v>
      </c>
      <c r="E1429" s="233" t="s">
        <v>1372</v>
      </c>
      <c r="F1429" s="233" t="s">
        <v>1666</v>
      </c>
      <c r="G1429" s="233" t="s">
        <v>5210</v>
      </c>
      <c r="H1429" s="233" t="s">
        <v>62</v>
      </c>
      <c r="I1429" s="233" t="s">
        <v>5212</v>
      </c>
      <c r="J1429" s="233" t="s">
        <v>1103</v>
      </c>
      <c r="K1429" s="233" t="s">
        <v>2003</v>
      </c>
      <c r="L1429" s="233" t="s">
        <v>370</v>
      </c>
      <c r="M1429" s="236" t="s">
        <v>1000</v>
      </c>
      <c r="N1429" s="233" t="s">
        <v>6589</v>
      </c>
      <c r="O1429" s="239"/>
    </row>
    <row r="1430" spans="1:15">
      <c r="A1430" s="233" t="s">
        <v>5148</v>
      </c>
      <c r="B1430" s="233" t="s">
        <v>5954</v>
      </c>
      <c r="C1430" s="233" t="s">
        <v>1098</v>
      </c>
      <c r="D1430" s="233" t="s">
        <v>89</v>
      </c>
      <c r="E1430" s="233" t="s">
        <v>1117</v>
      </c>
      <c r="F1430" s="233" t="s">
        <v>1708</v>
      </c>
      <c r="G1430" s="233" t="s">
        <v>5953</v>
      </c>
      <c r="H1430" s="233" t="s">
        <v>62</v>
      </c>
      <c r="I1430" s="233" t="s">
        <v>5955</v>
      </c>
      <c r="J1430" s="233" t="s">
        <v>1103</v>
      </c>
      <c r="K1430" s="233" t="s">
        <v>2003</v>
      </c>
      <c r="L1430" s="233" t="s">
        <v>370</v>
      </c>
      <c r="M1430" s="236" t="s">
        <v>1483</v>
      </c>
      <c r="N1430" s="233" t="s">
        <v>6589</v>
      </c>
      <c r="O1430" s="239"/>
    </row>
    <row r="1431" spans="1:15">
      <c r="A1431" s="233" t="s">
        <v>5148</v>
      </c>
      <c r="B1431" s="233" t="s">
        <v>5149</v>
      </c>
      <c r="C1431" s="233" t="s">
        <v>13</v>
      </c>
      <c r="D1431" s="233" t="s">
        <v>96</v>
      </c>
      <c r="E1431" s="233" t="s">
        <v>1372</v>
      </c>
      <c r="F1431" s="233" t="s">
        <v>1661</v>
      </c>
      <c r="G1431" s="233" t="s">
        <v>5147</v>
      </c>
      <c r="H1431" s="233" t="s">
        <v>62</v>
      </c>
      <c r="I1431" s="233" t="s">
        <v>5150</v>
      </c>
      <c r="J1431" s="233" t="s">
        <v>1103</v>
      </c>
      <c r="K1431" s="233" t="s">
        <v>2003</v>
      </c>
      <c r="L1431" s="233" t="s">
        <v>370</v>
      </c>
      <c r="M1431" s="236" t="s">
        <v>1398</v>
      </c>
      <c r="N1431" s="233" t="s">
        <v>6589</v>
      </c>
      <c r="O1431" s="239"/>
    </row>
    <row r="1432" spans="1:15">
      <c r="A1432" s="233" t="s">
        <v>5264</v>
      </c>
      <c r="B1432" s="233" t="s">
        <v>3981</v>
      </c>
      <c r="C1432" s="233" t="s">
        <v>1098</v>
      </c>
      <c r="D1432" s="233" t="s">
        <v>89</v>
      </c>
      <c r="E1432" s="233" t="s">
        <v>1117</v>
      </c>
      <c r="F1432" s="233" t="s">
        <v>1708</v>
      </c>
      <c r="G1432" s="233" t="s">
        <v>5820</v>
      </c>
      <c r="H1432" s="233" t="s">
        <v>62</v>
      </c>
      <c r="I1432" s="233" t="s">
        <v>5821</v>
      </c>
      <c r="J1432" s="233" t="s">
        <v>1949</v>
      </c>
      <c r="K1432" s="233" t="s">
        <v>2003</v>
      </c>
      <c r="L1432" s="233" t="s">
        <v>370</v>
      </c>
      <c r="M1432" s="236" t="s">
        <v>6677</v>
      </c>
      <c r="N1432" s="233" t="s">
        <v>6589</v>
      </c>
      <c r="O1432" s="239"/>
    </row>
    <row r="1433" spans="1:15">
      <c r="A1433" s="233" t="s">
        <v>5264</v>
      </c>
      <c r="B1433" s="233" t="s">
        <v>4168</v>
      </c>
      <c r="C1433" s="233" t="s">
        <v>1098</v>
      </c>
      <c r="D1433" s="233" t="s">
        <v>89</v>
      </c>
      <c r="E1433" s="233" t="s">
        <v>1117</v>
      </c>
      <c r="F1433" s="233" t="s">
        <v>1668</v>
      </c>
      <c r="G1433" s="233" t="s">
        <v>5263</v>
      </c>
      <c r="H1433" s="233" t="s">
        <v>62</v>
      </c>
      <c r="I1433" s="233" t="s">
        <v>5265</v>
      </c>
      <c r="J1433" s="233" t="s">
        <v>1949</v>
      </c>
      <c r="K1433" s="233" t="s">
        <v>2003</v>
      </c>
      <c r="L1433" s="233" t="s">
        <v>370</v>
      </c>
      <c r="M1433" s="236" t="s">
        <v>1037</v>
      </c>
      <c r="N1433" s="233" t="s">
        <v>6589</v>
      </c>
      <c r="O1433" s="238" t="s">
        <v>6682</v>
      </c>
    </row>
    <row r="1434" spans="1:15" ht="24">
      <c r="A1434" s="233" t="s">
        <v>5264</v>
      </c>
      <c r="B1434" s="233" t="s">
        <v>5873</v>
      </c>
      <c r="C1434" s="233" t="s">
        <v>13</v>
      </c>
      <c r="D1434" s="233" t="s">
        <v>89</v>
      </c>
      <c r="E1434" s="233" t="s">
        <v>1117</v>
      </c>
      <c r="F1434" s="233" t="s">
        <v>1708</v>
      </c>
      <c r="G1434" s="233" t="s">
        <v>5872</v>
      </c>
      <c r="H1434" s="233" t="s">
        <v>62</v>
      </c>
      <c r="I1434" s="233" t="s">
        <v>5874</v>
      </c>
      <c r="J1434" s="233" t="s">
        <v>1949</v>
      </c>
      <c r="K1434" s="233" t="s">
        <v>2003</v>
      </c>
      <c r="L1434" s="233" t="s">
        <v>370</v>
      </c>
      <c r="M1434" s="236" t="s">
        <v>6677</v>
      </c>
      <c r="N1434" s="233" t="s">
        <v>6589</v>
      </c>
      <c r="O1434" s="239"/>
    </row>
    <row r="1435" spans="1:15" ht="24">
      <c r="A1435" s="233" t="s">
        <v>5264</v>
      </c>
      <c r="B1435" s="233" t="s">
        <v>4156</v>
      </c>
      <c r="C1435" s="233" t="s">
        <v>1098</v>
      </c>
      <c r="D1435" s="233" t="s">
        <v>89</v>
      </c>
      <c r="E1435" s="233" t="s">
        <v>1117</v>
      </c>
      <c r="F1435" s="233" t="s">
        <v>1708</v>
      </c>
      <c r="G1435" s="233" t="s">
        <v>5965</v>
      </c>
      <c r="H1435" s="233" t="s">
        <v>62</v>
      </c>
      <c r="I1435" s="233" t="s">
        <v>5966</v>
      </c>
      <c r="J1435" s="233" t="s">
        <v>1949</v>
      </c>
      <c r="K1435" s="233" t="s">
        <v>2003</v>
      </c>
      <c r="L1435" s="233" t="s">
        <v>370</v>
      </c>
      <c r="M1435" s="236" t="s">
        <v>6678</v>
      </c>
      <c r="N1435" s="233" t="s">
        <v>6589</v>
      </c>
      <c r="O1435" s="239"/>
    </row>
    <row r="1436" spans="1:15" ht="24">
      <c r="A1436" s="233" t="s">
        <v>5264</v>
      </c>
      <c r="B1436" s="233" t="s">
        <v>2761</v>
      </c>
      <c r="C1436" s="233" t="s">
        <v>1098</v>
      </c>
      <c r="D1436" s="233" t="s">
        <v>89</v>
      </c>
      <c r="E1436" s="233" t="s">
        <v>4312</v>
      </c>
      <c r="F1436" s="233" t="s">
        <v>1708</v>
      </c>
      <c r="G1436" s="233" t="s">
        <v>5975</v>
      </c>
      <c r="H1436" s="233" t="s">
        <v>62</v>
      </c>
      <c r="I1436" s="233" t="s">
        <v>5976</v>
      </c>
      <c r="J1436" s="233" t="s">
        <v>1949</v>
      </c>
      <c r="K1436" s="233" t="s">
        <v>2003</v>
      </c>
      <c r="L1436" s="233" t="s">
        <v>370</v>
      </c>
      <c r="M1436" s="236" t="s">
        <v>6677</v>
      </c>
      <c r="N1436" s="233" t="s">
        <v>6589</v>
      </c>
      <c r="O1436" s="239"/>
    </row>
    <row r="1437" spans="1:15">
      <c r="A1437" s="233" t="s">
        <v>5152</v>
      </c>
      <c r="B1437" s="233" t="s">
        <v>5187</v>
      </c>
      <c r="C1437" s="233" t="s">
        <v>13</v>
      </c>
      <c r="D1437" s="233" t="s">
        <v>96</v>
      </c>
      <c r="E1437" s="233" t="s">
        <v>1372</v>
      </c>
      <c r="F1437" s="233" t="s">
        <v>1664</v>
      </c>
      <c r="G1437" s="233" t="s">
        <v>5186</v>
      </c>
      <c r="H1437" s="233" t="s">
        <v>62</v>
      </c>
      <c r="I1437" s="233" t="s">
        <v>5188</v>
      </c>
      <c r="J1437" s="233" t="s">
        <v>1103</v>
      </c>
      <c r="K1437" s="233" t="s">
        <v>2003</v>
      </c>
      <c r="L1437" s="233" t="s">
        <v>370</v>
      </c>
      <c r="M1437" s="236" t="s">
        <v>427</v>
      </c>
      <c r="N1437" s="233" t="s">
        <v>6589</v>
      </c>
      <c r="O1437" s="239"/>
    </row>
    <row r="1438" spans="1:15">
      <c r="A1438" s="233" t="s">
        <v>5152</v>
      </c>
      <c r="B1438" s="233" t="s">
        <v>5952</v>
      </c>
      <c r="C1438" s="233" t="s">
        <v>1098</v>
      </c>
      <c r="D1438" s="233" t="s">
        <v>89</v>
      </c>
      <c r="E1438" s="233" t="s">
        <v>1117</v>
      </c>
      <c r="F1438" s="233" t="s">
        <v>1708</v>
      </c>
      <c r="G1438" s="233" t="s">
        <v>5951</v>
      </c>
      <c r="H1438" s="233" t="s">
        <v>62</v>
      </c>
      <c r="I1438" s="233" t="s">
        <v>5948</v>
      </c>
      <c r="J1438" s="233" t="s">
        <v>1103</v>
      </c>
      <c r="K1438" s="233" t="s">
        <v>2003</v>
      </c>
      <c r="L1438" s="233" t="s">
        <v>370</v>
      </c>
      <c r="M1438" s="236" t="s">
        <v>1403</v>
      </c>
      <c r="N1438" s="233" t="s">
        <v>6589</v>
      </c>
      <c r="O1438" s="238" t="s">
        <v>6682</v>
      </c>
    </row>
    <row r="1439" spans="1:15" ht="24">
      <c r="A1439" s="233" t="s">
        <v>5152</v>
      </c>
      <c r="B1439" s="233" t="s">
        <v>5153</v>
      </c>
      <c r="C1439" s="233" t="s">
        <v>13</v>
      </c>
      <c r="D1439" s="233" t="s">
        <v>96</v>
      </c>
      <c r="E1439" s="233" t="s">
        <v>1372</v>
      </c>
      <c r="F1439" s="233" t="s">
        <v>1661</v>
      </c>
      <c r="G1439" s="233" t="s">
        <v>5151</v>
      </c>
      <c r="H1439" s="233" t="s">
        <v>62</v>
      </c>
      <c r="I1439" s="233" t="s">
        <v>5154</v>
      </c>
      <c r="J1439" s="233" t="s">
        <v>1103</v>
      </c>
      <c r="K1439" s="233" t="s">
        <v>2003</v>
      </c>
      <c r="L1439" s="233" t="s">
        <v>370</v>
      </c>
      <c r="M1439" s="236" t="s">
        <v>1398</v>
      </c>
      <c r="N1439" s="233" t="s">
        <v>6589</v>
      </c>
      <c r="O1439" s="239"/>
    </row>
    <row r="1440" spans="1:15" ht="24">
      <c r="A1440" s="233" t="s">
        <v>5152</v>
      </c>
      <c r="B1440" s="233" t="s">
        <v>5720</v>
      </c>
      <c r="C1440" s="233" t="s">
        <v>13</v>
      </c>
      <c r="D1440" s="233" t="s">
        <v>720</v>
      </c>
      <c r="E1440" s="233" t="s">
        <v>1117</v>
      </c>
      <c r="F1440" s="233" t="s">
        <v>1704</v>
      </c>
      <c r="G1440" s="233" t="s">
        <v>5719</v>
      </c>
      <c r="H1440" s="233" t="s">
        <v>62</v>
      </c>
      <c r="I1440" s="233" t="s">
        <v>5722</v>
      </c>
      <c r="J1440" s="233" t="s">
        <v>5721</v>
      </c>
      <c r="K1440" s="233" t="s">
        <v>2003</v>
      </c>
      <c r="L1440" s="233" t="s">
        <v>370</v>
      </c>
      <c r="M1440" s="236" t="s">
        <v>1423</v>
      </c>
      <c r="N1440" s="233" t="s">
        <v>6589</v>
      </c>
      <c r="O1440" s="239"/>
    </row>
    <row r="1441" spans="1:15" ht="24">
      <c r="A1441" s="233" t="s">
        <v>5152</v>
      </c>
      <c r="B1441" s="233" t="s">
        <v>5724</v>
      </c>
      <c r="C1441" s="233" t="s">
        <v>13</v>
      </c>
      <c r="D1441" s="233" t="s">
        <v>245</v>
      </c>
      <c r="E1441" s="233" t="s">
        <v>1105</v>
      </c>
      <c r="F1441" s="233" t="s">
        <v>1704</v>
      </c>
      <c r="G1441" s="233" t="s">
        <v>5723</v>
      </c>
      <c r="H1441" s="233" t="s">
        <v>62</v>
      </c>
      <c r="I1441" s="233" t="s">
        <v>5722</v>
      </c>
      <c r="J1441" s="233" t="s">
        <v>691</v>
      </c>
      <c r="K1441" s="233" t="s">
        <v>2003</v>
      </c>
      <c r="L1441" s="233" t="s">
        <v>370</v>
      </c>
      <c r="M1441" s="236" t="s">
        <v>1423</v>
      </c>
      <c r="N1441" s="233" t="s">
        <v>6589</v>
      </c>
      <c r="O1441" s="239"/>
    </row>
    <row r="1442" spans="1:15" ht="24">
      <c r="A1442" s="233" t="s">
        <v>5152</v>
      </c>
      <c r="B1442" s="233" t="s">
        <v>5726</v>
      </c>
      <c r="C1442" s="233" t="s">
        <v>13</v>
      </c>
      <c r="D1442" s="233" t="s">
        <v>314</v>
      </c>
      <c r="E1442" s="233" t="s">
        <v>1105</v>
      </c>
      <c r="F1442" s="233" t="s">
        <v>1704</v>
      </c>
      <c r="G1442" s="233" t="s">
        <v>5725</v>
      </c>
      <c r="H1442" s="233" t="s">
        <v>62</v>
      </c>
      <c r="I1442" s="233" t="s">
        <v>5722</v>
      </c>
      <c r="J1442" s="233" t="s">
        <v>700</v>
      </c>
      <c r="K1442" s="233" t="s">
        <v>2003</v>
      </c>
      <c r="L1442" s="233" t="s">
        <v>370</v>
      </c>
      <c r="M1442" s="236" t="s">
        <v>1423</v>
      </c>
      <c r="N1442" s="233" t="s">
        <v>6589</v>
      </c>
      <c r="O1442" s="239"/>
    </row>
    <row r="1443" spans="1:15" ht="24">
      <c r="A1443" s="233" t="s">
        <v>5152</v>
      </c>
      <c r="B1443" s="233" t="s">
        <v>3669</v>
      </c>
      <c r="C1443" s="233" t="s">
        <v>13</v>
      </c>
      <c r="D1443" s="233" t="s">
        <v>89</v>
      </c>
      <c r="E1443" s="233" t="s">
        <v>1117</v>
      </c>
      <c r="F1443" s="233" t="s">
        <v>1704</v>
      </c>
      <c r="G1443" s="233" t="s">
        <v>5727</v>
      </c>
      <c r="H1443" s="233" t="s">
        <v>62</v>
      </c>
      <c r="I1443" s="233" t="s">
        <v>5722</v>
      </c>
      <c r="J1443" s="233" t="s">
        <v>1103</v>
      </c>
      <c r="K1443" s="233" t="s">
        <v>2003</v>
      </c>
      <c r="L1443" s="233" t="s">
        <v>370</v>
      </c>
      <c r="M1443" s="236" t="s">
        <v>1423</v>
      </c>
      <c r="N1443" s="233" t="s">
        <v>6589</v>
      </c>
      <c r="O1443" s="239"/>
    </row>
    <row r="1444" spans="1:15">
      <c r="A1444" s="233" t="s">
        <v>5968</v>
      </c>
      <c r="B1444" s="233" t="s">
        <v>3981</v>
      </c>
      <c r="C1444" s="233" t="s">
        <v>1098</v>
      </c>
      <c r="D1444" s="233" t="s">
        <v>89</v>
      </c>
      <c r="E1444" s="233" t="s">
        <v>1117</v>
      </c>
      <c r="F1444" s="233" t="s">
        <v>1708</v>
      </c>
      <c r="G1444" s="233" t="s">
        <v>5967</v>
      </c>
      <c r="H1444" s="233" t="s">
        <v>62</v>
      </c>
      <c r="I1444" s="233" t="s">
        <v>5948</v>
      </c>
      <c r="J1444" s="233" t="s">
        <v>1949</v>
      </c>
      <c r="K1444" s="233" t="s">
        <v>2003</v>
      </c>
      <c r="L1444" s="233" t="s">
        <v>370</v>
      </c>
      <c r="M1444" s="236" t="s">
        <v>6677</v>
      </c>
      <c r="N1444" s="233" t="s">
        <v>6589</v>
      </c>
      <c r="O1444" s="239"/>
    </row>
    <row r="1445" spans="1:15" ht="24">
      <c r="A1445" s="233" t="s">
        <v>5156</v>
      </c>
      <c r="B1445" s="233" t="s">
        <v>5650</v>
      </c>
      <c r="C1445" s="233" t="s">
        <v>1628</v>
      </c>
      <c r="D1445" s="233" t="s">
        <v>314</v>
      </c>
      <c r="E1445" s="233" t="s">
        <v>1117</v>
      </c>
      <c r="F1445" s="233" t="s">
        <v>1704</v>
      </c>
      <c r="G1445" s="233" t="s">
        <v>5649</v>
      </c>
      <c r="H1445" s="233" t="s">
        <v>62</v>
      </c>
      <c r="I1445" s="233" t="s">
        <v>5651</v>
      </c>
      <c r="J1445" s="233" t="s">
        <v>5644</v>
      </c>
      <c r="K1445" s="233" t="s">
        <v>2003</v>
      </c>
      <c r="L1445" s="233" t="s">
        <v>370</v>
      </c>
      <c r="M1445" s="236" t="s">
        <v>1423</v>
      </c>
      <c r="N1445" s="233" t="s">
        <v>6589</v>
      </c>
      <c r="O1445" s="239"/>
    </row>
    <row r="1446" spans="1:15">
      <c r="A1446" s="233" t="s">
        <v>5156</v>
      </c>
      <c r="B1446" s="233" t="s">
        <v>5557</v>
      </c>
      <c r="C1446" s="233" t="s">
        <v>1098</v>
      </c>
      <c r="D1446" s="233" t="s">
        <v>89</v>
      </c>
      <c r="E1446" s="233" t="s">
        <v>1117</v>
      </c>
      <c r="F1446" s="233" t="s">
        <v>1700</v>
      </c>
      <c r="G1446" s="233" t="s">
        <v>5556</v>
      </c>
      <c r="H1446" s="233" t="s">
        <v>62</v>
      </c>
      <c r="I1446" s="233" t="s">
        <v>5558</v>
      </c>
      <c r="J1446" s="233" t="s">
        <v>1115</v>
      </c>
      <c r="K1446" s="233" t="s">
        <v>2003</v>
      </c>
      <c r="L1446" s="233" t="s">
        <v>370</v>
      </c>
      <c r="M1446" s="236" t="s">
        <v>6679</v>
      </c>
      <c r="N1446" s="233" t="s">
        <v>6589</v>
      </c>
      <c r="O1446" s="239"/>
    </row>
    <row r="1447" spans="1:15" ht="24">
      <c r="A1447" s="233" t="s">
        <v>5156</v>
      </c>
      <c r="B1447" s="233" t="s">
        <v>5653</v>
      </c>
      <c r="C1447" s="233" t="s">
        <v>1098</v>
      </c>
      <c r="D1447" s="233" t="s">
        <v>89</v>
      </c>
      <c r="E1447" s="233" t="s">
        <v>1105</v>
      </c>
      <c r="F1447" s="233" t="s">
        <v>1704</v>
      </c>
      <c r="G1447" s="233" t="s">
        <v>5652</v>
      </c>
      <c r="H1447" s="233" t="s">
        <v>62</v>
      </c>
      <c r="I1447" s="233" t="s">
        <v>5654</v>
      </c>
      <c r="J1447" s="233" t="s">
        <v>1115</v>
      </c>
      <c r="K1447" s="233" t="s">
        <v>2003</v>
      </c>
      <c r="L1447" s="233" t="s">
        <v>370</v>
      </c>
      <c r="M1447" s="236" t="s">
        <v>1423</v>
      </c>
      <c r="N1447" s="233" t="s">
        <v>6589</v>
      </c>
      <c r="O1447" s="239"/>
    </row>
    <row r="1448" spans="1:15">
      <c r="A1448" s="233" t="s">
        <v>5156</v>
      </c>
      <c r="B1448" s="233" t="s">
        <v>5195</v>
      </c>
      <c r="C1448" s="233" t="s">
        <v>13</v>
      </c>
      <c r="D1448" s="233" t="s">
        <v>96</v>
      </c>
      <c r="E1448" s="233" t="s">
        <v>1372</v>
      </c>
      <c r="F1448" s="233" t="s">
        <v>1664</v>
      </c>
      <c r="G1448" s="233" t="s">
        <v>5194</v>
      </c>
      <c r="H1448" s="233" t="s">
        <v>62</v>
      </c>
      <c r="I1448" s="233" t="s">
        <v>5196</v>
      </c>
      <c r="J1448" s="233" t="s">
        <v>1115</v>
      </c>
      <c r="K1448" s="233" t="s">
        <v>2003</v>
      </c>
      <c r="L1448" s="233" t="s">
        <v>370</v>
      </c>
      <c r="M1448" s="236" t="s">
        <v>427</v>
      </c>
      <c r="N1448" s="233" t="s">
        <v>6589</v>
      </c>
      <c r="O1448" s="239"/>
    </row>
    <row r="1449" spans="1:15" ht="24">
      <c r="A1449" s="233" t="s">
        <v>5156</v>
      </c>
      <c r="B1449" s="233" t="s">
        <v>5575</v>
      </c>
      <c r="C1449" s="233" t="s">
        <v>1098</v>
      </c>
      <c r="D1449" s="233" t="s">
        <v>89</v>
      </c>
      <c r="E1449" s="233" t="s">
        <v>1117</v>
      </c>
      <c r="F1449" s="233" t="s">
        <v>1700</v>
      </c>
      <c r="G1449" s="233" t="s">
        <v>5574</v>
      </c>
      <c r="H1449" s="233" t="s">
        <v>62</v>
      </c>
      <c r="I1449" s="233" t="s">
        <v>5566</v>
      </c>
      <c r="J1449" s="233" t="s">
        <v>1115</v>
      </c>
      <c r="K1449" s="233" t="s">
        <v>2003</v>
      </c>
      <c r="L1449" s="233" t="s">
        <v>370</v>
      </c>
      <c r="M1449" s="236" t="s">
        <v>6590</v>
      </c>
      <c r="N1449" s="233" t="s">
        <v>6589</v>
      </c>
      <c r="O1449" s="239"/>
    </row>
    <row r="1450" spans="1:15">
      <c r="A1450" s="233" t="s">
        <v>5156</v>
      </c>
      <c r="B1450" s="233" t="s">
        <v>5487</v>
      </c>
      <c r="C1450" s="233" t="s">
        <v>1098</v>
      </c>
      <c r="D1450" s="233" t="s">
        <v>89</v>
      </c>
      <c r="E1450" s="233" t="s">
        <v>1372</v>
      </c>
      <c r="F1450" s="233" t="s">
        <v>1682</v>
      </c>
      <c r="G1450" s="233" t="s">
        <v>5486</v>
      </c>
      <c r="H1450" s="233" t="s">
        <v>62</v>
      </c>
      <c r="I1450" s="233" t="s">
        <v>5488</v>
      </c>
      <c r="J1450" s="233" t="s">
        <v>1115</v>
      </c>
      <c r="K1450" s="233" t="s">
        <v>2003</v>
      </c>
      <c r="L1450" s="233" t="s">
        <v>370</v>
      </c>
      <c r="M1450" s="236" t="s">
        <v>90</v>
      </c>
      <c r="N1450" s="233" t="s">
        <v>6589</v>
      </c>
      <c r="O1450" s="239"/>
    </row>
    <row r="1451" spans="1:15">
      <c r="A1451" s="233" t="s">
        <v>5156</v>
      </c>
      <c r="B1451" s="233" t="s">
        <v>5157</v>
      </c>
      <c r="C1451" s="233" t="s">
        <v>13</v>
      </c>
      <c r="D1451" s="233" t="s">
        <v>96</v>
      </c>
      <c r="E1451" s="233" t="s">
        <v>1372</v>
      </c>
      <c r="F1451" s="233" t="s">
        <v>1661</v>
      </c>
      <c r="G1451" s="233" t="s">
        <v>5155</v>
      </c>
      <c r="H1451" s="233" t="s">
        <v>62</v>
      </c>
      <c r="I1451" s="233" t="s">
        <v>5158</v>
      </c>
      <c r="J1451" s="233" t="s">
        <v>1115</v>
      </c>
      <c r="K1451" s="233" t="s">
        <v>2003</v>
      </c>
      <c r="L1451" s="233" t="s">
        <v>370</v>
      </c>
      <c r="M1451" s="236" t="s">
        <v>6591</v>
      </c>
      <c r="N1451" s="233" t="s">
        <v>6589</v>
      </c>
      <c r="O1451" s="239"/>
    </row>
    <row r="1452" spans="1:15" ht="24">
      <c r="A1452" s="233" t="s">
        <v>3681</v>
      </c>
      <c r="B1452" s="233" t="s">
        <v>3772</v>
      </c>
      <c r="C1452" s="233" t="s">
        <v>13</v>
      </c>
      <c r="D1452" s="233" t="s">
        <v>314</v>
      </c>
      <c r="E1452" s="233" t="s">
        <v>1117</v>
      </c>
      <c r="F1452" s="233" t="s">
        <v>725</v>
      </c>
      <c r="G1452" s="233" t="s">
        <v>3771</v>
      </c>
      <c r="H1452" s="233" t="s">
        <v>62</v>
      </c>
      <c r="I1452" s="233" t="s">
        <v>3773</v>
      </c>
      <c r="J1452" s="233" t="s">
        <v>3670</v>
      </c>
      <c r="K1452" s="233" t="s">
        <v>2003</v>
      </c>
      <c r="L1452" s="233" t="s">
        <v>295</v>
      </c>
      <c r="M1452" s="236" t="s">
        <v>6667</v>
      </c>
      <c r="N1452" s="233" t="s">
        <v>6589</v>
      </c>
      <c r="O1452" s="239"/>
    </row>
    <row r="1453" spans="1:15" ht="24">
      <c r="A1453" s="233" t="s">
        <v>3681</v>
      </c>
      <c r="B1453" s="233" t="s">
        <v>3778</v>
      </c>
      <c r="C1453" s="233" t="s">
        <v>13</v>
      </c>
      <c r="D1453" s="233" t="s">
        <v>314</v>
      </c>
      <c r="E1453" s="233" t="s">
        <v>1117</v>
      </c>
      <c r="F1453" s="233" t="s">
        <v>725</v>
      </c>
      <c r="G1453" s="233" t="s">
        <v>3777</v>
      </c>
      <c r="H1453" s="233" t="s">
        <v>62</v>
      </c>
      <c r="I1453" s="233" t="s">
        <v>3779</v>
      </c>
      <c r="J1453" s="233" t="s">
        <v>3670</v>
      </c>
      <c r="K1453" s="233" t="s">
        <v>2003</v>
      </c>
      <c r="L1453" s="233" t="s">
        <v>295</v>
      </c>
      <c r="M1453" s="236" t="s">
        <v>6667</v>
      </c>
      <c r="N1453" s="233" t="s">
        <v>6589</v>
      </c>
      <c r="O1453" s="239"/>
    </row>
    <row r="1454" spans="1:15" ht="24">
      <c r="A1454" s="233" t="s">
        <v>3681</v>
      </c>
      <c r="B1454" s="233" t="s">
        <v>3000</v>
      </c>
      <c r="C1454" s="233" t="s">
        <v>1098</v>
      </c>
      <c r="D1454" s="233" t="s">
        <v>314</v>
      </c>
      <c r="E1454" s="233" t="s">
        <v>1117</v>
      </c>
      <c r="F1454" s="233" t="s">
        <v>718</v>
      </c>
      <c r="G1454" s="233" t="s">
        <v>3680</v>
      </c>
      <c r="H1454" s="233" t="s">
        <v>62</v>
      </c>
      <c r="I1454" s="233" t="s">
        <v>3682</v>
      </c>
      <c r="J1454" s="233" t="s">
        <v>3670</v>
      </c>
      <c r="K1454" s="233" t="s">
        <v>2003</v>
      </c>
      <c r="L1454" s="233" t="s">
        <v>295</v>
      </c>
      <c r="M1454" s="236" t="s">
        <v>721</v>
      </c>
      <c r="N1454" s="233" t="s">
        <v>6589</v>
      </c>
      <c r="O1454" s="239"/>
    </row>
    <row r="1455" spans="1:15" ht="24">
      <c r="A1455" s="233" t="s">
        <v>3681</v>
      </c>
      <c r="B1455" s="233" t="s">
        <v>2070</v>
      </c>
      <c r="C1455" s="233" t="s">
        <v>1098</v>
      </c>
      <c r="D1455" s="233" t="s">
        <v>314</v>
      </c>
      <c r="E1455" s="233" t="s">
        <v>1117</v>
      </c>
      <c r="F1455" s="233" t="s">
        <v>725</v>
      </c>
      <c r="G1455" s="233" t="s">
        <v>3829</v>
      </c>
      <c r="H1455" s="233" t="s">
        <v>62</v>
      </c>
      <c r="I1455" s="233" t="s">
        <v>3830</v>
      </c>
      <c r="J1455" s="233" t="s">
        <v>3670</v>
      </c>
      <c r="K1455" s="233" t="s">
        <v>2003</v>
      </c>
      <c r="L1455" s="233" t="s">
        <v>295</v>
      </c>
      <c r="M1455" s="236" t="s">
        <v>340</v>
      </c>
      <c r="N1455" s="233" t="s">
        <v>6589</v>
      </c>
      <c r="O1455" s="239"/>
    </row>
    <row r="1456" spans="1:15">
      <c r="A1456" s="233" t="s">
        <v>3681</v>
      </c>
      <c r="B1456" s="233" t="s">
        <v>2073</v>
      </c>
      <c r="C1456" s="233" t="s">
        <v>1098</v>
      </c>
      <c r="D1456" s="233" t="s">
        <v>314</v>
      </c>
      <c r="E1456" s="233" t="s">
        <v>1117</v>
      </c>
      <c r="F1456" s="233" t="s">
        <v>725</v>
      </c>
      <c r="G1456" s="233" t="s">
        <v>3831</v>
      </c>
      <c r="H1456" s="233" t="s">
        <v>62</v>
      </c>
      <c r="I1456" s="233" t="s">
        <v>3832</v>
      </c>
      <c r="J1456" s="233" t="s">
        <v>3670</v>
      </c>
      <c r="K1456" s="233" t="s">
        <v>2003</v>
      </c>
      <c r="L1456" s="233" t="s">
        <v>295</v>
      </c>
      <c r="M1456" s="236" t="s">
        <v>340</v>
      </c>
      <c r="N1456" s="233" t="s">
        <v>6589</v>
      </c>
      <c r="O1456" s="239"/>
    </row>
    <row r="1457" spans="1:15">
      <c r="A1457" s="233" t="s">
        <v>3668</v>
      </c>
      <c r="B1457" s="233" t="s">
        <v>3669</v>
      </c>
      <c r="C1457" s="233" t="s">
        <v>1098</v>
      </c>
      <c r="D1457" s="233" t="s">
        <v>314</v>
      </c>
      <c r="E1457" s="233" t="s">
        <v>1117</v>
      </c>
      <c r="F1457" s="233" t="s">
        <v>718</v>
      </c>
      <c r="G1457" s="233" t="s">
        <v>3667</v>
      </c>
      <c r="H1457" s="233" t="s">
        <v>62</v>
      </c>
      <c r="I1457" s="233" t="s">
        <v>3671</v>
      </c>
      <c r="J1457" s="233" t="s">
        <v>3670</v>
      </c>
      <c r="K1457" s="233" t="s">
        <v>2003</v>
      </c>
      <c r="L1457" s="233" t="s">
        <v>295</v>
      </c>
      <c r="M1457" s="236" t="s">
        <v>686</v>
      </c>
      <c r="N1457" s="233" t="s">
        <v>6589</v>
      </c>
      <c r="O1457" s="238" t="s">
        <v>6683</v>
      </c>
    </row>
    <row r="1458" spans="1:15">
      <c r="A1458" s="233" t="s">
        <v>713</v>
      </c>
      <c r="B1458" s="233" t="s">
        <v>3596</v>
      </c>
      <c r="C1458" s="233" t="s">
        <v>1098</v>
      </c>
      <c r="D1458" s="233" t="s">
        <v>314</v>
      </c>
      <c r="E1458" s="233" t="s">
        <v>1117</v>
      </c>
      <c r="F1458" s="233" t="s">
        <v>715</v>
      </c>
      <c r="G1458" s="233" t="s">
        <v>3595</v>
      </c>
      <c r="H1458" s="233" t="s">
        <v>62</v>
      </c>
      <c r="I1458" s="233" t="s">
        <v>3597</v>
      </c>
      <c r="J1458" s="233" t="s">
        <v>714</v>
      </c>
      <c r="K1458" s="233" t="s">
        <v>2003</v>
      </c>
      <c r="L1458" s="233" t="s">
        <v>295</v>
      </c>
      <c r="M1458" s="236" t="s">
        <v>686</v>
      </c>
      <c r="N1458" s="233" t="s">
        <v>6589</v>
      </c>
      <c r="O1458" s="239"/>
    </row>
    <row r="1459" spans="1:15">
      <c r="A1459" s="233" t="s">
        <v>713</v>
      </c>
      <c r="B1459" s="233" t="s">
        <v>3599</v>
      </c>
      <c r="C1459" s="233" t="s">
        <v>1098</v>
      </c>
      <c r="D1459" s="233" t="s">
        <v>314</v>
      </c>
      <c r="E1459" s="233" t="s">
        <v>1117</v>
      </c>
      <c r="F1459" s="233" t="s">
        <v>715</v>
      </c>
      <c r="G1459" s="233" t="s">
        <v>3598</v>
      </c>
      <c r="H1459" s="233" t="s">
        <v>62</v>
      </c>
      <c r="I1459" s="233" t="s">
        <v>3600</v>
      </c>
      <c r="J1459" s="233" t="s">
        <v>714</v>
      </c>
      <c r="K1459" s="233" t="s">
        <v>2003</v>
      </c>
      <c r="L1459" s="233" t="s">
        <v>295</v>
      </c>
      <c r="M1459" s="236" t="s">
        <v>680</v>
      </c>
      <c r="N1459" s="233" t="s">
        <v>6589</v>
      </c>
      <c r="O1459" s="239"/>
    </row>
    <row r="1460" spans="1:15" ht="24">
      <c r="A1460" s="233" t="s">
        <v>3708</v>
      </c>
      <c r="B1460" s="233" t="s">
        <v>3709</v>
      </c>
      <c r="C1460" s="233" t="s">
        <v>13</v>
      </c>
      <c r="D1460" s="233" t="s">
        <v>245</v>
      </c>
      <c r="E1460" s="233" t="s">
        <v>1117</v>
      </c>
      <c r="F1460" s="233" t="s">
        <v>722</v>
      </c>
      <c r="G1460" s="233" t="s">
        <v>3707</v>
      </c>
      <c r="H1460" s="233" t="s">
        <v>62</v>
      </c>
      <c r="I1460" s="233" t="s">
        <v>3711</v>
      </c>
      <c r="J1460" s="233" t="s">
        <v>3710</v>
      </c>
      <c r="K1460" s="233" t="s">
        <v>2003</v>
      </c>
      <c r="L1460" s="233" t="s">
        <v>295</v>
      </c>
      <c r="M1460" s="236" t="s">
        <v>724</v>
      </c>
      <c r="N1460" s="233" t="s">
        <v>6589</v>
      </c>
      <c r="O1460" s="239"/>
    </row>
    <row r="1461" spans="1:15">
      <c r="A1461" s="233" t="s">
        <v>5823</v>
      </c>
      <c r="B1461" s="233" t="s">
        <v>2571</v>
      </c>
      <c r="C1461" s="233" t="s">
        <v>1098</v>
      </c>
      <c r="D1461" s="233" t="s">
        <v>89</v>
      </c>
      <c r="E1461" s="233" t="s">
        <v>1117</v>
      </c>
      <c r="F1461" s="233" t="s">
        <v>1708</v>
      </c>
      <c r="G1461" s="233" t="s">
        <v>5822</v>
      </c>
      <c r="H1461" s="233" t="s">
        <v>62</v>
      </c>
      <c r="I1461" s="233" t="s">
        <v>5824</v>
      </c>
      <c r="J1461" s="233" t="s">
        <v>1370</v>
      </c>
      <c r="K1461" s="233" t="s">
        <v>2003</v>
      </c>
      <c r="L1461" s="233" t="s">
        <v>370</v>
      </c>
      <c r="M1461" s="236" t="s">
        <v>6680</v>
      </c>
      <c r="N1461" s="233" t="s">
        <v>6589</v>
      </c>
      <c r="O1461" s="238" t="s">
        <v>6682</v>
      </c>
    </row>
    <row r="1462" spans="1:15" ht="24">
      <c r="A1462" s="233" t="s">
        <v>5823</v>
      </c>
      <c r="B1462" s="233" t="s">
        <v>3602</v>
      </c>
      <c r="C1462" s="233" t="s">
        <v>1628</v>
      </c>
      <c r="D1462" s="233" t="s">
        <v>96</v>
      </c>
      <c r="E1462" s="233" t="s">
        <v>1117</v>
      </c>
      <c r="F1462" s="233" t="s">
        <v>1708</v>
      </c>
      <c r="G1462" s="233" t="s">
        <v>6009</v>
      </c>
      <c r="H1462" s="233" t="s">
        <v>62</v>
      </c>
      <c r="I1462" s="233" t="s">
        <v>6010</v>
      </c>
      <c r="J1462" s="233" t="s">
        <v>1370</v>
      </c>
      <c r="K1462" s="233" t="s">
        <v>2003</v>
      </c>
      <c r="L1462" s="233" t="s">
        <v>370</v>
      </c>
      <c r="M1462" s="236" t="s">
        <v>6680</v>
      </c>
      <c r="N1462" s="233" t="s">
        <v>6589</v>
      </c>
      <c r="O1462" s="239"/>
    </row>
    <row r="1463" spans="1:15">
      <c r="A1463" s="233" t="s">
        <v>5823</v>
      </c>
      <c r="B1463" s="233" t="s">
        <v>2565</v>
      </c>
      <c r="C1463" s="233" t="s">
        <v>1098</v>
      </c>
      <c r="D1463" s="233" t="s">
        <v>89</v>
      </c>
      <c r="E1463" s="233" t="s">
        <v>1117</v>
      </c>
      <c r="F1463" s="233" t="s">
        <v>1708</v>
      </c>
      <c r="G1463" s="233" t="s">
        <v>5969</v>
      </c>
      <c r="H1463" s="233" t="s">
        <v>62</v>
      </c>
      <c r="I1463" s="233" t="s">
        <v>5970</v>
      </c>
      <c r="J1463" s="233" t="s">
        <v>1370</v>
      </c>
      <c r="K1463" s="233" t="s">
        <v>2003</v>
      </c>
      <c r="L1463" s="233" t="s">
        <v>370</v>
      </c>
      <c r="M1463" s="236" t="s">
        <v>6680</v>
      </c>
      <c r="N1463" s="233" t="s">
        <v>6589</v>
      </c>
      <c r="O1463" s="238" t="s">
        <v>6682</v>
      </c>
    </row>
  </sheetData>
  <autoFilter ref="A1:O1463">
    <filterColumn colId="3"/>
    <filterColumn colId="7"/>
  </autoFilter>
  <sortState ref="A2:N1463">
    <sortCondition ref="A2:A1463"/>
    <sortCondition ref="B2:B1463"/>
    <sortCondition ref="C2:C1463"/>
  </sortState>
  <dataValidations count="1">
    <dataValidation type="list" allowBlank="1" showInputMessage="1" showErrorMessage="1" sqref="E1449:E1463">
      <formula1>Categories</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G642"/>
  <sheetViews>
    <sheetView tabSelected="1" zoomScale="80" zoomScaleNormal="80" workbookViewId="0">
      <pane xSplit="27705" ySplit="1035" topLeftCell="AR630" activePane="bottomLeft"/>
      <selection activeCell="AH1" sqref="AH1:BQ1048576"/>
      <selection pane="topRight" activeCell="AV1" sqref="AV1:AV1048576"/>
      <selection pane="bottomLeft" activeCell="F633" sqref="F633"/>
      <selection pane="bottomRight" activeCell="AR1" sqref="AR1"/>
    </sheetView>
  </sheetViews>
  <sheetFormatPr defaultRowHeight="15"/>
  <cols>
    <col min="1" max="1" width="10.28515625" style="6" customWidth="1"/>
    <col min="2" max="2" width="5.5703125" style="6" customWidth="1"/>
    <col min="3" max="3" width="12.28515625" style="6" customWidth="1"/>
    <col min="4" max="4" width="8.5703125" style="6" customWidth="1"/>
    <col min="5" max="5" width="10.7109375" style="6" customWidth="1"/>
    <col min="6" max="6" width="46.42578125" style="6" customWidth="1"/>
    <col min="7" max="7" width="13.85546875" style="6" customWidth="1"/>
    <col min="8" max="8" width="12.5703125" style="6" customWidth="1"/>
    <col min="9" max="14" width="9.140625" style="6"/>
    <col min="15" max="15" width="18.5703125" style="6" customWidth="1"/>
    <col min="16" max="16" width="12.140625" style="6" customWidth="1"/>
    <col min="17" max="17" width="10.7109375" style="6" customWidth="1"/>
    <col min="18" max="18" width="26.5703125" style="6" customWidth="1"/>
    <col min="19" max="19" width="61.140625" style="6" customWidth="1"/>
    <col min="20" max="20" width="10.28515625" style="6" customWidth="1"/>
    <col min="21" max="21" width="11.42578125" style="6" customWidth="1"/>
    <col min="22" max="22" width="12" style="6" customWidth="1"/>
    <col min="23" max="23" width="10.5703125" style="6" customWidth="1"/>
    <col min="24" max="24" width="11" style="6" customWidth="1"/>
    <col min="25" max="25" width="18.85546875" style="6" customWidth="1"/>
    <col min="26" max="26" width="19" style="6" customWidth="1"/>
    <col min="27" max="30" width="9.140625" style="6"/>
    <col min="31" max="31" width="7" style="6" customWidth="1"/>
    <col min="32" max="32" width="10.7109375" style="6" customWidth="1"/>
    <col min="33" max="33" width="12.5703125" style="6" customWidth="1"/>
    <col min="34" max="16384" width="9.140625" style="6"/>
  </cols>
  <sheetData>
    <row r="1" spans="1:33" ht="51">
      <c r="A1" s="5" t="s">
        <v>4</v>
      </c>
      <c r="B1" s="5" t="s">
        <v>6059</v>
      </c>
      <c r="C1" s="5" t="s">
        <v>387</v>
      </c>
      <c r="D1" s="5" t="s">
        <v>6056</v>
      </c>
      <c r="E1" s="5" t="s">
        <v>6057</v>
      </c>
      <c r="F1" s="5" t="s">
        <v>0</v>
      </c>
      <c r="G1" s="5" t="s">
        <v>1</v>
      </c>
      <c r="H1" s="5" t="s">
        <v>6063</v>
      </c>
      <c r="I1" s="5" t="s">
        <v>6066</v>
      </c>
      <c r="J1" s="5" t="s">
        <v>6067</v>
      </c>
      <c r="K1" s="5" t="s">
        <v>6068</v>
      </c>
      <c r="L1" s="5" t="s">
        <v>6069</v>
      </c>
      <c r="M1" s="5" t="s">
        <v>6071</v>
      </c>
      <c r="N1" s="5" t="s">
        <v>5</v>
      </c>
      <c r="O1" s="5" t="s">
        <v>6070</v>
      </c>
      <c r="P1" s="5" t="s">
        <v>6061</v>
      </c>
      <c r="Q1" s="5" t="s">
        <v>6064</v>
      </c>
      <c r="R1" s="5" t="s">
        <v>3</v>
      </c>
      <c r="S1" s="5" t="s">
        <v>6072</v>
      </c>
      <c r="T1" s="5" t="s">
        <v>6078</v>
      </c>
      <c r="U1" s="5" t="s">
        <v>6</v>
      </c>
      <c r="V1" s="5" t="s">
        <v>7</v>
      </c>
      <c r="W1" s="5" t="s">
        <v>6073</v>
      </c>
      <c r="X1" s="5" t="s">
        <v>6074</v>
      </c>
      <c r="Y1" s="5" t="s">
        <v>6075</v>
      </c>
      <c r="Z1" s="5" t="s">
        <v>6076</v>
      </c>
      <c r="AA1" s="5" t="s">
        <v>6077</v>
      </c>
      <c r="AB1" s="5" t="s">
        <v>2</v>
      </c>
      <c r="AC1" s="5" t="s">
        <v>6079</v>
      </c>
      <c r="AD1" s="5" t="s">
        <v>6058</v>
      </c>
      <c r="AE1" s="5" t="s">
        <v>6060</v>
      </c>
      <c r="AF1" s="5" t="s">
        <v>6065</v>
      </c>
      <c r="AG1" s="5" t="s">
        <v>6062</v>
      </c>
    </row>
    <row r="2" spans="1:33" ht="30">
      <c r="A2" s="7"/>
      <c r="B2" s="7" t="s">
        <v>6254</v>
      </c>
      <c r="C2" s="7" t="s">
        <v>16</v>
      </c>
      <c r="D2" s="7">
        <v>3</v>
      </c>
      <c r="E2" s="7" t="s">
        <v>8</v>
      </c>
      <c r="F2" s="7" t="s">
        <v>9</v>
      </c>
      <c r="G2" s="7" t="s">
        <v>10</v>
      </c>
      <c r="H2" s="7" t="s">
        <v>12</v>
      </c>
      <c r="I2" s="7" t="s">
        <v>6080</v>
      </c>
      <c r="J2" s="7" t="s">
        <v>6080</v>
      </c>
      <c r="K2" s="7" t="s">
        <v>6080</v>
      </c>
      <c r="L2" s="7" t="s">
        <v>6080</v>
      </c>
      <c r="M2" s="7" t="s">
        <v>6081</v>
      </c>
      <c r="N2" s="7" t="s">
        <v>6080</v>
      </c>
      <c r="O2" s="7" t="s">
        <v>6080</v>
      </c>
      <c r="P2" s="7" t="s">
        <v>17</v>
      </c>
      <c r="Q2" s="7"/>
      <c r="R2" s="7"/>
      <c r="S2" s="7" t="s">
        <v>6082</v>
      </c>
      <c r="T2" s="7"/>
      <c r="U2" s="7" t="s">
        <v>6080</v>
      </c>
      <c r="V2" s="7" t="s">
        <v>6080</v>
      </c>
      <c r="W2" s="7"/>
      <c r="X2" s="7"/>
      <c r="Y2" s="8">
        <v>42516.989675925928</v>
      </c>
      <c r="Z2" s="8">
        <v>42516.993333333332</v>
      </c>
      <c r="AA2" s="7"/>
      <c r="AB2" s="7" t="s">
        <v>11</v>
      </c>
      <c r="AC2" s="7">
        <v>12578</v>
      </c>
      <c r="AD2" s="7">
        <v>6950</v>
      </c>
      <c r="AE2" s="7" t="s">
        <v>6254</v>
      </c>
      <c r="AF2" s="7" t="s">
        <v>6255</v>
      </c>
      <c r="AG2" s="7" t="s">
        <v>14</v>
      </c>
    </row>
    <row r="3" spans="1:33" ht="30">
      <c r="A3" s="7"/>
      <c r="B3" s="7" t="s">
        <v>6254</v>
      </c>
      <c r="C3" s="7" t="s">
        <v>16</v>
      </c>
      <c r="D3" s="7">
        <v>4</v>
      </c>
      <c r="E3" s="7" t="s">
        <v>18</v>
      </c>
      <c r="F3" s="7" t="s">
        <v>19</v>
      </c>
      <c r="G3" s="7" t="s">
        <v>20</v>
      </c>
      <c r="H3" s="7" t="s">
        <v>21</v>
      </c>
      <c r="I3" s="7" t="s">
        <v>6080</v>
      </c>
      <c r="J3" s="7" t="s">
        <v>6080</v>
      </c>
      <c r="K3" s="7" t="s">
        <v>6080</v>
      </c>
      <c r="L3" s="7" t="s">
        <v>6080</v>
      </c>
      <c r="M3" s="7" t="s">
        <v>6081</v>
      </c>
      <c r="N3" s="7" t="s">
        <v>6080</v>
      </c>
      <c r="O3" s="7" t="s">
        <v>6080</v>
      </c>
      <c r="P3" s="7" t="s">
        <v>23</v>
      </c>
      <c r="Q3" s="7"/>
      <c r="R3" s="7"/>
      <c r="S3" s="7"/>
      <c r="T3" s="7"/>
      <c r="U3" s="7" t="s">
        <v>6080</v>
      </c>
      <c r="V3" s="7" t="s">
        <v>6080</v>
      </c>
      <c r="W3" s="7"/>
      <c r="X3" s="7"/>
      <c r="Y3" s="8">
        <v>42516.989675925928</v>
      </c>
      <c r="Z3" s="8">
        <v>42537.38003472222</v>
      </c>
      <c r="AA3" s="7"/>
      <c r="AB3" s="7" t="s">
        <v>11</v>
      </c>
      <c r="AC3" s="7">
        <v>12578</v>
      </c>
      <c r="AD3" s="7">
        <v>6960</v>
      </c>
      <c r="AE3" s="7" t="s">
        <v>6254</v>
      </c>
      <c r="AF3" s="7" t="s">
        <v>6255</v>
      </c>
      <c r="AG3" s="7" t="s">
        <v>14</v>
      </c>
    </row>
    <row r="4" spans="1:33" ht="105">
      <c r="A4" s="7"/>
      <c r="B4" s="7" t="s">
        <v>6254</v>
      </c>
      <c r="C4" s="7" t="s">
        <v>29</v>
      </c>
      <c r="D4" s="7" t="s">
        <v>28</v>
      </c>
      <c r="E4" s="7" t="s">
        <v>24</v>
      </c>
      <c r="F4" s="7" t="s">
        <v>25</v>
      </c>
      <c r="G4" s="7" t="s">
        <v>26</v>
      </c>
      <c r="H4" s="7" t="s">
        <v>21</v>
      </c>
      <c r="I4" s="7" t="s">
        <v>6080</v>
      </c>
      <c r="J4" s="7" t="s">
        <v>6080</v>
      </c>
      <c r="K4" s="7" t="s">
        <v>6080</v>
      </c>
      <c r="L4" s="7" t="s">
        <v>6080</v>
      </c>
      <c r="M4" s="7" t="s">
        <v>6081</v>
      </c>
      <c r="N4" s="7" t="s">
        <v>6080</v>
      </c>
      <c r="O4" s="7" t="s">
        <v>6080</v>
      </c>
      <c r="P4" s="7"/>
      <c r="Q4" s="7"/>
      <c r="R4" s="7"/>
      <c r="S4" s="9" t="s">
        <v>6256</v>
      </c>
      <c r="T4" s="7"/>
      <c r="U4" s="7" t="s">
        <v>6080</v>
      </c>
      <c r="V4" s="7" t="s">
        <v>6080</v>
      </c>
      <c r="W4" s="7"/>
      <c r="X4" s="7"/>
      <c r="Y4" s="8">
        <v>42516.989675925928</v>
      </c>
      <c r="Z4" s="8">
        <v>42533.384884259256</v>
      </c>
      <c r="AA4" s="7"/>
      <c r="AB4" s="7" t="s">
        <v>11</v>
      </c>
      <c r="AC4" s="7">
        <v>12578</v>
      </c>
      <c r="AD4" s="7">
        <v>6970</v>
      </c>
      <c r="AE4" s="7" t="s">
        <v>6254</v>
      </c>
      <c r="AF4" s="7" t="s">
        <v>6255</v>
      </c>
      <c r="AG4" s="7"/>
    </row>
    <row r="5" spans="1:33" ht="30">
      <c r="A5" s="7"/>
      <c r="B5" s="7" t="s">
        <v>6254</v>
      </c>
      <c r="C5" s="7" t="s">
        <v>29</v>
      </c>
      <c r="D5" s="7" t="s">
        <v>28</v>
      </c>
      <c r="E5" s="7" t="s">
        <v>30</v>
      </c>
      <c r="F5" s="7" t="s">
        <v>31</v>
      </c>
      <c r="G5" s="7" t="s">
        <v>20</v>
      </c>
      <c r="H5" s="7" t="s">
        <v>32</v>
      </c>
      <c r="I5" s="7" t="s">
        <v>6080</v>
      </c>
      <c r="J5" s="7" t="s">
        <v>6080</v>
      </c>
      <c r="K5" s="7" t="s">
        <v>6080</v>
      </c>
      <c r="L5" s="7" t="s">
        <v>6080</v>
      </c>
      <c r="M5" s="7" t="s">
        <v>6081</v>
      </c>
      <c r="N5" s="7" t="s">
        <v>6080</v>
      </c>
      <c r="O5" s="7" t="s">
        <v>6080</v>
      </c>
      <c r="P5" s="7"/>
      <c r="Q5" s="7"/>
      <c r="R5" s="7"/>
      <c r="S5" s="7"/>
      <c r="T5" s="7"/>
      <c r="U5" s="7" t="s">
        <v>6080</v>
      </c>
      <c r="V5" s="7" t="s">
        <v>6080</v>
      </c>
      <c r="W5" s="7"/>
      <c r="X5" s="7"/>
      <c r="Y5" s="8">
        <v>42516.989675925928</v>
      </c>
      <c r="Z5" s="8">
        <v>42532.369131944448</v>
      </c>
      <c r="AA5" s="7"/>
      <c r="AB5" s="7" t="s">
        <v>11</v>
      </c>
      <c r="AC5" s="7">
        <v>12578</v>
      </c>
      <c r="AD5" s="7">
        <v>6980</v>
      </c>
      <c r="AE5" s="7" t="s">
        <v>6254</v>
      </c>
      <c r="AF5" s="7" t="s">
        <v>6255</v>
      </c>
      <c r="AG5" s="7"/>
    </row>
    <row r="6" spans="1:33" ht="255">
      <c r="A6" s="7"/>
      <c r="B6" s="7" t="s">
        <v>6254</v>
      </c>
      <c r="C6" s="7" t="s">
        <v>29</v>
      </c>
      <c r="D6" s="7" t="s">
        <v>37</v>
      </c>
      <c r="E6" s="7" t="s">
        <v>33</v>
      </c>
      <c r="F6" s="7" t="s">
        <v>34</v>
      </c>
      <c r="G6" s="7" t="s">
        <v>35</v>
      </c>
      <c r="H6" s="7" t="s">
        <v>21</v>
      </c>
      <c r="I6" s="7" t="s">
        <v>6080</v>
      </c>
      <c r="J6" s="7" t="s">
        <v>6080</v>
      </c>
      <c r="K6" s="7" t="s">
        <v>6080</v>
      </c>
      <c r="L6" s="7" t="s">
        <v>6080</v>
      </c>
      <c r="M6" s="7" t="s">
        <v>6081</v>
      </c>
      <c r="N6" s="7" t="s">
        <v>6080</v>
      </c>
      <c r="O6" s="7" t="s">
        <v>6080</v>
      </c>
      <c r="P6" s="7"/>
      <c r="Q6" s="7"/>
      <c r="R6" s="7"/>
      <c r="S6" s="9" t="s">
        <v>6257</v>
      </c>
      <c r="T6" s="7"/>
      <c r="U6" s="7" t="s">
        <v>6080</v>
      </c>
      <c r="V6" s="7" t="s">
        <v>6080</v>
      </c>
      <c r="W6" s="7"/>
      <c r="X6" s="7"/>
      <c r="Y6" s="8">
        <v>42516.989675925928</v>
      </c>
      <c r="Z6" s="8">
        <v>42532.369131944448</v>
      </c>
      <c r="AA6" s="7"/>
      <c r="AB6" s="7" t="s">
        <v>11</v>
      </c>
      <c r="AC6" s="7">
        <v>12578</v>
      </c>
      <c r="AD6" s="7">
        <v>6990</v>
      </c>
      <c r="AE6" s="7" t="s">
        <v>6254</v>
      </c>
      <c r="AF6" s="7" t="s">
        <v>6255</v>
      </c>
      <c r="AG6" s="7"/>
    </row>
    <row r="7" spans="1:33" ht="30">
      <c r="A7" s="7"/>
      <c r="B7" s="7" t="s">
        <v>6254</v>
      </c>
      <c r="C7" s="7" t="s">
        <v>29</v>
      </c>
      <c r="D7" s="7" t="s">
        <v>37</v>
      </c>
      <c r="E7" s="7" t="s">
        <v>38</v>
      </c>
      <c r="F7" s="7" t="s">
        <v>39</v>
      </c>
      <c r="G7" s="7" t="s">
        <v>20</v>
      </c>
      <c r="H7" s="7" t="s">
        <v>32</v>
      </c>
      <c r="I7" s="7" t="s">
        <v>6080</v>
      </c>
      <c r="J7" s="7" t="s">
        <v>6080</v>
      </c>
      <c r="K7" s="7" t="s">
        <v>6080</v>
      </c>
      <c r="L7" s="7" t="s">
        <v>6080</v>
      </c>
      <c r="M7" s="7" t="s">
        <v>6081</v>
      </c>
      <c r="N7" s="7" t="s">
        <v>6080</v>
      </c>
      <c r="O7" s="7" t="s">
        <v>6080</v>
      </c>
      <c r="P7" s="7"/>
      <c r="Q7" s="7"/>
      <c r="R7" s="7"/>
      <c r="S7" s="7"/>
      <c r="T7" s="7"/>
      <c r="U7" s="7" t="s">
        <v>6080</v>
      </c>
      <c r="V7" s="7" t="s">
        <v>6080</v>
      </c>
      <c r="W7" s="7"/>
      <c r="X7" s="7"/>
      <c r="Y7" s="8">
        <v>42516.989675925928</v>
      </c>
      <c r="Z7" s="8">
        <v>42532.369131944448</v>
      </c>
      <c r="AA7" s="7"/>
      <c r="AB7" s="7" t="s">
        <v>11</v>
      </c>
      <c r="AC7" s="7">
        <v>12578</v>
      </c>
      <c r="AD7" s="7">
        <v>7000</v>
      </c>
      <c r="AE7" s="7" t="s">
        <v>6254</v>
      </c>
      <c r="AF7" s="7" t="s">
        <v>6255</v>
      </c>
      <c r="AG7" s="7"/>
    </row>
    <row r="8" spans="1:33" ht="135">
      <c r="A8" s="7"/>
      <c r="B8" s="7" t="s">
        <v>6254</v>
      </c>
      <c r="C8" s="7" t="s">
        <v>29</v>
      </c>
      <c r="D8" s="7" t="s">
        <v>44</v>
      </c>
      <c r="E8" s="7" t="s">
        <v>40</v>
      </c>
      <c r="F8" s="7" t="s">
        <v>41</v>
      </c>
      <c r="G8" s="7" t="s">
        <v>42</v>
      </c>
      <c r="H8" s="7" t="s">
        <v>21</v>
      </c>
      <c r="I8" s="7" t="s">
        <v>6080</v>
      </c>
      <c r="J8" s="7" t="s">
        <v>6080</v>
      </c>
      <c r="K8" s="7" t="s">
        <v>6080</v>
      </c>
      <c r="L8" s="7" t="s">
        <v>6080</v>
      </c>
      <c r="M8" s="7" t="s">
        <v>6081</v>
      </c>
      <c r="N8" s="7" t="s">
        <v>6080</v>
      </c>
      <c r="O8" s="7" t="s">
        <v>6080</v>
      </c>
      <c r="P8" s="7"/>
      <c r="Q8" s="7"/>
      <c r="R8" s="7"/>
      <c r="S8" s="9" t="s">
        <v>6258</v>
      </c>
      <c r="T8" s="7"/>
      <c r="U8" s="7" t="s">
        <v>6080</v>
      </c>
      <c r="V8" s="7" t="s">
        <v>6080</v>
      </c>
      <c r="W8" s="7"/>
      <c r="X8" s="7"/>
      <c r="Y8" s="8">
        <v>42516.989675925928</v>
      </c>
      <c r="Z8" s="8">
        <v>42532.925856481481</v>
      </c>
      <c r="AA8" s="7"/>
      <c r="AB8" s="7" t="s">
        <v>11</v>
      </c>
      <c r="AC8" s="7">
        <v>12578</v>
      </c>
      <c r="AD8" s="7">
        <v>7010</v>
      </c>
      <c r="AE8" s="7" t="s">
        <v>6254</v>
      </c>
      <c r="AF8" s="7" t="s">
        <v>6255</v>
      </c>
      <c r="AG8" s="7"/>
    </row>
    <row r="9" spans="1:33" ht="30">
      <c r="A9" s="7"/>
      <c r="B9" s="7" t="s">
        <v>6254</v>
      </c>
      <c r="C9" s="7" t="s">
        <v>29</v>
      </c>
      <c r="D9" s="7" t="s">
        <v>44</v>
      </c>
      <c r="E9" s="7" t="s">
        <v>45</v>
      </c>
      <c r="F9" s="7" t="s">
        <v>46</v>
      </c>
      <c r="G9" s="7" t="s">
        <v>20</v>
      </c>
      <c r="H9" s="7" t="s">
        <v>32</v>
      </c>
      <c r="I9" s="7" t="s">
        <v>6080</v>
      </c>
      <c r="J9" s="7" t="s">
        <v>6080</v>
      </c>
      <c r="K9" s="7" t="s">
        <v>6080</v>
      </c>
      <c r="L9" s="7" t="s">
        <v>6080</v>
      </c>
      <c r="M9" s="7" t="s">
        <v>6081</v>
      </c>
      <c r="N9" s="7" t="s">
        <v>6080</v>
      </c>
      <c r="O9" s="7" t="s">
        <v>6080</v>
      </c>
      <c r="P9" s="7"/>
      <c r="Q9" s="7"/>
      <c r="R9" s="7"/>
      <c r="S9" s="7"/>
      <c r="T9" s="7"/>
      <c r="U9" s="7" t="s">
        <v>6080</v>
      </c>
      <c r="V9" s="7" t="s">
        <v>6080</v>
      </c>
      <c r="W9" s="7"/>
      <c r="X9" s="7"/>
      <c r="Y9" s="8">
        <v>42516.989675925928</v>
      </c>
      <c r="Z9" s="8">
        <v>42532.369131944448</v>
      </c>
      <c r="AA9" s="7"/>
      <c r="AB9" s="7" t="s">
        <v>11</v>
      </c>
      <c r="AC9" s="7">
        <v>12578</v>
      </c>
      <c r="AD9" s="7">
        <v>7020</v>
      </c>
      <c r="AE9" s="7" t="s">
        <v>6254</v>
      </c>
      <c r="AF9" s="7" t="s">
        <v>6255</v>
      </c>
      <c r="AG9" s="7"/>
    </row>
    <row r="10" spans="1:33" ht="120">
      <c r="A10" s="7"/>
      <c r="B10" s="7" t="s">
        <v>6254</v>
      </c>
      <c r="C10" s="7" t="s">
        <v>29</v>
      </c>
      <c r="D10" s="7" t="s">
        <v>50</v>
      </c>
      <c r="E10" s="7" t="s">
        <v>47</v>
      </c>
      <c r="F10" s="7" t="s">
        <v>48</v>
      </c>
      <c r="G10" s="7" t="s">
        <v>49</v>
      </c>
      <c r="H10" s="7" t="s">
        <v>21</v>
      </c>
      <c r="I10" s="7" t="s">
        <v>6080</v>
      </c>
      <c r="J10" s="7" t="s">
        <v>6080</v>
      </c>
      <c r="K10" s="7" t="s">
        <v>6080</v>
      </c>
      <c r="L10" s="7" t="s">
        <v>6080</v>
      </c>
      <c r="M10" s="7" t="s">
        <v>6081</v>
      </c>
      <c r="N10" s="7" t="s">
        <v>6080</v>
      </c>
      <c r="O10" s="7" t="s">
        <v>6080</v>
      </c>
      <c r="P10" s="7"/>
      <c r="Q10" s="7"/>
      <c r="R10" s="7"/>
      <c r="S10" s="9" t="s">
        <v>6259</v>
      </c>
      <c r="T10" s="7"/>
      <c r="U10" s="7" t="s">
        <v>6080</v>
      </c>
      <c r="V10" s="7" t="s">
        <v>6080</v>
      </c>
      <c r="W10" s="7"/>
      <c r="X10" s="7"/>
      <c r="Y10" s="8">
        <v>42516.989675925928</v>
      </c>
      <c r="Z10" s="8">
        <v>42534.069085648145</v>
      </c>
      <c r="AA10" s="7"/>
      <c r="AB10" s="7" t="s">
        <v>11</v>
      </c>
      <c r="AC10" s="7">
        <v>12578</v>
      </c>
      <c r="AD10" s="7">
        <v>7030</v>
      </c>
      <c r="AE10" s="7" t="s">
        <v>6254</v>
      </c>
      <c r="AF10" s="7" t="s">
        <v>6255</v>
      </c>
      <c r="AG10" s="7"/>
    </row>
    <row r="11" spans="1:33" ht="30">
      <c r="A11" s="7"/>
      <c r="B11" s="7" t="s">
        <v>6254</v>
      </c>
      <c r="C11" s="7" t="s">
        <v>29</v>
      </c>
      <c r="D11" s="7" t="s">
        <v>50</v>
      </c>
      <c r="E11" s="7" t="s">
        <v>51</v>
      </c>
      <c r="F11" s="7" t="s">
        <v>52</v>
      </c>
      <c r="G11" s="7" t="s">
        <v>20</v>
      </c>
      <c r="H11" s="7" t="s">
        <v>32</v>
      </c>
      <c r="I11" s="7" t="s">
        <v>6080</v>
      </c>
      <c r="J11" s="7" t="s">
        <v>6080</v>
      </c>
      <c r="K11" s="7" t="s">
        <v>6080</v>
      </c>
      <c r="L11" s="7" t="s">
        <v>6080</v>
      </c>
      <c r="M11" s="7" t="s">
        <v>6081</v>
      </c>
      <c r="N11" s="7" t="s">
        <v>6080</v>
      </c>
      <c r="O11" s="7" t="s">
        <v>6080</v>
      </c>
      <c r="P11" s="7"/>
      <c r="Q11" s="7"/>
      <c r="R11" s="7"/>
      <c r="S11" s="7"/>
      <c r="T11" s="7"/>
      <c r="U11" s="7" t="s">
        <v>6080</v>
      </c>
      <c r="V11" s="7" t="s">
        <v>6080</v>
      </c>
      <c r="W11" s="7"/>
      <c r="X11" s="7"/>
      <c r="Y11" s="8">
        <v>42516.989675925928</v>
      </c>
      <c r="Z11" s="8">
        <v>42533.503495370373</v>
      </c>
      <c r="AA11" s="7"/>
      <c r="AB11" s="7" t="s">
        <v>11</v>
      </c>
      <c r="AC11" s="7">
        <v>12578</v>
      </c>
      <c r="AD11" s="7">
        <v>7040</v>
      </c>
      <c r="AE11" s="7" t="s">
        <v>6254</v>
      </c>
      <c r="AF11" s="7" t="s">
        <v>6255</v>
      </c>
      <c r="AG11" s="7"/>
    </row>
    <row r="12" spans="1:33" ht="180">
      <c r="A12" s="7"/>
      <c r="B12" s="7" t="s">
        <v>6254</v>
      </c>
      <c r="C12" s="7" t="s">
        <v>29</v>
      </c>
      <c r="D12" s="7" t="s">
        <v>56</v>
      </c>
      <c r="E12" s="7" t="s">
        <v>53</v>
      </c>
      <c r="F12" s="7" t="s">
        <v>54</v>
      </c>
      <c r="G12" s="7" t="s">
        <v>55</v>
      </c>
      <c r="H12" s="7" t="s">
        <v>21</v>
      </c>
      <c r="I12" s="7" t="s">
        <v>6080</v>
      </c>
      <c r="J12" s="7" t="s">
        <v>6080</v>
      </c>
      <c r="K12" s="7" t="s">
        <v>6080</v>
      </c>
      <c r="L12" s="7" t="s">
        <v>6080</v>
      </c>
      <c r="M12" s="7" t="s">
        <v>6081</v>
      </c>
      <c r="N12" s="7" t="s">
        <v>6080</v>
      </c>
      <c r="O12" s="7" t="s">
        <v>6080</v>
      </c>
      <c r="P12" s="7"/>
      <c r="Q12" s="7"/>
      <c r="R12" s="7"/>
      <c r="S12" s="9" t="s">
        <v>6260</v>
      </c>
      <c r="T12" s="7"/>
      <c r="U12" s="7" t="s">
        <v>6080</v>
      </c>
      <c r="V12" s="7" t="s">
        <v>6080</v>
      </c>
      <c r="W12" s="7"/>
      <c r="X12" s="7"/>
      <c r="Y12" s="8">
        <v>42516.989675925928</v>
      </c>
      <c r="Z12" s="8">
        <v>42532.369131944448</v>
      </c>
      <c r="AA12" s="7"/>
      <c r="AB12" s="7" t="s">
        <v>11</v>
      </c>
      <c r="AC12" s="7">
        <v>12578</v>
      </c>
      <c r="AD12" s="7">
        <v>7050</v>
      </c>
      <c r="AE12" s="7" t="s">
        <v>6254</v>
      </c>
      <c r="AF12" s="7" t="s">
        <v>6255</v>
      </c>
      <c r="AG12" s="7"/>
    </row>
    <row r="13" spans="1:33" ht="30">
      <c r="A13" s="7"/>
      <c r="B13" s="7" t="s">
        <v>6254</v>
      </c>
      <c r="C13" s="7" t="s">
        <v>29</v>
      </c>
      <c r="D13" s="7" t="s">
        <v>56</v>
      </c>
      <c r="E13" s="7" t="s">
        <v>57</v>
      </c>
      <c r="F13" s="7" t="s">
        <v>58</v>
      </c>
      <c r="G13" s="7" t="s">
        <v>20</v>
      </c>
      <c r="H13" s="7" t="s">
        <v>32</v>
      </c>
      <c r="I13" s="7" t="s">
        <v>6080</v>
      </c>
      <c r="J13" s="7" t="s">
        <v>6080</v>
      </c>
      <c r="K13" s="7" t="s">
        <v>6080</v>
      </c>
      <c r="L13" s="7" t="s">
        <v>6080</v>
      </c>
      <c r="M13" s="7" t="s">
        <v>6081</v>
      </c>
      <c r="N13" s="7" t="s">
        <v>6080</v>
      </c>
      <c r="O13" s="7" t="s">
        <v>6080</v>
      </c>
      <c r="P13" s="7"/>
      <c r="Q13" s="7"/>
      <c r="R13" s="7"/>
      <c r="S13" s="7"/>
      <c r="T13" s="7"/>
      <c r="U13" s="7" t="s">
        <v>6080</v>
      </c>
      <c r="V13" s="7" t="s">
        <v>6080</v>
      </c>
      <c r="W13" s="7"/>
      <c r="X13" s="7"/>
      <c r="Y13" s="8">
        <v>42516.989675925928</v>
      </c>
      <c r="Z13" s="8">
        <v>42534.491261574076</v>
      </c>
      <c r="AA13" s="7"/>
      <c r="AB13" s="7" t="s">
        <v>11</v>
      </c>
      <c r="AC13" s="7">
        <v>12578</v>
      </c>
      <c r="AD13" s="7">
        <v>7060</v>
      </c>
      <c r="AE13" s="7" t="s">
        <v>6254</v>
      </c>
      <c r="AF13" s="7" t="s">
        <v>6255</v>
      </c>
      <c r="AG13" s="7"/>
    </row>
    <row r="14" spans="1:33" ht="30">
      <c r="A14" s="7"/>
      <c r="B14" s="7" t="s">
        <v>6254</v>
      </c>
      <c r="C14" s="7" t="s">
        <v>62</v>
      </c>
      <c r="D14" s="7" t="s">
        <v>56</v>
      </c>
      <c r="E14" s="7" t="s">
        <v>59</v>
      </c>
      <c r="F14" s="7" t="s">
        <v>60</v>
      </c>
      <c r="G14" s="7" t="s">
        <v>61</v>
      </c>
      <c r="H14" s="7" t="s">
        <v>21</v>
      </c>
      <c r="I14" s="7" t="s">
        <v>6080</v>
      </c>
      <c r="J14" s="7" t="s">
        <v>6080</v>
      </c>
      <c r="K14" s="7" t="s">
        <v>6080</v>
      </c>
      <c r="L14" s="7" t="s">
        <v>6080</v>
      </c>
      <c r="M14" s="7" t="s">
        <v>6081</v>
      </c>
      <c r="N14" s="7" t="s">
        <v>6080</v>
      </c>
      <c r="O14" s="7" t="s">
        <v>6080</v>
      </c>
      <c r="P14" s="7"/>
      <c r="Q14" s="7"/>
      <c r="R14" s="7"/>
      <c r="S14" s="7"/>
      <c r="T14" s="7"/>
      <c r="U14" s="7" t="s">
        <v>6080</v>
      </c>
      <c r="V14" s="7" t="s">
        <v>6080</v>
      </c>
      <c r="W14" s="7"/>
      <c r="X14" s="7"/>
      <c r="Y14" s="8">
        <v>42516.989675925928</v>
      </c>
      <c r="Z14" s="8">
        <v>42530.735300925924</v>
      </c>
      <c r="AA14" s="7"/>
      <c r="AB14" s="7" t="s">
        <v>11</v>
      </c>
      <c r="AC14" s="7">
        <v>12578</v>
      </c>
      <c r="AD14" s="7">
        <v>7070</v>
      </c>
      <c r="AE14" s="7" t="s">
        <v>6254</v>
      </c>
      <c r="AF14" s="7" t="s">
        <v>6255</v>
      </c>
      <c r="AG14" s="7" t="s">
        <v>14</v>
      </c>
    </row>
    <row r="15" spans="1:33" ht="180">
      <c r="A15" s="7"/>
      <c r="B15" s="7" t="s">
        <v>6254</v>
      </c>
      <c r="C15" s="7" t="s">
        <v>29</v>
      </c>
      <c r="D15" s="7" t="s">
        <v>66</v>
      </c>
      <c r="E15" s="7" t="s">
        <v>63</v>
      </c>
      <c r="F15" s="7" t="s">
        <v>64</v>
      </c>
      <c r="G15" s="7" t="s">
        <v>65</v>
      </c>
      <c r="H15" s="7" t="s">
        <v>21</v>
      </c>
      <c r="I15" s="7" t="s">
        <v>6080</v>
      </c>
      <c r="J15" s="7" t="s">
        <v>6080</v>
      </c>
      <c r="K15" s="7" t="s">
        <v>6080</v>
      </c>
      <c r="L15" s="7" t="s">
        <v>6080</v>
      </c>
      <c r="M15" s="7" t="s">
        <v>6081</v>
      </c>
      <c r="N15" s="7" t="s">
        <v>6080</v>
      </c>
      <c r="O15" s="7" t="s">
        <v>6080</v>
      </c>
      <c r="P15" s="7"/>
      <c r="Q15" s="7"/>
      <c r="R15" s="7"/>
      <c r="S15" s="9" t="s">
        <v>6261</v>
      </c>
      <c r="T15" s="7"/>
      <c r="U15" s="7" t="s">
        <v>6080</v>
      </c>
      <c r="V15" s="7" t="s">
        <v>6080</v>
      </c>
      <c r="W15" s="7"/>
      <c r="X15" s="7"/>
      <c r="Y15" s="8">
        <v>42516.989675925928</v>
      </c>
      <c r="Z15" s="8">
        <v>42532.369131944448</v>
      </c>
      <c r="AA15" s="7"/>
      <c r="AB15" s="7" t="s">
        <v>11</v>
      </c>
      <c r="AC15" s="7">
        <v>12578</v>
      </c>
      <c r="AD15" s="7">
        <v>7080</v>
      </c>
      <c r="AE15" s="7" t="s">
        <v>6254</v>
      </c>
      <c r="AF15" s="7" t="s">
        <v>6255</v>
      </c>
      <c r="AG15" s="7"/>
    </row>
    <row r="16" spans="1:33" ht="60">
      <c r="A16" s="7"/>
      <c r="B16" s="7" t="s">
        <v>6254</v>
      </c>
      <c r="C16" s="7" t="s">
        <v>29</v>
      </c>
      <c r="D16" s="7" t="s">
        <v>70</v>
      </c>
      <c r="E16" s="7" t="s">
        <v>67</v>
      </c>
      <c r="F16" s="7" t="s">
        <v>68</v>
      </c>
      <c r="G16" s="7" t="s">
        <v>69</v>
      </c>
      <c r="H16" s="7" t="s">
        <v>21</v>
      </c>
      <c r="I16" s="7" t="s">
        <v>6080</v>
      </c>
      <c r="J16" s="7" t="s">
        <v>6080</v>
      </c>
      <c r="K16" s="7" t="s">
        <v>6080</v>
      </c>
      <c r="L16" s="7" t="s">
        <v>6080</v>
      </c>
      <c r="M16" s="7" t="s">
        <v>6081</v>
      </c>
      <c r="N16" s="7" t="s">
        <v>6080</v>
      </c>
      <c r="O16" s="7" t="s">
        <v>6080</v>
      </c>
      <c r="P16" s="7"/>
      <c r="Q16" s="7"/>
      <c r="R16" s="7"/>
      <c r="S16" s="7" t="s">
        <v>6262</v>
      </c>
      <c r="T16" s="7"/>
      <c r="U16" s="7" t="s">
        <v>6080</v>
      </c>
      <c r="V16" s="7" t="s">
        <v>6080</v>
      </c>
      <c r="W16" s="7"/>
      <c r="X16" s="7"/>
      <c r="Y16" s="8">
        <v>42516.989675925928</v>
      </c>
      <c r="Z16" s="8">
        <v>42532.369131944448</v>
      </c>
      <c r="AA16" s="7"/>
      <c r="AB16" s="7" t="s">
        <v>11</v>
      </c>
      <c r="AC16" s="7">
        <v>12578</v>
      </c>
      <c r="AD16" s="7">
        <v>7090</v>
      </c>
      <c r="AE16" s="7" t="s">
        <v>6254</v>
      </c>
      <c r="AF16" s="7" t="s">
        <v>6255</v>
      </c>
      <c r="AG16" s="7"/>
    </row>
    <row r="17" spans="1:33" ht="75">
      <c r="A17" s="7"/>
      <c r="B17" s="7" t="s">
        <v>6254</v>
      </c>
      <c r="C17" s="7" t="s">
        <v>29</v>
      </c>
      <c r="D17" s="7" t="s">
        <v>74</v>
      </c>
      <c r="E17" s="7" t="s">
        <v>71</v>
      </c>
      <c r="F17" s="7" t="s">
        <v>72</v>
      </c>
      <c r="G17" s="7" t="s">
        <v>73</v>
      </c>
      <c r="H17" s="7" t="s">
        <v>21</v>
      </c>
      <c r="I17" s="7" t="s">
        <v>6080</v>
      </c>
      <c r="J17" s="7" t="s">
        <v>6080</v>
      </c>
      <c r="K17" s="7" t="s">
        <v>6080</v>
      </c>
      <c r="L17" s="7" t="s">
        <v>6080</v>
      </c>
      <c r="M17" s="7" t="s">
        <v>6081</v>
      </c>
      <c r="N17" s="7" t="s">
        <v>6080</v>
      </c>
      <c r="O17" s="7" t="s">
        <v>6080</v>
      </c>
      <c r="P17" s="7"/>
      <c r="Q17" s="7"/>
      <c r="R17" s="7"/>
      <c r="S17" s="7" t="s">
        <v>6263</v>
      </c>
      <c r="T17" s="7"/>
      <c r="U17" s="7" t="s">
        <v>6080</v>
      </c>
      <c r="V17" s="7" t="s">
        <v>6080</v>
      </c>
      <c r="W17" s="7"/>
      <c r="X17" s="7"/>
      <c r="Y17" s="8">
        <v>42516.989675925928</v>
      </c>
      <c r="Z17" s="8">
        <v>42529.357511574075</v>
      </c>
      <c r="AA17" s="7"/>
      <c r="AB17" s="7" t="s">
        <v>11</v>
      </c>
      <c r="AC17" s="7">
        <v>12578</v>
      </c>
      <c r="AD17" s="7">
        <v>7100</v>
      </c>
      <c r="AE17" s="7" t="s">
        <v>6254</v>
      </c>
      <c r="AF17" s="7" t="s">
        <v>6255</v>
      </c>
      <c r="AG17" s="7"/>
    </row>
    <row r="18" spans="1:33" ht="30">
      <c r="A18" s="7"/>
      <c r="B18" s="7" t="s">
        <v>6254</v>
      </c>
      <c r="C18" s="7" t="s">
        <v>16</v>
      </c>
      <c r="D18" s="7">
        <v>17</v>
      </c>
      <c r="E18" s="7" t="s">
        <v>75</v>
      </c>
      <c r="F18" s="7" t="s">
        <v>76</v>
      </c>
      <c r="G18" s="7" t="s">
        <v>20</v>
      </c>
      <c r="H18" s="7" t="s">
        <v>77</v>
      </c>
      <c r="I18" s="7" t="s">
        <v>6080</v>
      </c>
      <c r="J18" s="7" t="s">
        <v>6080</v>
      </c>
      <c r="K18" s="7" t="s">
        <v>6080</v>
      </c>
      <c r="L18" s="7" t="s">
        <v>6080</v>
      </c>
      <c r="M18" s="7" t="s">
        <v>6081</v>
      </c>
      <c r="N18" s="7" t="s">
        <v>6080</v>
      </c>
      <c r="O18" s="7" t="s">
        <v>6080</v>
      </c>
      <c r="P18" s="7" t="s">
        <v>79</v>
      </c>
      <c r="Q18" s="7"/>
      <c r="R18" s="7"/>
      <c r="S18" s="7"/>
      <c r="T18" s="7"/>
      <c r="U18" s="7" t="s">
        <v>6080</v>
      </c>
      <c r="V18" s="7" t="s">
        <v>6080</v>
      </c>
      <c r="W18" s="7"/>
      <c r="X18" s="7"/>
      <c r="Y18" s="8">
        <v>42516.989675925928</v>
      </c>
      <c r="Z18" s="8">
        <v>42537.040775462963</v>
      </c>
      <c r="AA18" s="7"/>
      <c r="AB18" s="7" t="s">
        <v>11</v>
      </c>
      <c r="AC18" s="7">
        <v>12578</v>
      </c>
      <c r="AD18" s="7">
        <v>7120</v>
      </c>
      <c r="AE18" s="7" t="s">
        <v>6254</v>
      </c>
      <c r="AF18" s="7" t="s">
        <v>6255</v>
      </c>
      <c r="AG18" s="7" t="s">
        <v>78</v>
      </c>
    </row>
    <row r="19" spans="1:33" ht="225">
      <c r="A19" s="7"/>
      <c r="B19" s="7" t="s">
        <v>6254</v>
      </c>
      <c r="C19" s="7" t="s">
        <v>29</v>
      </c>
      <c r="D19" s="7">
        <v>17</v>
      </c>
      <c r="E19" s="7" t="s">
        <v>80</v>
      </c>
      <c r="F19" s="7" t="s">
        <v>81</v>
      </c>
      <c r="G19" s="7" t="s">
        <v>20</v>
      </c>
      <c r="H19" s="7" t="s">
        <v>21</v>
      </c>
      <c r="I19" s="7" t="s">
        <v>6080</v>
      </c>
      <c r="J19" s="7" t="s">
        <v>6080</v>
      </c>
      <c r="K19" s="7" t="s">
        <v>6080</v>
      </c>
      <c r="L19" s="7" t="s">
        <v>6080</v>
      </c>
      <c r="M19" s="7" t="s">
        <v>6081</v>
      </c>
      <c r="N19" s="7" t="s">
        <v>6080</v>
      </c>
      <c r="O19" s="7" t="s">
        <v>6080</v>
      </c>
      <c r="P19" s="7"/>
      <c r="Q19" s="7"/>
      <c r="R19" s="7"/>
      <c r="S19" s="9" t="s">
        <v>6264</v>
      </c>
      <c r="T19" s="7"/>
      <c r="U19" s="7" t="s">
        <v>6080</v>
      </c>
      <c r="V19" s="7" t="s">
        <v>6080</v>
      </c>
      <c r="W19" s="7"/>
      <c r="X19" s="7"/>
      <c r="Y19" s="8">
        <v>42516.989675925928</v>
      </c>
      <c r="Z19" s="8">
        <v>42535.026817129627</v>
      </c>
      <c r="AA19" s="7"/>
      <c r="AB19" s="7" t="s">
        <v>11</v>
      </c>
      <c r="AC19" s="7">
        <v>12578</v>
      </c>
      <c r="AD19" s="7">
        <v>7110</v>
      </c>
      <c r="AE19" s="7" t="s">
        <v>6254</v>
      </c>
      <c r="AF19" s="7" t="s">
        <v>6255</v>
      </c>
      <c r="AG19" s="7"/>
    </row>
    <row r="20" spans="1:33" ht="45">
      <c r="A20" s="7"/>
      <c r="B20" s="7" t="s">
        <v>6254</v>
      </c>
      <c r="C20" s="7" t="s">
        <v>29</v>
      </c>
      <c r="D20" s="7" t="s">
        <v>88</v>
      </c>
      <c r="E20" s="7" t="s">
        <v>82</v>
      </c>
      <c r="F20" s="7" t="s">
        <v>83</v>
      </c>
      <c r="G20" s="7" t="s">
        <v>84</v>
      </c>
      <c r="H20" s="7" t="s">
        <v>85</v>
      </c>
      <c r="I20" s="7" t="s">
        <v>6080</v>
      </c>
      <c r="J20" s="7" t="s">
        <v>6080</v>
      </c>
      <c r="K20" s="7" t="s">
        <v>6080</v>
      </c>
      <c r="L20" s="7" t="s">
        <v>6080</v>
      </c>
      <c r="M20" s="7" t="s">
        <v>6081</v>
      </c>
      <c r="N20" s="7" t="s">
        <v>89</v>
      </c>
      <c r="O20" s="7" t="s">
        <v>90</v>
      </c>
      <c r="P20" s="7"/>
      <c r="Q20" s="7"/>
      <c r="R20" s="7" t="s">
        <v>87</v>
      </c>
      <c r="S20" s="7" t="s">
        <v>6265</v>
      </c>
      <c r="T20" s="7" t="s">
        <v>91</v>
      </c>
      <c r="U20" s="7" t="s">
        <v>6080</v>
      </c>
      <c r="V20" s="7" t="s">
        <v>6080</v>
      </c>
      <c r="W20" s="7"/>
      <c r="X20" s="7"/>
      <c r="Y20" s="8">
        <v>42516.989675925928</v>
      </c>
      <c r="Z20" s="8">
        <v>42516.993333333332</v>
      </c>
      <c r="AA20" s="7"/>
      <c r="AB20" s="7" t="s">
        <v>11</v>
      </c>
      <c r="AC20" s="7">
        <v>12578</v>
      </c>
      <c r="AD20" s="7">
        <v>7300</v>
      </c>
      <c r="AE20" s="7" t="s">
        <v>6254</v>
      </c>
      <c r="AF20" s="7" t="s">
        <v>6255</v>
      </c>
      <c r="AG20" s="7" t="s">
        <v>86</v>
      </c>
    </row>
    <row r="21" spans="1:33" ht="60">
      <c r="A21" s="7"/>
      <c r="B21" s="7" t="s">
        <v>6254</v>
      </c>
      <c r="C21" s="7" t="s">
        <v>29</v>
      </c>
      <c r="D21" s="7">
        <v>7</v>
      </c>
      <c r="E21" s="7" t="s">
        <v>92</v>
      </c>
      <c r="F21" s="7" t="s">
        <v>93</v>
      </c>
      <c r="G21" s="7" t="s">
        <v>94</v>
      </c>
      <c r="H21" s="7" t="s">
        <v>85</v>
      </c>
      <c r="I21" s="7" t="s">
        <v>6080</v>
      </c>
      <c r="J21" s="7" t="s">
        <v>6080</v>
      </c>
      <c r="K21" s="7" t="s">
        <v>6080</v>
      </c>
      <c r="L21" s="7" t="s">
        <v>6080</v>
      </c>
      <c r="M21" s="7" t="s">
        <v>6081</v>
      </c>
      <c r="N21" s="7" t="s">
        <v>96</v>
      </c>
      <c r="O21" s="7" t="s">
        <v>97</v>
      </c>
      <c r="P21" s="7"/>
      <c r="Q21" s="7"/>
      <c r="R21" s="7" t="s">
        <v>95</v>
      </c>
      <c r="S21" s="7" t="s">
        <v>6266</v>
      </c>
      <c r="T21" s="7" t="s">
        <v>98</v>
      </c>
      <c r="U21" s="7" t="s">
        <v>6080</v>
      </c>
      <c r="V21" s="7" t="s">
        <v>6080</v>
      </c>
      <c r="W21" s="7"/>
      <c r="X21" s="7"/>
      <c r="Y21" s="8">
        <v>42516.989675925928</v>
      </c>
      <c r="Z21" s="8">
        <v>42525.824872685182</v>
      </c>
      <c r="AA21" s="7"/>
      <c r="AB21" s="7" t="s">
        <v>11</v>
      </c>
      <c r="AC21" s="7">
        <v>12578</v>
      </c>
      <c r="AD21" s="7">
        <v>7140</v>
      </c>
      <c r="AE21" s="7" t="s">
        <v>6254</v>
      </c>
      <c r="AF21" s="7" t="s">
        <v>6255</v>
      </c>
      <c r="AG21" s="7"/>
    </row>
    <row r="22" spans="1:33" ht="120">
      <c r="A22" s="7"/>
      <c r="B22" s="7" t="s">
        <v>6254</v>
      </c>
      <c r="C22" s="7" t="s">
        <v>29</v>
      </c>
      <c r="D22" s="7">
        <v>7</v>
      </c>
      <c r="E22" s="7" t="s">
        <v>99</v>
      </c>
      <c r="F22" s="7" t="s">
        <v>100</v>
      </c>
      <c r="G22" s="7" t="s">
        <v>101</v>
      </c>
      <c r="H22" s="7" t="s">
        <v>85</v>
      </c>
      <c r="I22" s="7" t="s">
        <v>6080</v>
      </c>
      <c r="J22" s="7" t="s">
        <v>6080</v>
      </c>
      <c r="K22" s="7" t="s">
        <v>6080</v>
      </c>
      <c r="L22" s="7" t="s">
        <v>6080</v>
      </c>
      <c r="M22" s="7" t="s">
        <v>6081</v>
      </c>
      <c r="N22" s="7" t="s">
        <v>89</v>
      </c>
      <c r="O22" s="7" t="s">
        <v>103</v>
      </c>
      <c r="P22" s="7"/>
      <c r="Q22" s="7"/>
      <c r="R22" s="7" t="s">
        <v>102</v>
      </c>
      <c r="S22" s="7" t="s">
        <v>6267</v>
      </c>
      <c r="T22" s="7" t="s">
        <v>104</v>
      </c>
      <c r="U22" s="7" t="s">
        <v>6080</v>
      </c>
      <c r="V22" s="7" t="s">
        <v>6080</v>
      </c>
      <c r="W22" s="7"/>
      <c r="X22" s="7"/>
      <c r="Y22" s="8">
        <v>42516.989675925928</v>
      </c>
      <c r="Z22" s="8">
        <v>42516.993333333332</v>
      </c>
      <c r="AA22" s="7"/>
      <c r="AB22" s="7" t="s">
        <v>11</v>
      </c>
      <c r="AC22" s="7">
        <v>12578</v>
      </c>
      <c r="AD22" s="7">
        <v>7150</v>
      </c>
      <c r="AE22" s="7" t="s">
        <v>6254</v>
      </c>
      <c r="AF22" s="7" t="s">
        <v>6255</v>
      </c>
      <c r="AG22" s="7"/>
    </row>
    <row r="23" spans="1:33" ht="60">
      <c r="A23" s="7"/>
      <c r="B23" s="7" t="s">
        <v>6254</v>
      </c>
      <c r="C23" s="7" t="s">
        <v>29</v>
      </c>
      <c r="D23" s="7" t="s">
        <v>109</v>
      </c>
      <c r="E23" s="7" t="s">
        <v>105</v>
      </c>
      <c r="F23" s="7" t="s">
        <v>106</v>
      </c>
      <c r="G23" s="7" t="s">
        <v>107</v>
      </c>
      <c r="H23" s="7" t="s">
        <v>85</v>
      </c>
      <c r="I23" s="7" t="s">
        <v>6080</v>
      </c>
      <c r="J23" s="7" t="s">
        <v>6080</v>
      </c>
      <c r="K23" s="7" t="s">
        <v>6080</v>
      </c>
      <c r="L23" s="7" t="s">
        <v>6080</v>
      </c>
      <c r="M23" s="7" t="s">
        <v>6081</v>
      </c>
      <c r="N23" s="7" t="s">
        <v>96</v>
      </c>
      <c r="O23" s="7" t="s">
        <v>110</v>
      </c>
      <c r="P23" s="7"/>
      <c r="Q23" s="7"/>
      <c r="R23" s="7" t="s">
        <v>108</v>
      </c>
      <c r="S23" s="7" t="s">
        <v>6268</v>
      </c>
      <c r="T23" s="7" t="s">
        <v>111</v>
      </c>
      <c r="U23" s="7" t="s">
        <v>6080</v>
      </c>
      <c r="V23" s="7" t="s">
        <v>6080</v>
      </c>
      <c r="W23" s="7"/>
      <c r="X23" s="7"/>
      <c r="Y23" s="8">
        <v>42516.989675925928</v>
      </c>
      <c r="Z23" s="8">
        <v>42516.993333333332</v>
      </c>
      <c r="AA23" s="7"/>
      <c r="AB23" s="7" t="s">
        <v>11</v>
      </c>
      <c r="AC23" s="7">
        <v>12578</v>
      </c>
      <c r="AD23" s="7">
        <v>7160</v>
      </c>
      <c r="AE23" s="7" t="s">
        <v>6254</v>
      </c>
      <c r="AF23" s="7" t="s">
        <v>6255</v>
      </c>
      <c r="AG23" s="7"/>
    </row>
    <row r="24" spans="1:33" ht="135">
      <c r="A24" s="7"/>
      <c r="B24" s="7" t="s">
        <v>6254</v>
      </c>
      <c r="C24" s="7" t="s">
        <v>29</v>
      </c>
      <c r="D24" s="7" t="s">
        <v>116</v>
      </c>
      <c r="E24" s="7" t="s">
        <v>112</v>
      </c>
      <c r="F24" s="7" t="s">
        <v>113</v>
      </c>
      <c r="G24" s="7" t="s">
        <v>114</v>
      </c>
      <c r="H24" s="7" t="s">
        <v>85</v>
      </c>
      <c r="I24" s="7" t="s">
        <v>6080</v>
      </c>
      <c r="J24" s="7" t="s">
        <v>6080</v>
      </c>
      <c r="K24" s="7" t="s">
        <v>6080</v>
      </c>
      <c r="L24" s="7" t="s">
        <v>6080</v>
      </c>
      <c r="M24" s="7" t="s">
        <v>6081</v>
      </c>
      <c r="N24" s="7" t="s">
        <v>89</v>
      </c>
      <c r="O24" s="7" t="s">
        <v>117</v>
      </c>
      <c r="P24" s="7"/>
      <c r="Q24" s="7"/>
      <c r="R24" s="7" t="s">
        <v>115</v>
      </c>
      <c r="S24" s="7" t="s">
        <v>6083</v>
      </c>
      <c r="T24" s="7" t="s">
        <v>118</v>
      </c>
      <c r="U24" s="7" t="s">
        <v>6080</v>
      </c>
      <c r="V24" s="7" t="s">
        <v>6080</v>
      </c>
      <c r="W24" s="7"/>
      <c r="X24" s="7"/>
      <c r="Y24" s="8">
        <v>42516.989675925928</v>
      </c>
      <c r="Z24" s="8">
        <v>42516.993333333332</v>
      </c>
      <c r="AA24" s="7"/>
      <c r="AB24" s="7" t="s">
        <v>11</v>
      </c>
      <c r="AC24" s="7">
        <v>12578</v>
      </c>
      <c r="AD24" s="7">
        <v>7170</v>
      </c>
      <c r="AE24" s="7" t="s">
        <v>6254</v>
      </c>
      <c r="AF24" s="7" t="s">
        <v>6255</v>
      </c>
      <c r="AG24" s="7"/>
    </row>
    <row r="25" spans="1:33" ht="60">
      <c r="A25" s="7"/>
      <c r="B25" s="7" t="s">
        <v>6254</v>
      </c>
      <c r="C25" s="7" t="s">
        <v>29</v>
      </c>
      <c r="D25" s="7" t="s">
        <v>123</v>
      </c>
      <c r="E25" s="7" t="s">
        <v>119</v>
      </c>
      <c r="F25" s="7" t="s">
        <v>120</v>
      </c>
      <c r="G25" s="7" t="s">
        <v>121</v>
      </c>
      <c r="H25" s="7" t="s">
        <v>85</v>
      </c>
      <c r="I25" s="7" t="s">
        <v>6080</v>
      </c>
      <c r="J25" s="7" t="s">
        <v>6080</v>
      </c>
      <c r="K25" s="7" t="s">
        <v>6080</v>
      </c>
      <c r="L25" s="7" t="s">
        <v>6080</v>
      </c>
      <c r="M25" s="7" t="s">
        <v>6081</v>
      </c>
      <c r="N25" s="7" t="s">
        <v>96</v>
      </c>
      <c r="O25" s="7" t="s">
        <v>124</v>
      </c>
      <c r="P25" s="7"/>
      <c r="Q25" s="7"/>
      <c r="R25" s="7" t="s">
        <v>122</v>
      </c>
      <c r="S25" s="7" t="s">
        <v>6084</v>
      </c>
      <c r="T25" s="7" t="s">
        <v>121</v>
      </c>
      <c r="U25" s="7" t="s">
        <v>6080</v>
      </c>
      <c r="V25" s="7" t="s">
        <v>6080</v>
      </c>
      <c r="W25" s="7"/>
      <c r="X25" s="7"/>
      <c r="Y25" s="8">
        <v>42516.989675925928</v>
      </c>
      <c r="Z25" s="8">
        <v>42516.993333333332</v>
      </c>
      <c r="AA25" s="7"/>
      <c r="AB25" s="7" t="s">
        <v>11</v>
      </c>
      <c r="AC25" s="7">
        <v>12578</v>
      </c>
      <c r="AD25" s="7">
        <v>7180</v>
      </c>
      <c r="AE25" s="7" t="s">
        <v>6254</v>
      </c>
      <c r="AF25" s="7" t="s">
        <v>6255</v>
      </c>
      <c r="AG25" s="7"/>
    </row>
    <row r="26" spans="1:33" ht="75">
      <c r="A26" s="7"/>
      <c r="B26" s="7" t="s">
        <v>6254</v>
      </c>
      <c r="C26" s="7" t="s">
        <v>29</v>
      </c>
      <c r="D26" s="7" t="s">
        <v>109</v>
      </c>
      <c r="E26" s="7" t="s">
        <v>125</v>
      </c>
      <c r="F26" s="7" t="s">
        <v>126</v>
      </c>
      <c r="G26" s="7" t="s">
        <v>127</v>
      </c>
      <c r="H26" s="7" t="s">
        <v>85</v>
      </c>
      <c r="I26" s="7" t="s">
        <v>6080</v>
      </c>
      <c r="J26" s="7" t="s">
        <v>6080</v>
      </c>
      <c r="K26" s="7" t="s">
        <v>6080</v>
      </c>
      <c r="L26" s="7" t="s">
        <v>6080</v>
      </c>
      <c r="M26" s="7" t="s">
        <v>6081</v>
      </c>
      <c r="N26" s="7" t="s">
        <v>96</v>
      </c>
      <c r="O26" s="7" t="s">
        <v>110</v>
      </c>
      <c r="P26" s="7"/>
      <c r="Q26" s="7"/>
      <c r="R26" s="7" t="s">
        <v>128</v>
      </c>
      <c r="S26" s="7" t="s">
        <v>6269</v>
      </c>
      <c r="T26" s="7" t="s">
        <v>129</v>
      </c>
      <c r="U26" s="7" t="s">
        <v>6080</v>
      </c>
      <c r="V26" s="7" t="s">
        <v>6080</v>
      </c>
      <c r="W26" s="7"/>
      <c r="X26" s="7"/>
      <c r="Y26" s="8">
        <v>42516.989675925928</v>
      </c>
      <c r="Z26" s="8">
        <v>42516.993333333332</v>
      </c>
      <c r="AA26" s="7"/>
      <c r="AB26" s="7" t="s">
        <v>11</v>
      </c>
      <c r="AC26" s="7">
        <v>12578</v>
      </c>
      <c r="AD26" s="7">
        <v>7190</v>
      </c>
      <c r="AE26" s="7" t="s">
        <v>6254</v>
      </c>
      <c r="AF26" s="7" t="s">
        <v>6255</v>
      </c>
      <c r="AG26" s="7"/>
    </row>
    <row r="27" spans="1:33" ht="105">
      <c r="A27" s="7"/>
      <c r="B27" s="7" t="s">
        <v>6254</v>
      </c>
      <c r="C27" s="7" t="s">
        <v>29</v>
      </c>
      <c r="D27" s="7" t="s">
        <v>132</v>
      </c>
      <c r="E27" s="7" t="s">
        <v>130</v>
      </c>
      <c r="F27" s="10" t="s">
        <v>6249</v>
      </c>
      <c r="G27" s="7" t="s">
        <v>131</v>
      </c>
      <c r="H27" s="7" t="s">
        <v>85</v>
      </c>
      <c r="I27" s="7" t="s">
        <v>6080</v>
      </c>
      <c r="J27" s="7" t="s">
        <v>6080</v>
      </c>
      <c r="K27" s="7" t="s">
        <v>6080</v>
      </c>
      <c r="L27" s="7" t="s">
        <v>6080</v>
      </c>
      <c r="M27" s="7" t="s">
        <v>6081</v>
      </c>
      <c r="N27" s="7" t="s">
        <v>6080</v>
      </c>
      <c r="O27" s="7" t="s">
        <v>6080</v>
      </c>
      <c r="P27" s="7"/>
      <c r="Q27" s="7"/>
      <c r="R27" s="7" t="s">
        <v>87</v>
      </c>
      <c r="S27" s="7" t="s">
        <v>6085</v>
      </c>
      <c r="T27" s="7" t="s">
        <v>133</v>
      </c>
      <c r="U27" s="7" t="s">
        <v>6080</v>
      </c>
      <c r="V27" s="7" t="s">
        <v>6080</v>
      </c>
      <c r="W27" s="7"/>
      <c r="X27" s="7"/>
      <c r="Y27" s="8">
        <v>42516.989675925928</v>
      </c>
      <c r="Z27" s="8">
        <v>42516.993333333332</v>
      </c>
      <c r="AA27" s="7"/>
      <c r="AB27" s="7" t="s">
        <v>11</v>
      </c>
      <c r="AC27" s="7">
        <v>12578</v>
      </c>
      <c r="AD27" s="7">
        <v>7200</v>
      </c>
      <c r="AE27" s="7" t="s">
        <v>6254</v>
      </c>
      <c r="AF27" s="7" t="s">
        <v>6255</v>
      </c>
      <c r="AG27" s="7" t="s">
        <v>86</v>
      </c>
    </row>
    <row r="28" spans="1:33" ht="195" customHeight="1">
      <c r="A28" s="7"/>
      <c r="B28" s="7" t="s">
        <v>6254</v>
      </c>
      <c r="C28" s="7" t="s">
        <v>29</v>
      </c>
      <c r="D28" s="7" t="s">
        <v>136</v>
      </c>
      <c r="E28" s="7" t="s">
        <v>134</v>
      </c>
      <c r="F28" s="10" t="s">
        <v>6250</v>
      </c>
      <c r="G28" s="7" t="s">
        <v>135</v>
      </c>
      <c r="H28" s="7" t="s">
        <v>85</v>
      </c>
      <c r="I28" s="7" t="s">
        <v>6080</v>
      </c>
      <c r="J28" s="7" t="s">
        <v>6080</v>
      </c>
      <c r="K28" s="7" t="s">
        <v>6080</v>
      </c>
      <c r="L28" s="7" t="s">
        <v>6080</v>
      </c>
      <c r="M28" s="7" t="s">
        <v>6081</v>
      </c>
      <c r="N28" s="7" t="s">
        <v>6080</v>
      </c>
      <c r="O28" s="7" t="s">
        <v>6080</v>
      </c>
      <c r="P28" s="7"/>
      <c r="Q28" s="7"/>
      <c r="R28" s="7" t="s">
        <v>108</v>
      </c>
      <c r="S28" s="7" t="s">
        <v>6086</v>
      </c>
      <c r="T28" s="7" t="s">
        <v>137</v>
      </c>
      <c r="U28" s="7" t="s">
        <v>6080</v>
      </c>
      <c r="V28" s="7" t="s">
        <v>6080</v>
      </c>
      <c r="W28" s="7"/>
      <c r="X28" s="7"/>
      <c r="Y28" s="8">
        <v>42516.989675925928</v>
      </c>
      <c r="Z28" s="8">
        <v>42516.993333333332</v>
      </c>
      <c r="AA28" s="7"/>
      <c r="AB28" s="7" t="s">
        <v>11</v>
      </c>
      <c r="AC28" s="7">
        <v>12578</v>
      </c>
      <c r="AD28" s="7">
        <v>7210</v>
      </c>
      <c r="AE28" s="7" t="s">
        <v>6254</v>
      </c>
      <c r="AF28" s="7" t="s">
        <v>6255</v>
      </c>
      <c r="AG28" s="7"/>
    </row>
    <row r="29" spans="1:33" ht="205.5" customHeight="1">
      <c r="A29" s="7"/>
      <c r="B29" s="7" t="s">
        <v>6254</v>
      </c>
      <c r="C29" s="7" t="s">
        <v>29</v>
      </c>
      <c r="D29" s="7" t="s">
        <v>132</v>
      </c>
      <c r="E29" s="7" t="s">
        <v>138</v>
      </c>
      <c r="F29" s="10" t="s">
        <v>6251</v>
      </c>
      <c r="G29" s="7" t="s">
        <v>139</v>
      </c>
      <c r="H29" s="7" t="s">
        <v>85</v>
      </c>
      <c r="I29" s="7" t="s">
        <v>6080</v>
      </c>
      <c r="J29" s="7" t="s">
        <v>6080</v>
      </c>
      <c r="K29" s="7" t="s">
        <v>6080</v>
      </c>
      <c r="L29" s="7" t="s">
        <v>6080</v>
      </c>
      <c r="M29" s="7" t="s">
        <v>6081</v>
      </c>
      <c r="N29" s="7" t="s">
        <v>6080</v>
      </c>
      <c r="O29" s="7" t="s">
        <v>6080</v>
      </c>
      <c r="P29" s="7"/>
      <c r="Q29" s="7"/>
      <c r="R29" s="7" t="s">
        <v>122</v>
      </c>
      <c r="S29" s="7" t="s">
        <v>6087</v>
      </c>
      <c r="T29" s="7" t="s">
        <v>140</v>
      </c>
      <c r="U29" s="7" t="s">
        <v>6080</v>
      </c>
      <c r="V29" s="7" t="s">
        <v>6080</v>
      </c>
      <c r="W29" s="7"/>
      <c r="X29" s="7"/>
      <c r="Y29" s="8">
        <v>42516.989675925928</v>
      </c>
      <c r="Z29" s="8">
        <v>42516.993333333332</v>
      </c>
      <c r="AA29" s="7"/>
      <c r="AB29" s="7" t="s">
        <v>11</v>
      </c>
      <c r="AC29" s="7">
        <v>12578</v>
      </c>
      <c r="AD29" s="7">
        <v>7220</v>
      </c>
      <c r="AE29" s="7" t="s">
        <v>6254</v>
      </c>
      <c r="AF29" s="7" t="s">
        <v>6255</v>
      </c>
      <c r="AG29" s="7"/>
    </row>
    <row r="30" spans="1:33" ht="216.75" customHeight="1">
      <c r="A30" s="7"/>
      <c r="B30" s="7" t="s">
        <v>6254</v>
      </c>
      <c r="C30" s="7" t="s">
        <v>29</v>
      </c>
      <c r="D30" s="7" t="s">
        <v>136</v>
      </c>
      <c r="E30" s="7" t="s">
        <v>141</v>
      </c>
      <c r="F30" s="10" t="s">
        <v>6252</v>
      </c>
      <c r="G30" s="7" t="s">
        <v>135</v>
      </c>
      <c r="H30" s="7" t="s">
        <v>85</v>
      </c>
      <c r="I30" s="7" t="s">
        <v>6080</v>
      </c>
      <c r="J30" s="7" t="s">
        <v>6080</v>
      </c>
      <c r="K30" s="7" t="s">
        <v>6080</v>
      </c>
      <c r="L30" s="7" t="s">
        <v>6080</v>
      </c>
      <c r="M30" s="7" t="s">
        <v>6081</v>
      </c>
      <c r="N30" s="7" t="s">
        <v>6080</v>
      </c>
      <c r="O30" s="7" t="s">
        <v>6080</v>
      </c>
      <c r="P30" s="7"/>
      <c r="Q30" s="7"/>
      <c r="R30" s="7" t="s">
        <v>108</v>
      </c>
      <c r="S30" s="7" t="s">
        <v>6270</v>
      </c>
      <c r="T30" s="7" t="s">
        <v>142</v>
      </c>
      <c r="U30" s="7" t="s">
        <v>6080</v>
      </c>
      <c r="V30" s="7" t="s">
        <v>6080</v>
      </c>
      <c r="W30" s="7"/>
      <c r="X30" s="7"/>
      <c r="Y30" s="8">
        <v>42516.989675925928</v>
      </c>
      <c r="Z30" s="8">
        <v>42516.993333333332</v>
      </c>
      <c r="AA30" s="7"/>
      <c r="AB30" s="7" t="s">
        <v>11</v>
      </c>
      <c r="AC30" s="7">
        <v>12578</v>
      </c>
      <c r="AD30" s="7">
        <v>7230</v>
      </c>
      <c r="AE30" s="7" t="s">
        <v>6254</v>
      </c>
      <c r="AF30" s="7" t="s">
        <v>6255</v>
      </c>
      <c r="AG30" s="7"/>
    </row>
    <row r="31" spans="1:33" ht="45">
      <c r="A31" s="7"/>
      <c r="B31" s="7" t="s">
        <v>6254</v>
      </c>
      <c r="C31" s="7" t="s">
        <v>29</v>
      </c>
      <c r="D31" s="7" t="s">
        <v>88</v>
      </c>
      <c r="E31" s="7" t="s">
        <v>143</v>
      </c>
      <c r="F31" s="7" t="s">
        <v>144</v>
      </c>
      <c r="G31" s="7" t="s">
        <v>145</v>
      </c>
      <c r="H31" s="7" t="s">
        <v>85</v>
      </c>
      <c r="I31" s="7" t="s">
        <v>6080</v>
      </c>
      <c r="J31" s="7" t="s">
        <v>6080</v>
      </c>
      <c r="K31" s="7" t="s">
        <v>6080</v>
      </c>
      <c r="L31" s="7" t="s">
        <v>6080</v>
      </c>
      <c r="M31" s="7" t="s">
        <v>6081</v>
      </c>
      <c r="N31" s="7" t="s">
        <v>89</v>
      </c>
      <c r="O31" s="7" t="s">
        <v>146</v>
      </c>
      <c r="P31" s="7"/>
      <c r="Q31" s="7"/>
      <c r="R31" s="7" t="s">
        <v>108</v>
      </c>
      <c r="S31" s="7" t="s">
        <v>6088</v>
      </c>
      <c r="T31" s="7" t="s">
        <v>147</v>
      </c>
      <c r="U31" s="7" t="s">
        <v>6080</v>
      </c>
      <c r="V31" s="7" t="s">
        <v>6080</v>
      </c>
      <c r="W31" s="7"/>
      <c r="X31" s="7"/>
      <c r="Y31" s="8">
        <v>42516.989675925928</v>
      </c>
      <c r="Z31" s="8">
        <v>42516.993333333332</v>
      </c>
      <c r="AA31" s="7"/>
      <c r="AB31" s="7" t="s">
        <v>11</v>
      </c>
      <c r="AC31" s="7">
        <v>12578</v>
      </c>
      <c r="AD31" s="7">
        <v>7130</v>
      </c>
      <c r="AE31" s="7" t="s">
        <v>6254</v>
      </c>
      <c r="AF31" s="7" t="s">
        <v>6255</v>
      </c>
      <c r="AG31" s="7"/>
    </row>
    <row r="32" spans="1:33" ht="45">
      <c r="A32" s="7"/>
      <c r="B32" s="7" t="s">
        <v>6254</v>
      </c>
      <c r="C32" s="7" t="s">
        <v>29</v>
      </c>
      <c r="D32" s="7" t="s">
        <v>88</v>
      </c>
      <c r="E32" s="7" t="s">
        <v>148</v>
      </c>
      <c r="F32" s="7" t="s">
        <v>149</v>
      </c>
      <c r="G32" s="7" t="s">
        <v>150</v>
      </c>
      <c r="H32" s="7" t="s">
        <v>85</v>
      </c>
      <c r="I32" s="7" t="s">
        <v>6080</v>
      </c>
      <c r="J32" s="7" t="s">
        <v>6080</v>
      </c>
      <c r="K32" s="7" t="s">
        <v>6080</v>
      </c>
      <c r="L32" s="7" t="s">
        <v>6080</v>
      </c>
      <c r="M32" s="7" t="s">
        <v>6081</v>
      </c>
      <c r="N32" s="7" t="s">
        <v>89</v>
      </c>
      <c r="O32" s="7" t="s">
        <v>146</v>
      </c>
      <c r="P32" s="7"/>
      <c r="Q32" s="7"/>
      <c r="R32" s="7" t="s">
        <v>87</v>
      </c>
      <c r="S32" s="7" t="s">
        <v>6089</v>
      </c>
      <c r="T32" s="7" t="s">
        <v>151</v>
      </c>
      <c r="U32" s="7" t="s">
        <v>6080</v>
      </c>
      <c r="V32" s="7" t="s">
        <v>6080</v>
      </c>
      <c r="W32" s="7"/>
      <c r="X32" s="7"/>
      <c r="Y32" s="8">
        <v>42516.989675925928</v>
      </c>
      <c r="Z32" s="8">
        <v>42516.993333333332</v>
      </c>
      <c r="AA32" s="7"/>
      <c r="AB32" s="7" t="s">
        <v>11</v>
      </c>
      <c r="AC32" s="7">
        <v>12578</v>
      </c>
      <c r="AD32" s="7">
        <v>7250</v>
      </c>
      <c r="AE32" s="7" t="s">
        <v>6254</v>
      </c>
      <c r="AF32" s="7" t="s">
        <v>6255</v>
      </c>
      <c r="AG32" s="7" t="s">
        <v>86</v>
      </c>
    </row>
    <row r="33" spans="1:33" ht="60">
      <c r="A33" s="7"/>
      <c r="B33" s="7" t="s">
        <v>6254</v>
      </c>
      <c r="C33" s="7" t="s">
        <v>29</v>
      </c>
      <c r="D33" s="7" t="s">
        <v>88</v>
      </c>
      <c r="E33" s="7" t="s">
        <v>152</v>
      </c>
      <c r="F33" s="7" t="s">
        <v>153</v>
      </c>
      <c r="G33" s="7" t="s">
        <v>150</v>
      </c>
      <c r="H33" s="7" t="s">
        <v>85</v>
      </c>
      <c r="I33" s="7" t="s">
        <v>6080</v>
      </c>
      <c r="J33" s="7" t="s">
        <v>6080</v>
      </c>
      <c r="K33" s="7" t="s">
        <v>6080</v>
      </c>
      <c r="L33" s="7" t="s">
        <v>6080</v>
      </c>
      <c r="M33" s="7" t="s">
        <v>6081</v>
      </c>
      <c r="N33" s="7" t="s">
        <v>89</v>
      </c>
      <c r="O33" s="7" t="s">
        <v>146</v>
      </c>
      <c r="P33" s="7"/>
      <c r="Q33" s="7"/>
      <c r="R33" s="7" t="s">
        <v>87</v>
      </c>
      <c r="S33" s="7" t="s">
        <v>6089</v>
      </c>
      <c r="T33" s="7" t="s">
        <v>154</v>
      </c>
      <c r="U33" s="7" t="s">
        <v>6080</v>
      </c>
      <c r="V33" s="7" t="s">
        <v>6080</v>
      </c>
      <c r="W33" s="7"/>
      <c r="X33" s="7"/>
      <c r="Y33" s="8">
        <v>42516.989675925928</v>
      </c>
      <c r="Z33" s="8">
        <v>42516.993333333332</v>
      </c>
      <c r="AA33" s="7"/>
      <c r="AB33" s="7" t="s">
        <v>11</v>
      </c>
      <c r="AC33" s="7">
        <v>12578</v>
      </c>
      <c r="AD33" s="7">
        <v>7270</v>
      </c>
      <c r="AE33" s="7" t="s">
        <v>6254</v>
      </c>
      <c r="AF33" s="7" t="s">
        <v>6255</v>
      </c>
      <c r="AG33" s="7" t="s">
        <v>86</v>
      </c>
    </row>
    <row r="34" spans="1:33" ht="60">
      <c r="A34" s="7"/>
      <c r="B34" s="7" t="s">
        <v>6254</v>
      </c>
      <c r="C34" s="7" t="s">
        <v>29</v>
      </c>
      <c r="D34" s="7" t="s">
        <v>88</v>
      </c>
      <c r="E34" s="7" t="s">
        <v>155</v>
      </c>
      <c r="F34" s="7" t="s">
        <v>156</v>
      </c>
      <c r="G34" s="7" t="s">
        <v>157</v>
      </c>
      <c r="H34" s="7" t="s">
        <v>85</v>
      </c>
      <c r="I34" s="7" t="s">
        <v>6080</v>
      </c>
      <c r="J34" s="7" t="s">
        <v>6080</v>
      </c>
      <c r="K34" s="7" t="s">
        <v>6080</v>
      </c>
      <c r="L34" s="7" t="s">
        <v>6080</v>
      </c>
      <c r="M34" s="7" t="s">
        <v>6081</v>
      </c>
      <c r="N34" s="7" t="s">
        <v>89</v>
      </c>
      <c r="O34" s="7" t="s">
        <v>146</v>
      </c>
      <c r="P34" s="7"/>
      <c r="Q34" s="7"/>
      <c r="R34" s="7" t="s">
        <v>87</v>
      </c>
      <c r="S34" s="7" t="s">
        <v>6090</v>
      </c>
      <c r="T34" s="7" t="s">
        <v>158</v>
      </c>
      <c r="U34" s="7" t="s">
        <v>6080</v>
      </c>
      <c r="V34" s="7" t="s">
        <v>6080</v>
      </c>
      <c r="W34" s="7"/>
      <c r="X34" s="7" t="s">
        <v>1282</v>
      </c>
      <c r="Y34" s="8">
        <v>42516.989675925928</v>
      </c>
      <c r="Z34" s="8">
        <v>42516.993333333332</v>
      </c>
      <c r="AA34" s="7"/>
      <c r="AB34" s="7" t="s">
        <v>11</v>
      </c>
      <c r="AC34" s="7">
        <v>12578</v>
      </c>
      <c r="AD34" s="7">
        <v>7350</v>
      </c>
      <c r="AE34" s="7" t="s">
        <v>6254</v>
      </c>
      <c r="AF34" s="7" t="s">
        <v>6255</v>
      </c>
      <c r="AG34" s="7" t="s">
        <v>86</v>
      </c>
    </row>
    <row r="35" spans="1:33" ht="75">
      <c r="A35" s="7"/>
      <c r="B35" s="7" t="s">
        <v>6254</v>
      </c>
      <c r="C35" s="7" t="s">
        <v>29</v>
      </c>
      <c r="D35" s="7" t="s">
        <v>88</v>
      </c>
      <c r="E35" s="7" t="s">
        <v>159</v>
      </c>
      <c r="F35" s="7" t="s">
        <v>160</v>
      </c>
      <c r="G35" s="7" t="s">
        <v>150</v>
      </c>
      <c r="H35" s="7" t="s">
        <v>85</v>
      </c>
      <c r="I35" s="7" t="s">
        <v>6080</v>
      </c>
      <c r="J35" s="7" t="s">
        <v>6080</v>
      </c>
      <c r="K35" s="7" t="s">
        <v>6080</v>
      </c>
      <c r="L35" s="7" t="s">
        <v>6080</v>
      </c>
      <c r="M35" s="7" t="s">
        <v>6081</v>
      </c>
      <c r="N35" s="7" t="s">
        <v>89</v>
      </c>
      <c r="O35" s="7" t="s">
        <v>146</v>
      </c>
      <c r="P35" s="7"/>
      <c r="Q35" s="7"/>
      <c r="R35" s="7" t="s">
        <v>161</v>
      </c>
      <c r="S35" s="7" t="s">
        <v>6089</v>
      </c>
      <c r="T35" s="7" t="s">
        <v>162</v>
      </c>
      <c r="U35" s="7" t="s">
        <v>6080</v>
      </c>
      <c r="V35" s="7" t="s">
        <v>6080</v>
      </c>
      <c r="W35" s="7"/>
      <c r="X35" s="7"/>
      <c r="Y35" s="8">
        <v>42516.989675925928</v>
      </c>
      <c r="Z35" s="8">
        <v>42516.993333333332</v>
      </c>
      <c r="AA35" s="7"/>
      <c r="AB35" s="7" t="s">
        <v>11</v>
      </c>
      <c r="AC35" s="7">
        <v>12578</v>
      </c>
      <c r="AD35" s="7">
        <v>7280</v>
      </c>
      <c r="AE35" s="7" t="s">
        <v>6254</v>
      </c>
      <c r="AF35" s="7" t="s">
        <v>6255</v>
      </c>
      <c r="AG35" s="7"/>
    </row>
    <row r="36" spans="1:33" ht="45">
      <c r="A36" s="7"/>
      <c r="B36" s="7" t="s">
        <v>6254</v>
      </c>
      <c r="C36" s="7" t="s">
        <v>29</v>
      </c>
      <c r="D36" s="7" t="s">
        <v>88</v>
      </c>
      <c r="E36" s="7" t="s">
        <v>163</v>
      </c>
      <c r="F36" s="7" t="s">
        <v>164</v>
      </c>
      <c r="G36" s="7" t="s">
        <v>145</v>
      </c>
      <c r="H36" s="7" t="s">
        <v>85</v>
      </c>
      <c r="I36" s="7" t="s">
        <v>6080</v>
      </c>
      <c r="J36" s="7" t="s">
        <v>6080</v>
      </c>
      <c r="K36" s="7" t="s">
        <v>6080</v>
      </c>
      <c r="L36" s="7" t="s">
        <v>6080</v>
      </c>
      <c r="M36" s="7" t="s">
        <v>6081</v>
      </c>
      <c r="N36" s="7" t="s">
        <v>89</v>
      </c>
      <c r="O36" s="7" t="s">
        <v>146</v>
      </c>
      <c r="P36" s="7"/>
      <c r="Q36" s="7"/>
      <c r="R36" s="7" t="s">
        <v>165</v>
      </c>
      <c r="S36" s="7" t="s">
        <v>6091</v>
      </c>
      <c r="T36" s="7" t="s">
        <v>166</v>
      </c>
      <c r="U36" s="7" t="s">
        <v>6080</v>
      </c>
      <c r="V36" s="7" t="s">
        <v>6080</v>
      </c>
      <c r="W36" s="7"/>
      <c r="X36" s="7" t="s">
        <v>1613</v>
      </c>
      <c r="Y36" s="8">
        <v>42516.989675925928</v>
      </c>
      <c r="Z36" s="8">
        <v>42516.993333333332</v>
      </c>
      <c r="AA36" s="7"/>
      <c r="AB36" s="7" t="s">
        <v>11</v>
      </c>
      <c r="AC36" s="7">
        <v>12578</v>
      </c>
      <c r="AD36" s="7">
        <v>7420</v>
      </c>
      <c r="AE36" s="7" t="s">
        <v>6254</v>
      </c>
      <c r="AF36" s="7" t="s">
        <v>6255</v>
      </c>
      <c r="AG36" s="7" t="s">
        <v>86</v>
      </c>
    </row>
    <row r="37" spans="1:33" ht="90">
      <c r="A37" s="7"/>
      <c r="B37" s="7" t="s">
        <v>6254</v>
      </c>
      <c r="C37" s="7" t="s">
        <v>29</v>
      </c>
      <c r="D37" s="7">
        <v>7</v>
      </c>
      <c r="E37" s="7" t="s">
        <v>167</v>
      </c>
      <c r="F37" s="7" t="s">
        <v>168</v>
      </c>
      <c r="G37" s="7" t="s">
        <v>169</v>
      </c>
      <c r="H37" s="7" t="s">
        <v>85</v>
      </c>
      <c r="I37" s="7" t="s">
        <v>6080</v>
      </c>
      <c r="J37" s="7" t="s">
        <v>6080</v>
      </c>
      <c r="K37" s="7" t="s">
        <v>6080</v>
      </c>
      <c r="L37" s="7" t="s">
        <v>6080</v>
      </c>
      <c r="M37" s="7" t="s">
        <v>6081</v>
      </c>
      <c r="N37" s="7" t="s">
        <v>89</v>
      </c>
      <c r="O37" s="7" t="s">
        <v>103</v>
      </c>
      <c r="P37" s="7"/>
      <c r="Q37" s="7"/>
      <c r="R37" s="7" t="s">
        <v>170</v>
      </c>
      <c r="S37" s="7" t="s">
        <v>6271</v>
      </c>
      <c r="T37" s="7" t="s">
        <v>171</v>
      </c>
      <c r="U37" s="7" t="s">
        <v>6080</v>
      </c>
      <c r="V37" s="7" t="s">
        <v>6080</v>
      </c>
      <c r="W37" s="7"/>
      <c r="X37" s="7"/>
      <c r="Y37" s="8">
        <v>42516.989675925928</v>
      </c>
      <c r="Z37" s="8">
        <v>42516.993333333332</v>
      </c>
      <c r="AA37" s="7"/>
      <c r="AB37" s="7" t="s">
        <v>11</v>
      </c>
      <c r="AC37" s="7">
        <v>12578</v>
      </c>
      <c r="AD37" s="7">
        <v>7320</v>
      </c>
      <c r="AE37" s="7" t="s">
        <v>6254</v>
      </c>
      <c r="AF37" s="7" t="s">
        <v>6255</v>
      </c>
      <c r="AG37" s="7"/>
    </row>
    <row r="38" spans="1:33" ht="45">
      <c r="A38" s="7"/>
      <c r="B38" s="7" t="s">
        <v>6254</v>
      </c>
      <c r="C38" s="7" t="s">
        <v>29</v>
      </c>
      <c r="D38" s="7" t="s">
        <v>176</v>
      </c>
      <c r="E38" s="7" t="s">
        <v>172</v>
      </c>
      <c r="F38" s="7" t="s">
        <v>173</v>
      </c>
      <c r="G38" s="7" t="s">
        <v>174</v>
      </c>
      <c r="H38" s="7" t="s">
        <v>85</v>
      </c>
      <c r="I38" s="7" t="s">
        <v>6080</v>
      </c>
      <c r="J38" s="7" t="s">
        <v>6080</v>
      </c>
      <c r="K38" s="7" t="s">
        <v>6080</v>
      </c>
      <c r="L38" s="7" t="s">
        <v>6080</v>
      </c>
      <c r="M38" s="7" t="s">
        <v>6081</v>
      </c>
      <c r="N38" s="7" t="s">
        <v>96</v>
      </c>
      <c r="O38" s="7" t="s">
        <v>177</v>
      </c>
      <c r="P38" s="7"/>
      <c r="Q38" s="7"/>
      <c r="R38" s="7" t="s">
        <v>175</v>
      </c>
      <c r="S38" s="7" t="s">
        <v>6092</v>
      </c>
      <c r="T38" s="7" t="s">
        <v>178</v>
      </c>
      <c r="U38" s="7" t="s">
        <v>6080</v>
      </c>
      <c r="V38" s="7" t="s">
        <v>6080</v>
      </c>
      <c r="W38" s="7"/>
      <c r="X38" s="7"/>
      <c r="Y38" s="8">
        <v>42516.989675925928</v>
      </c>
      <c r="Z38" s="8">
        <v>42516.993333333332</v>
      </c>
      <c r="AA38" s="7"/>
      <c r="AB38" s="7" t="s">
        <v>11</v>
      </c>
      <c r="AC38" s="7">
        <v>12578</v>
      </c>
      <c r="AD38" s="7">
        <v>7310</v>
      </c>
      <c r="AE38" s="7" t="s">
        <v>6254</v>
      </c>
      <c r="AF38" s="7" t="s">
        <v>6255</v>
      </c>
      <c r="AG38" s="7"/>
    </row>
    <row r="39" spans="1:33" ht="30">
      <c r="A39" s="7"/>
      <c r="B39" s="7" t="s">
        <v>6254</v>
      </c>
      <c r="C39" s="7" t="s">
        <v>29</v>
      </c>
      <c r="D39" s="7">
        <v>7</v>
      </c>
      <c r="E39" s="7" t="s">
        <v>179</v>
      </c>
      <c r="F39" s="7" t="s">
        <v>180</v>
      </c>
      <c r="G39" s="7" t="s">
        <v>181</v>
      </c>
      <c r="H39" s="7" t="s">
        <v>85</v>
      </c>
      <c r="I39" s="7" t="s">
        <v>6080</v>
      </c>
      <c r="J39" s="7" t="s">
        <v>6080</v>
      </c>
      <c r="K39" s="7" t="s">
        <v>6080</v>
      </c>
      <c r="L39" s="7" t="s">
        <v>6080</v>
      </c>
      <c r="M39" s="7" t="s">
        <v>6081</v>
      </c>
      <c r="N39" s="7" t="s">
        <v>89</v>
      </c>
      <c r="O39" s="7" t="s">
        <v>182</v>
      </c>
      <c r="P39" s="7"/>
      <c r="Q39" s="7"/>
      <c r="R39" s="7" t="s">
        <v>122</v>
      </c>
      <c r="S39" s="7" t="s">
        <v>6093</v>
      </c>
      <c r="T39" s="7" t="s">
        <v>183</v>
      </c>
      <c r="U39" s="7" t="s">
        <v>6080</v>
      </c>
      <c r="V39" s="7" t="s">
        <v>6080</v>
      </c>
      <c r="W39" s="7"/>
      <c r="X39" s="7"/>
      <c r="Y39" s="8">
        <v>42516.989675925928</v>
      </c>
      <c r="Z39" s="8">
        <v>42525.824872685182</v>
      </c>
      <c r="AA39" s="7"/>
      <c r="AB39" s="7" t="s">
        <v>11</v>
      </c>
      <c r="AC39" s="7">
        <v>12578</v>
      </c>
      <c r="AD39" s="7">
        <v>7370</v>
      </c>
      <c r="AE39" s="7" t="s">
        <v>6254</v>
      </c>
      <c r="AF39" s="7" t="s">
        <v>6255</v>
      </c>
      <c r="AG39" s="7"/>
    </row>
    <row r="40" spans="1:33" ht="60">
      <c r="A40" s="7"/>
      <c r="B40" s="7" t="s">
        <v>6254</v>
      </c>
      <c r="C40" s="7" t="s">
        <v>29</v>
      </c>
      <c r="D40" s="7" t="s">
        <v>187</v>
      </c>
      <c r="E40" s="7" t="s">
        <v>184</v>
      </c>
      <c r="F40" s="7" t="s">
        <v>185</v>
      </c>
      <c r="G40" s="7" t="s">
        <v>186</v>
      </c>
      <c r="H40" s="7" t="s">
        <v>85</v>
      </c>
      <c r="I40" s="7" t="s">
        <v>6080</v>
      </c>
      <c r="J40" s="7" t="s">
        <v>6080</v>
      </c>
      <c r="K40" s="7" t="s">
        <v>6080</v>
      </c>
      <c r="L40" s="7" t="s">
        <v>6080</v>
      </c>
      <c r="M40" s="7" t="s">
        <v>6081</v>
      </c>
      <c r="N40" s="7" t="s">
        <v>96</v>
      </c>
      <c r="O40" s="7" t="s">
        <v>188</v>
      </c>
      <c r="P40" s="7"/>
      <c r="Q40" s="7"/>
      <c r="R40" s="7" t="s">
        <v>122</v>
      </c>
      <c r="S40" s="7" t="s">
        <v>6094</v>
      </c>
      <c r="T40" s="7" t="s">
        <v>189</v>
      </c>
      <c r="U40" s="7" t="s">
        <v>6080</v>
      </c>
      <c r="V40" s="7" t="s">
        <v>6080</v>
      </c>
      <c r="W40" s="7"/>
      <c r="X40" s="7"/>
      <c r="Y40" s="8">
        <v>42516.989675925928</v>
      </c>
      <c r="Z40" s="8">
        <v>42525.824872685182</v>
      </c>
      <c r="AA40" s="7"/>
      <c r="AB40" s="7" t="s">
        <v>11</v>
      </c>
      <c r="AC40" s="7">
        <v>12578</v>
      </c>
      <c r="AD40" s="7">
        <v>7330</v>
      </c>
      <c r="AE40" s="7" t="s">
        <v>6254</v>
      </c>
      <c r="AF40" s="7" t="s">
        <v>6255</v>
      </c>
      <c r="AG40" s="7"/>
    </row>
    <row r="41" spans="1:33" ht="75">
      <c r="A41" s="7"/>
      <c r="B41" s="7" t="s">
        <v>6254</v>
      </c>
      <c r="C41" s="7" t="s">
        <v>29</v>
      </c>
      <c r="D41" s="7" t="s">
        <v>193</v>
      </c>
      <c r="E41" s="7" t="s">
        <v>190</v>
      </c>
      <c r="F41" s="7" t="s">
        <v>191</v>
      </c>
      <c r="G41" s="7" t="s">
        <v>84</v>
      </c>
      <c r="H41" s="7" t="s">
        <v>85</v>
      </c>
      <c r="I41" s="7" t="s">
        <v>6080</v>
      </c>
      <c r="J41" s="7" t="s">
        <v>6080</v>
      </c>
      <c r="K41" s="7" t="s">
        <v>6080</v>
      </c>
      <c r="L41" s="7" t="s">
        <v>6080</v>
      </c>
      <c r="M41" s="7" t="s">
        <v>6081</v>
      </c>
      <c r="N41" s="7" t="s">
        <v>96</v>
      </c>
      <c r="O41" s="7" t="s">
        <v>188</v>
      </c>
      <c r="P41" s="7"/>
      <c r="Q41" s="7"/>
      <c r="R41" s="7" t="s">
        <v>192</v>
      </c>
      <c r="S41" s="7" t="s">
        <v>6095</v>
      </c>
      <c r="T41" s="7" t="s">
        <v>194</v>
      </c>
      <c r="U41" s="7" t="s">
        <v>6080</v>
      </c>
      <c r="V41" s="7" t="s">
        <v>6080</v>
      </c>
      <c r="W41" s="7"/>
      <c r="X41" s="7"/>
      <c r="Y41" s="8">
        <v>42516.989687499998</v>
      </c>
      <c r="Z41" s="8">
        <v>42525.824872685182</v>
      </c>
      <c r="AA41" s="7"/>
      <c r="AB41" s="7" t="s">
        <v>11</v>
      </c>
      <c r="AC41" s="7">
        <v>12578</v>
      </c>
      <c r="AD41" s="7">
        <v>7340</v>
      </c>
      <c r="AE41" s="7" t="s">
        <v>6254</v>
      </c>
      <c r="AF41" s="7" t="s">
        <v>6255</v>
      </c>
      <c r="AG41" s="7" t="s">
        <v>86</v>
      </c>
    </row>
    <row r="42" spans="1:33" ht="90.75" customHeight="1">
      <c r="A42" s="7"/>
      <c r="B42" s="7" t="s">
        <v>6254</v>
      </c>
      <c r="C42" s="7" t="s">
        <v>29</v>
      </c>
      <c r="D42" s="7" t="s">
        <v>88</v>
      </c>
      <c r="E42" s="7" t="s">
        <v>195</v>
      </c>
      <c r="F42" s="7" t="s">
        <v>196</v>
      </c>
      <c r="G42" s="7" t="s">
        <v>197</v>
      </c>
      <c r="H42" s="7" t="s">
        <v>85</v>
      </c>
      <c r="I42" s="7" t="s">
        <v>6080</v>
      </c>
      <c r="J42" s="7" t="s">
        <v>6080</v>
      </c>
      <c r="K42" s="7" t="s">
        <v>6080</v>
      </c>
      <c r="L42" s="7" t="s">
        <v>6080</v>
      </c>
      <c r="M42" s="7" t="s">
        <v>6081</v>
      </c>
      <c r="N42" s="7" t="s">
        <v>89</v>
      </c>
      <c r="O42" s="7" t="s">
        <v>146</v>
      </c>
      <c r="P42" s="7"/>
      <c r="Q42" s="7"/>
      <c r="R42" s="7" t="s">
        <v>122</v>
      </c>
      <c r="S42" s="7" t="s">
        <v>6096</v>
      </c>
      <c r="T42" s="7" t="s">
        <v>198</v>
      </c>
      <c r="U42" s="7" t="s">
        <v>6080</v>
      </c>
      <c r="V42" s="7" t="s">
        <v>6080</v>
      </c>
      <c r="W42" s="7"/>
      <c r="X42" s="7"/>
      <c r="Y42" s="8">
        <v>42516.989687499998</v>
      </c>
      <c r="Z42" s="8">
        <v>42525.824872685182</v>
      </c>
      <c r="AA42" s="7"/>
      <c r="AB42" s="7" t="s">
        <v>11</v>
      </c>
      <c r="AC42" s="7">
        <v>12578</v>
      </c>
      <c r="AD42" s="7">
        <v>7240</v>
      </c>
      <c r="AE42" s="7" t="s">
        <v>6254</v>
      </c>
      <c r="AF42" s="7" t="s">
        <v>6255</v>
      </c>
      <c r="AG42" s="7"/>
    </row>
    <row r="43" spans="1:33" ht="75">
      <c r="A43" s="7"/>
      <c r="B43" s="7" t="s">
        <v>6254</v>
      </c>
      <c r="C43" s="7" t="s">
        <v>29</v>
      </c>
      <c r="D43" s="7" t="s">
        <v>88</v>
      </c>
      <c r="E43" s="7" t="s">
        <v>199</v>
      </c>
      <c r="F43" s="7" t="s">
        <v>200</v>
      </c>
      <c r="G43" s="7" t="s">
        <v>197</v>
      </c>
      <c r="H43" s="7" t="s">
        <v>85</v>
      </c>
      <c r="I43" s="7" t="s">
        <v>6080</v>
      </c>
      <c r="J43" s="7" t="s">
        <v>6080</v>
      </c>
      <c r="K43" s="7" t="s">
        <v>6080</v>
      </c>
      <c r="L43" s="7" t="s">
        <v>6080</v>
      </c>
      <c r="M43" s="7" t="s">
        <v>6081</v>
      </c>
      <c r="N43" s="7" t="s">
        <v>89</v>
      </c>
      <c r="O43" s="7" t="s">
        <v>146</v>
      </c>
      <c r="P43" s="7"/>
      <c r="Q43" s="7"/>
      <c r="R43" s="7" t="s">
        <v>122</v>
      </c>
      <c r="S43" s="7" t="s">
        <v>6096</v>
      </c>
      <c r="T43" s="7" t="s">
        <v>201</v>
      </c>
      <c r="U43" s="7" t="s">
        <v>6080</v>
      </c>
      <c r="V43" s="7" t="s">
        <v>6080</v>
      </c>
      <c r="W43" s="7"/>
      <c r="X43" s="7"/>
      <c r="Y43" s="8">
        <v>42516.989687499998</v>
      </c>
      <c r="Z43" s="8">
        <v>42525.824872685182</v>
      </c>
      <c r="AA43" s="7"/>
      <c r="AB43" s="7" t="s">
        <v>11</v>
      </c>
      <c r="AC43" s="7">
        <v>12578</v>
      </c>
      <c r="AD43" s="7">
        <v>7260</v>
      </c>
      <c r="AE43" s="7" t="s">
        <v>6254</v>
      </c>
      <c r="AF43" s="7" t="s">
        <v>6255</v>
      </c>
      <c r="AG43" s="7"/>
    </row>
    <row r="44" spans="1:33" ht="105">
      <c r="A44" s="7"/>
      <c r="B44" s="7" t="s">
        <v>6254</v>
      </c>
      <c r="C44" s="7" t="s">
        <v>29</v>
      </c>
      <c r="D44" s="7">
        <v>7</v>
      </c>
      <c r="E44" s="7" t="s">
        <v>202</v>
      </c>
      <c r="F44" s="7" t="s">
        <v>203</v>
      </c>
      <c r="G44" s="7" t="s">
        <v>197</v>
      </c>
      <c r="H44" s="7" t="s">
        <v>85</v>
      </c>
      <c r="I44" s="7" t="s">
        <v>6080</v>
      </c>
      <c r="J44" s="7" t="s">
        <v>6080</v>
      </c>
      <c r="K44" s="7" t="s">
        <v>6080</v>
      </c>
      <c r="L44" s="7" t="s">
        <v>6080</v>
      </c>
      <c r="M44" s="7" t="s">
        <v>6081</v>
      </c>
      <c r="N44" s="7" t="s">
        <v>89</v>
      </c>
      <c r="O44" s="7" t="s">
        <v>205</v>
      </c>
      <c r="P44" s="7"/>
      <c r="Q44" s="7"/>
      <c r="R44" s="7" t="s">
        <v>204</v>
      </c>
      <c r="S44" s="7" t="s">
        <v>6272</v>
      </c>
      <c r="T44" s="7" t="s">
        <v>206</v>
      </c>
      <c r="U44" s="7" t="s">
        <v>6080</v>
      </c>
      <c r="V44" s="7" t="s">
        <v>6080</v>
      </c>
      <c r="W44" s="7"/>
      <c r="X44" s="7"/>
      <c r="Y44" s="8">
        <v>42516.989687499998</v>
      </c>
      <c r="Z44" s="8">
        <v>42525.824872685182</v>
      </c>
      <c r="AA44" s="7"/>
      <c r="AB44" s="7" t="s">
        <v>11</v>
      </c>
      <c r="AC44" s="7">
        <v>12578</v>
      </c>
      <c r="AD44" s="7">
        <v>7440</v>
      </c>
      <c r="AE44" s="7" t="s">
        <v>6254</v>
      </c>
      <c r="AF44" s="7" t="s">
        <v>6255</v>
      </c>
      <c r="AG44" s="7"/>
    </row>
    <row r="45" spans="1:33" ht="45">
      <c r="A45" s="7"/>
      <c r="B45" s="7" t="s">
        <v>6254</v>
      </c>
      <c r="C45" s="7" t="s">
        <v>29</v>
      </c>
      <c r="D45" s="7" t="s">
        <v>210</v>
      </c>
      <c r="E45" s="7" t="s">
        <v>207</v>
      </c>
      <c r="F45" s="7" t="s">
        <v>208</v>
      </c>
      <c r="G45" s="7" t="s">
        <v>209</v>
      </c>
      <c r="H45" s="7" t="s">
        <v>85</v>
      </c>
      <c r="I45" s="7" t="s">
        <v>6080</v>
      </c>
      <c r="J45" s="7" t="s">
        <v>6080</v>
      </c>
      <c r="K45" s="7" t="s">
        <v>6080</v>
      </c>
      <c r="L45" s="7" t="s">
        <v>6080</v>
      </c>
      <c r="M45" s="7" t="s">
        <v>6081</v>
      </c>
      <c r="N45" s="7" t="s">
        <v>96</v>
      </c>
      <c r="O45" s="7" t="s">
        <v>211</v>
      </c>
      <c r="P45" s="7"/>
      <c r="Q45" s="7"/>
      <c r="R45" s="7" t="s">
        <v>108</v>
      </c>
      <c r="S45" s="7" t="s">
        <v>6097</v>
      </c>
      <c r="T45" s="7" t="s">
        <v>212</v>
      </c>
      <c r="U45" s="7" t="s">
        <v>6080</v>
      </c>
      <c r="V45" s="7" t="s">
        <v>6080</v>
      </c>
      <c r="W45" s="7"/>
      <c r="X45" s="7"/>
      <c r="Y45" s="8">
        <v>42516.989687499998</v>
      </c>
      <c r="Z45" s="8">
        <v>42525.824872685182</v>
      </c>
      <c r="AA45" s="7"/>
      <c r="AB45" s="7" t="s">
        <v>11</v>
      </c>
      <c r="AC45" s="7">
        <v>12578</v>
      </c>
      <c r="AD45" s="7">
        <v>7380</v>
      </c>
      <c r="AE45" s="7" t="s">
        <v>6254</v>
      </c>
      <c r="AF45" s="7" t="s">
        <v>6255</v>
      </c>
      <c r="AG45" s="7"/>
    </row>
    <row r="46" spans="1:33" ht="315">
      <c r="A46" s="7"/>
      <c r="B46" s="7" t="s">
        <v>6254</v>
      </c>
      <c r="C46" s="7" t="s">
        <v>29</v>
      </c>
      <c r="D46" s="7" t="s">
        <v>216</v>
      </c>
      <c r="E46" s="7" t="s">
        <v>213</v>
      </c>
      <c r="F46" s="7" t="s">
        <v>214</v>
      </c>
      <c r="G46" s="7" t="s">
        <v>197</v>
      </c>
      <c r="H46" s="7" t="s">
        <v>85</v>
      </c>
      <c r="I46" s="7" t="s">
        <v>6080</v>
      </c>
      <c r="J46" s="7" t="s">
        <v>6080</v>
      </c>
      <c r="K46" s="7" t="s">
        <v>6080</v>
      </c>
      <c r="L46" s="7" t="s">
        <v>6080</v>
      </c>
      <c r="M46" s="7" t="s">
        <v>6081</v>
      </c>
      <c r="N46" s="7" t="s">
        <v>89</v>
      </c>
      <c r="O46" s="7" t="s">
        <v>217</v>
      </c>
      <c r="P46" s="7"/>
      <c r="Q46" s="7"/>
      <c r="R46" s="7" t="s">
        <v>215</v>
      </c>
      <c r="S46" s="9" t="s">
        <v>6273</v>
      </c>
      <c r="T46" s="7" t="s">
        <v>218</v>
      </c>
      <c r="U46" s="7" t="s">
        <v>6080</v>
      </c>
      <c r="V46" s="7" t="s">
        <v>6080</v>
      </c>
      <c r="W46" s="7"/>
      <c r="X46" s="7"/>
      <c r="Y46" s="8">
        <v>42516.989687499998</v>
      </c>
      <c r="Z46" s="8">
        <v>42525.824872685182</v>
      </c>
      <c r="AA46" s="7"/>
      <c r="AB46" s="7" t="s">
        <v>11</v>
      </c>
      <c r="AC46" s="7">
        <v>12578</v>
      </c>
      <c r="AD46" s="7">
        <v>7390</v>
      </c>
      <c r="AE46" s="7" t="s">
        <v>6254</v>
      </c>
      <c r="AF46" s="7" t="s">
        <v>6255</v>
      </c>
      <c r="AG46" s="7" t="s">
        <v>86</v>
      </c>
    </row>
    <row r="47" spans="1:33" ht="30">
      <c r="A47" s="7"/>
      <c r="B47" s="7" t="s">
        <v>6254</v>
      </c>
      <c r="C47" s="7" t="s">
        <v>29</v>
      </c>
      <c r="D47" s="7" t="s">
        <v>221</v>
      </c>
      <c r="E47" s="7" t="s">
        <v>219</v>
      </c>
      <c r="F47" s="7" t="s">
        <v>220</v>
      </c>
      <c r="G47" s="7" t="s">
        <v>197</v>
      </c>
      <c r="H47" s="7" t="s">
        <v>85</v>
      </c>
      <c r="I47" s="7" t="s">
        <v>6080</v>
      </c>
      <c r="J47" s="7" t="s">
        <v>6080</v>
      </c>
      <c r="K47" s="7" t="s">
        <v>6080</v>
      </c>
      <c r="L47" s="7" t="s">
        <v>6080</v>
      </c>
      <c r="M47" s="7" t="s">
        <v>6081</v>
      </c>
      <c r="N47" s="7" t="s">
        <v>96</v>
      </c>
      <c r="O47" s="7" t="s">
        <v>222</v>
      </c>
      <c r="P47" s="7"/>
      <c r="Q47" s="7"/>
      <c r="R47" s="7" t="s">
        <v>108</v>
      </c>
      <c r="S47" s="7" t="s">
        <v>6096</v>
      </c>
      <c r="T47" s="7" t="s">
        <v>183</v>
      </c>
      <c r="U47" s="7" t="s">
        <v>6080</v>
      </c>
      <c r="V47" s="7" t="s">
        <v>6080</v>
      </c>
      <c r="W47" s="7"/>
      <c r="X47" s="7"/>
      <c r="Y47" s="8">
        <v>42516.989687499998</v>
      </c>
      <c r="Z47" s="8">
        <v>42525.824872685182</v>
      </c>
      <c r="AA47" s="7"/>
      <c r="AB47" s="7" t="s">
        <v>11</v>
      </c>
      <c r="AC47" s="7">
        <v>12578</v>
      </c>
      <c r="AD47" s="7">
        <v>7400</v>
      </c>
      <c r="AE47" s="7" t="s">
        <v>6254</v>
      </c>
      <c r="AF47" s="7" t="s">
        <v>6255</v>
      </c>
      <c r="AG47" s="7"/>
    </row>
    <row r="48" spans="1:33" ht="75.75" customHeight="1">
      <c r="A48" s="7"/>
      <c r="B48" s="7" t="s">
        <v>6254</v>
      </c>
      <c r="C48" s="7" t="s">
        <v>29</v>
      </c>
      <c r="D48" s="7" t="s">
        <v>225</v>
      </c>
      <c r="E48" s="7" t="s">
        <v>223</v>
      </c>
      <c r="F48" s="7" t="s">
        <v>224</v>
      </c>
      <c r="G48" s="7" t="s">
        <v>197</v>
      </c>
      <c r="H48" s="7" t="s">
        <v>85</v>
      </c>
      <c r="I48" s="7" t="s">
        <v>6080</v>
      </c>
      <c r="J48" s="7" t="s">
        <v>6080</v>
      </c>
      <c r="K48" s="7" t="s">
        <v>6080</v>
      </c>
      <c r="L48" s="7" t="s">
        <v>6080</v>
      </c>
      <c r="M48" s="7" t="s">
        <v>6081</v>
      </c>
      <c r="N48" s="7" t="s">
        <v>96</v>
      </c>
      <c r="O48" s="7" t="s">
        <v>226</v>
      </c>
      <c r="P48" s="7"/>
      <c r="Q48" s="7"/>
      <c r="R48" s="7" t="s">
        <v>87</v>
      </c>
      <c r="S48" s="7" t="s">
        <v>6274</v>
      </c>
      <c r="T48" s="7" t="s">
        <v>189</v>
      </c>
      <c r="U48" s="7" t="s">
        <v>6080</v>
      </c>
      <c r="V48" s="7" t="s">
        <v>6080</v>
      </c>
      <c r="W48" s="7"/>
      <c r="X48" s="7"/>
      <c r="Y48" s="8">
        <v>42516.989687499998</v>
      </c>
      <c r="Z48" s="8">
        <v>42525.824872685182</v>
      </c>
      <c r="AA48" s="7"/>
      <c r="AB48" s="7" t="s">
        <v>11</v>
      </c>
      <c r="AC48" s="7">
        <v>12578</v>
      </c>
      <c r="AD48" s="7">
        <v>7410</v>
      </c>
      <c r="AE48" s="7" t="s">
        <v>6254</v>
      </c>
      <c r="AF48" s="7" t="s">
        <v>6255</v>
      </c>
      <c r="AG48" s="7" t="s">
        <v>86</v>
      </c>
    </row>
    <row r="49" spans="1:33" ht="165">
      <c r="A49" s="7"/>
      <c r="B49" s="7" t="s">
        <v>6254</v>
      </c>
      <c r="C49" s="7" t="s">
        <v>29</v>
      </c>
      <c r="D49" s="7" t="s">
        <v>88</v>
      </c>
      <c r="E49" s="7" t="s">
        <v>227</v>
      </c>
      <c r="F49" s="7" t="s">
        <v>228</v>
      </c>
      <c r="G49" s="7" t="s">
        <v>84</v>
      </c>
      <c r="H49" s="7" t="s">
        <v>85</v>
      </c>
      <c r="I49" s="7" t="s">
        <v>6080</v>
      </c>
      <c r="J49" s="7" t="s">
        <v>6080</v>
      </c>
      <c r="K49" s="7" t="s">
        <v>6080</v>
      </c>
      <c r="L49" s="7" t="s">
        <v>6080</v>
      </c>
      <c r="M49" s="7" t="s">
        <v>6081</v>
      </c>
      <c r="N49" s="7" t="s">
        <v>89</v>
      </c>
      <c r="O49" s="7" t="s">
        <v>146</v>
      </c>
      <c r="P49" s="7"/>
      <c r="Q49" s="7"/>
      <c r="R49" s="7" t="s">
        <v>229</v>
      </c>
      <c r="S49" s="7" t="s">
        <v>6098</v>
      </c>
      <c r="T49" s="7" t="s">
        <v>230</v>
      </c>
      <c r="U49" s="7" t="s">
        <v>6080</v>
      </c>
      <c r="V49" s="7" t="s">
        <v>6080</v>
      </c>
      <c r="W49" s="7"/>
      <c r="X49" s="7"/>
      <c r="Y49" s="8">
        <v>42516.989687499998</v>
      </c>
      <c r="Z49" s="8">
        <v>42525.824872685182</v>
      </c>
      <c r="AA49" s="7"/>
      <c r="AB49" s="7" t="s">
        <v>11</v>
      </c>
      <c r="AC49" s="7">
        <v>12578</v>
      </c>
      <c r="AD49" s="7">
        <v>7290</v>
      </c>
      <c r="AE49" s="7" t="s">
        <v>6254</v>
      </c>
      <c r="AF49" s="7" t="s">
        <v>6255</v>
      </c>
      <c r="AG49" s="7"/>
    </row>
    <row r="50" spans="1:33" ht="105">
      <c r="A50" s="7"/>
      <c r="B50" s="7" t="s">
        <v>6254</v>
      </c>
      <c r="C50" s="7" t="s">
        <v>29</v>
      </c>
      <c r="D50" s="7" t="s">
        <v>136</v>
      </c>
      <c r="E50" s="7" t="s">
        <v>231</v>
      </c>
      <c r="F50" s="10" t="s">
        <v>6422</v>
      </c>
      <c r="G50" s="7" t="s">
        <v>135</v>
      </c>
      <c r="H50" s="7" t="s">
        <v>85</v>
      </c>
      <c r="I50" s="7" t="s">
        <v>6080</v>
      </c>
      <c r="J50" s="7" t="s">
        <v>6080</v>
      </c>
      <c r="K50" s="7" t="s">
        <v>6080</v>
      </c>
      <c r="L50" s="7" t="s">
        <v>6080</v>
      </c>
      <c r="M50" s="7" t="s">
        <v>6081</v>
      </c>
      <c r="N50" s="7" t="s">
        <v>96</v>
      </c>
      <c r="O50" s="7" t="s">
        <v>6080</v>
      </c>
      <c r="P50" s="7"/>
      <c r="Q50" s="7"/>
      <c r="R50" s="7" t="s">
        <v>87</v>
      </c>
      <c r="S50" s="7" t="s">
        <v>6270</v>
      </c>
      <c r="T50" s="7" t="s">
        <v>232</v>
      </c>
      <c r="U50" s="7" t="s">
        <v>6080</v>
      </c>
      <c r="V50" s="7" t="s">
        <v>6080</v>
      </c>
      <c r="W50" s="7"/>
      <c r="X50" s="7"/>
      <c r="Y50" s="8">
        <v>42516.989687499998</v>
      </c>
      <c r="Z50" s="8">
        <v>42525.824872685182</v>
      </c>
      <c r="AA50" s="7"/>
      <c r="AB50" s="7" t="s">
        <v>11</v>
      </c>
      <c r="AC50" s="7">
        <v>12578</v>
      </c>
      <c r="AD50" s="7">
        <v>7430</v>
      </c>
      <c r="AE50" s="7" t="s">
        <v>6254</v>
      </c>
      <c r="AF50" s="7" t="s">
        <v>6255</v>
      </c>
      <c r="AG50" s="7" t="s">
        <v>86</v>
      </c>
    </row>
    <row r="51" spans="1:33" ht="60">
      <c r="A51" s="7"/>
      <c r="B51" s="7" t="s">
        <v>6254</v>
      </c>
      <c r="C51" s="7" t="s">
        <v>29</v>
      </c>
      <c r="D51" s="7">
        <v>7</v>
      </c>
      <c r="E51" s="7" t="s">
        <v>233</v>
      </c>
      <c r="F51" s="7" t="s">
        <v>234</v>
      </c>
      <c r="G51" s="7" t="s">
        <v>235</v>
      </c>
      <c r="H51" s="7" t="s">
        <v>85</v>
      </c>
      <c r="I51" s="7" t="s">
        <v>6080</v>
      </c>
      <c r="J51" s="7" t="s">
        <v>6080</v>
      </c>
      <c r="K51" s="7" t="s">
        <v>6080</v>
      </c>
      <c r="L51" s="7" t="s">
        <v>6080</v>
      </c>
      <c r="M51" s="7" t="s">
        <v>6081</v>
      </c>
      <c r="N51" s="7" t="s">
        <v>89</v>
      </c>
      <c r="O51" s="7" t="s">
        <v>236</v>
      </c>
      <c r="P51" s="7"/>
      <c r="Q51" s="7"/>
      <c r="R51" s="7" t="s">
        <v>122</v>
      </c>
      <c r="S51" s="7" t="s">
        <v>6099</v>
      </c>
      <c r="T51" s="7" t="s">
        <v>237</v>
      </c>
      <c r="U51" s="7" t="s">
        <v>6080</v>
      </c>
      <c r="V51" s="7" t="s">
        <v>6080</v>
      </c>
      <c r="W51" s="7"/>
      <c r="X51" s="7"/>
      <c r="Y51" s="8">
        <v>42516.989687499998</v>
      </c>
      <c r="Z51" s="8">
        <v>42528.066481481481</v>
      </c>
      <c r="AA51" s="7"/>
      <c r="AB51" s="7" t="s">
        <v>11</v>
      </c>
      <c r="AC51" s="7">
        <v>12578</v>
      </c>
      <c r="AD51" s="7">
        <v>9780</v>
      </c>
      <c r="AE51" s="7" t="s">
        <v>6254</v>
      </c>
      <c r="AF51" s="7" t="s">
        <v>6255</v>
      </c>
      <c r="AG51" s="7"/>
    </row>
    <row r="52" spans="1:33" ht="45">
      <c r="A52" s="7" t="s">
        <v>243</v>
      </c>
      <c r="B52" s="7" t="s">
        <v>6254</v>
      </c>
      <c r="C52" s="7" t="s">
        <v>29</v>
      </c>
      <c r="D52" s="7" t="s">
        <v>244</v>
      </c>
      <c r="E52" s="7" t="s">
        <v>238</v>
      </c>
      <c r="F52" s="7" t="s">
        <v>239</v>
      </c>
      <c r="G52" s="7" t="s">
        <v>240</v>
      </c>
      <c r="H52" s="7" t="s">
        <v>242</v>
      </c>
      <c r="I52" s="7" t="s">
        <v>6080</v>
      </c>
      <c r="J52" s="7" t="s">
        <v>6080</v>
      </c>
      <c r="K52" s="7" t="s">
        <v>6080</v>
      </c>
      <c r="L52" s="7" t="s">
        <v>6080</v>
      </c>
      <c r="M52" s="7" t="s">
        <v>6081</v>
      </c>
      <c r="N52" s="7" t="s">
        <v>245</v>
      </c>
      <c r="O52" s="7" t="s">
        <v>246</v>
      </c>
      <c r="P52" s="7"/>
      <c r="Q52" s="7"/>
      <c r="R52" s="7"/>
      <c r="S52" s="7" t="s">
        <v>6100</v>
      </c>
      <c r="T52" s="7"/>
      <c r="U52" s="7" t="s">
        <v>6080</v>
      </c>
      <c r="V52" s="7" t="s">
        <v>6080</v>
      </c>
      <c r="W52" s="7"/>
      <c r="X52" s="7"/>
      <c r="Y52" s="8">
        <v>42520.265393518515</v>
      </c>
      <c r="Z52" s="8">
        <v>42528.066481481481</v>
      </c>
      <c r="AA52" s="7"/>
      <c r="AB52" s="7" t="s">
        <v>241</v>
      </c>
      <c r="AC52" s="7">
        <v>19440</v>
      </c>
      <c r="AD52" s="7">
        <v>7450</v>
      </c>
      <c r="AE52" s="7" t="s">
        <v>6254</v>
      </c>
      <c r="AF52" s="7" t="s">
        <v>6255</v>
      </c>
      <c r="AG52" s="7"/>
    </row>
    <row r="53" spans="1:33" ht="30">
      <c r="A53" s="7" t="s">
        <v>243</v>
      </c>
      <c r="B53" s="7" t="s">
        <v>6254</v>
      </c>
      <c r="C53" s="7" t="s">
        <v>29</v>
      </c>
      <c r="D53" s="7" t="s">
        <v>249</v>
      </c>
      <c r="E53" s="7" t="s">
        <v>247</v>
      </c>
      <c r="F53" s="7" t="s">
        <v>248</v>
      </c>
      <c r="G53" s="7" t="s">
        <v>240</v>
      </c>
      <c r="H53" s="7" t="s">
        <v>242</v>
      </c>
      <c r="I53" s="7" t="s">
        <v>6080</v>
      </c>
      <c r="J53" s="7" t="s">
        <v>6080</v>
      </c>
      <c r="K53" s="7" t="s">
        <v>6080</v>
      </c>
      <c r="L53" s="7" t="s">
        <v>6080</v>
      </c>
      <c r="M53" s="7" t="s">
        <v>6081</v>
      </c>
      <c r="N53" s="7" t="s">
        <v>89</v>
      </c>
      <c r="O53" s="7" t="s">
        <v>250</v>
      </c>
      <c r="P53" s="7"/>
      <c r="Q53" s="7"/>
      <c r="R53" s="7"/>
      <c r="S53" s="7" t="s">
        <v>6101</v>
      </c>
      <c r="T53" s="7"/>
      <c r="U53" s="7" t="s">
        <v>6080</v>
      </c>
      <c r="V53" s="7" t="s">
        <v>6080</v>
      </c>
      <c r="W53" s="7"/>
      <c r="X53" s="7"/>
      <c r="Y53" s="8">
        <v>42520.267152777778</v>
      </c>
      <c r="Z53" s="8">
        <v>42528.066481481481</v>
      </c>
      <c r="AA53" s="7"/>
      <c r="AB53" s="7" t="s">
        <v>241</v>
      </c>
      <c r="AC53" s="7">
        <v>19440</v>
      </c>
      <c r="AD53" s="7">
        <v>7460</v>
      </c>
      <c r="AE53" s="7" t="s">
        <v>6254</v>
      </c>
      <c r="AF53" s="7" t="s">
        <v>6255</v>
      </c>
      <c r="AG53" s="7"/>
    </row>
    <row r="54" spans="1:33" ht="30">
      <c r="A54" s="7"/>
      <c r="B54" s="7" t="s">
        <v>6254</v>
      </c>
      <c r="C54" s="7" t="s">
        <v>62</v>
      </c>
      <c r="D54" s="7" t="s">
        <v>109</v>
      </c>
      <c r="E54" s="7" t="s">
        <v>251</v>
      </c>
      <c r="F54" s="7" t="s">
        <v>252</v>
      </c>
      <c r="G54" s="7" t="s">
        <v>253</v>
      </c>
      <c r="H54" s="7" t="s">
        <v>255</v>
      </c>
      <c r="I54" s="7" t="s">
        <v>256</v>
      </c>
      <c r="J54" s="7" t="s">
        <v>6080</v>
      </c>
      <c r="K54" s="7" t="s">
        <v>6080</v>
      </c>
      <c r="L54" s="7" t="s">
        <v>6080</v>
      </c>
      <c r="M54" s="7" t="s">
        <v>257</v>
      </c>
      <c r="N54" s="7" t="s">
        <v>96</v>
      </c>
      <c r="O54" s="7" t="s">
        <v>110</v>
      </c>
      <c r="P54" s="7"/>
      <c r="Q54" s="7"/>
      <c r="R54" s="7"/>
      <c r="S54" s="7"/>
      <c r="T54" s="7"/>
      <c r="U54" s="7" t="s">
        <v>6080</v>
      </c>
      <c r="V54" s="7" t="s">
        <v>6080</v>
      </c>
      <c r="W54" s="7"/>
      <c r="X54" s="7"/>
      <c r="Y54" s="8">
        <v>42520.291134259256</v>
      </c>
      <c r="Z54" s="8">
        <v>42529.357511574075</v>
      </c>
      <c r="AA54" s="7"/>
      <c r="AB54" s="7" t="s">
        <v>254</v>
      </c>
      <c r="AC54" s="7">
        <v>10718</v>
      </c>
      <c r="AD54" s="7">
        <v>8150</v>
      </c>
      <c r="AE54" s="7" t="s">
        <v>6254</v>
      </c>
      <c r="AF54" s="7" t="s">
        <v>6255</v>
      </c>
      <c r="AG54" s="7" t="s">
        <v>14</v>
      </c>
    </row>
    <row r="55" spans="1:33" ht="30">
      <c r="A55" s="7" t="s">
        <v>370</v>
      </c>
      <c r="B55" s="7" t="s">
        <v>6254</v>
      </c>
      <c r="C55" s="7" t="s">
        <v>62</v>
      </c>
      <c r="D55" s="7" t="s">
        <v>264</v>
      </c>
      <c r="E55" s="7" t="s">
        <v>258</v>
      </c>
      <c r="F55" s="7" t="s">
        <v>259</v>
      </c>
      <c r="G55" s="7" t="s">
        <v>260</v>
      </c>
      <c r="H55" s="7" t="s">
        <v>262</v>
      </c>
      <c r="I55" s="7" t="s">
        <v>265</v>
      </c>
      <c r="J55" s="7" t="s">
        <v>6080</v>
      </c>
      <c r="K55" s="7" t="s">
        <v>6080</v>
      </c>
      <c r="L55" s="7" t="s">
        <v>6080</v>
      </c>
      <c r="M55" s="7" t="s">
        <v>6081</v>
      </c>
      <c r="N55" s="7" t="s">
        <v>96</v>
      </c>
      <c r="O55" s="7" t="s">
        <v>266</v>
      </c>
      <c r="P55" s="7"/>
      <c r="Q55" s="7"/>
      <c r="R55" s="7" t="s">
        <v>263</v>
      </c>
      <c r="S55" s="7"/>
      <c r="T55" s="7"/>
      <c r="U55" s="7" t="s">
        <v>6080</v>
      </c>
      <c r="V55" s="7" t="s">
        <v>6080</v>
      </c>
      <c r="W55" s="7"/>
      <c r="X55" s="7"/>
      <c r="Y55" s="8">
        <v>42521.272175925929</v>
      </c>
      <c r="Z55" s="8">
        <v>42529.357511574075</v>
      </c>
      <c r="AA55" s="7"/>
      <c r="AB55" s="7" t="s">
        <v>261</v>
      </c>
      <c r="AC55" s="7">
        <v>46654</v>
      </c>
      <c r="AD55" s="7">
        <v>112300</v>
      </c>
      <c r="AE55" s="7" t="s">
        <v>6254</v>
      </c>
      <c r="AF55" s="7" t="s">
        <v>6255</v>
      </c>
      <c r="AG55" s="7" t="s">
        <v>14</v>
      </c>
    </row>
    <row r="56" spans="1:33" ht="90">
      <c r="A56" s="7"/>
      <c r="B56" s="7" t="s">
        <v>6254</v>
      </c>
      <c r="C56" s="7" t="s">
        <v>29</v>
      </c>
      <c r="D56" s="7" t="s">
        <v>264</v>
      </c>
      <c r="E56" s="7" t="s">
        <v>267</v>
      </c>
      <c r="F56" s="7" t="s">
        <v>268</v>
      </c>
      <c r="G56" s="7" t="s">
        <v>84</v>
      </c>
      <c r="H56" s="7" t="s">
        <v>242</v>
      </c>
      <c r="I56" s="7" t="s">
        <v>6080</v>
      </c>
      <c r="J56" s="7" t="s">
        <v>6080</v>
      </c>
      <c r="K56" s="7" t="s">
        <v>6080</v>
      </c>
      <c r="L56" s="7" t="s">
        <v>6080</v>
      </c>
      <c r="M56" s="7" t="s">
        <v>6081</v>
      </c>
      <c r="N56" s="7" t="s">
        <v>96</v>
      </c>
      <c r="O56" s="7" t="s">
        <v>266</v>
      </c>
      <c r="P56" s="7"/>
      <c r="Q56" s="7"/>
      <c r="R56" s="7" t="s">
        <v>269</v>
      </c>
      <c r="S56" s="7" t="s">
        <v>6102</v>
      </c>
      <c r="T56" s="7"/>
      <c r="U56" s="7" t="s">
        <v>6080</v>
      </c>
      <c r="V56" s="7" t="s">
        <v>6080</v>
      </c>
      <c r="W56" s="7"/>
      <c r="X56" s="7"/>
      <c r="Y56" s="8">
        <v>42521.276805555557</v>
      </c>
      <c r="Z56" s="8">
        <v>42529.357511574075</v>
      </c>
      <c r="AA56" s="7"/>
      <c r="AB56" s="7" t="s">
        <v>261</v>
      </c>
      <c r="AC56" s="7">
        <v>46654</v>
      </c>
      <c r="AD56" s="7">
        <v>7480</v>
      </c>
      <c r="AE56" s="7" t="s">
        <v>6254</v>
      </c>
      <c r="AF56" s="7" t="s">
        <v>6255</v>
      </c>
      <c r="AG56" s="7"/>
    </row>
    <row r="57" spans="1:33" ht="180">
      <c r="A57" s="7"/>
      <c r="B57" s="7" t="s">
        <v>6254</v>
      </c>
      <c r="C57" s="7" t="s">
        <v>275</v>
      </c>
      <c r="D57" s="7" t="s">
        <v>109</v>
      </c>
      <c r="E57" s="7" t="s">
        <v>270</v>
      </c>
      <c r="F57" s="7" t="s">
        <v>271</v>
      </c>
      <c r="G57" s="7" t="s">
        <v>272</v>
      </c>
      <c r="H57" s="7" t="s">
        <v>255</v>
      </c>
      <c r="I57" s="7" t="s">
        <v>256</v>
      </c>
      <c r="J57" s="7" t="s">
        <v>6080</v>
      </c>
      <c r="K57" s="7" t="s">
        <v>6080</v>
      </c>
      <c r="L57" s="7" t="s">
        <v>6080</v>
      </c>
      <c r="M57" s="7" t="s">
        <v>257</v>
      </c>
      <c r="N57" s="7" t="s">
        <v>96</v>
      </c>
      <c r="O57" s="7" t="s">
        <v>110</v>
      </c>
      <c r="P57" s="7"/>
      <c r="Q57" s="7"/>
      <c r="R57" s="7" t="s">
        <v>274</v>
      </c>
      <c r="S57" s="9" t="s">
        <v>6275</v>
      </c>
      <c r="T57" s="7"/>
      <c r="U57" s="7" t="s">
        <v>6080</v>
      </c>
      <c r="V57" s="7" t="s">
        <v>6080</v>
      </c>
      <c r="W57" s="7"/>
      <c r="X57" s="7"/>
      <c r="Y57" s="8">
        <v>42521.349027777775</v>
      </c>
      <c r="Z57" s="8">
        <v>42529.357511574075</v>
      </c>
      <c r="AA57" s="7"/>
      <c r="AB57" s="7" t="s">
        <v>273</v>
      </c>
      <c r="AC57" s="7">
        <v>55545</v>
      </c>
      <c r="AD57" s="7">
        <v>9822</v>
      </c>
      <c r="AE57" s="7" t="s">
        <v>6254</v>
      </c>
      <c r="AF57" s="7" t="s">
        <v>6255</v>
      </c>
      <c r="AG57" s="7" t="s">
        <v>14</v>
      </c>
    </row>
    <row r="58" spans="1:33" ht="45">
      <c r="A58" s="7"/>
      <c r="B58" s="7" t="s">
        <v>6254</v>
      </c>
      <c r="C58" s="7" t="s">
        <v>29</v>
      </c>
      <c r="D58" s="7" t="s">
        <v>282</v>
      </c>
      <c r="E58" s="7" t="s">
        <v>276</v>
      </c>
      <c r="F58" s="7" t="s">
        <v>277</v>
      </c>
      <c r="G58" s="7" t="s">
        <v>278</v>
      </c>
      <c r="H58" s="7" t="s">
        <v>280</v>
      </c>
      <c r="I58" s="7" t="s">
        <v>283</v>
      </c>
      <c r="J58" s="7" t="s">
        <v>6080</v>
      </c>
      <c r="K58" s="7" t="s">
        <v>6080</v>
      </c>
      <c r="L58" s="7" t="s">
        <v>6080</v>
      </c>
      <c r="M58" s="7" t="s">
        <v>284</v>
      </c>
      <c r="N58" s="7" t="s">
        <v>96</v>
      </c>
      <c r="O58" s="7" t="s">
        <v>285</v>
      </c>
      <c r="P58" s="7"/>
      <c r="Q58" s="7"/>
      <c r="R58" s="7" t="s">
        <v>281</v>
      </c>
      <c r="S58" s="7"/>
      <c r="T58" s="7"/>
      <c r="U58" s="7" t="s">
        <v>6080</v>
      </c>
      <c r="V58" s="7" t="s">
        <v>6080</v>
      </c>
      <c r="W58" s="7"/>
      <c r="X58" s="7"/>
      <c r="Y58" s="8">
        <v>42521.378761574073</v>
      </c>
      <c r="Z58" s="8">
        <v>42528.066481481481</v>
      </c>
      <c r="AA58" s="7"/>
      <c r="AB58" s="7" t="s">
        <v>279</v>
      </c>
      <c r="AC58" s="7">
        <v>56667</v>
      </c>
      <c r="AD58" s="7">
        <v>7520</v>
      </c>
      <c r="AE58" s="7" t="s">
        <v>6254</v>
      </c>
      <c r="AF58" s="7" t="s">
        <v>6255</v>
      </c>
      <c r="AG58" s="7" t="s">
        <v>78</v>
      </c>
    </row>
    <row r="59" spans="1:33" ht="60">
      <c r="A59" s="7" t="s">
        <v>288</v>
      </c>
      <c r="B59" s="7" t="s">
        <v>6254</v>
      </c>
      <c r="C59" s="7" t="s">
        <v>29</v>
      </c>
      <c r="D59" s="7" t="s">
        <v>282</v>
      </c>
      <c r="E59" s="7" t="s">
        <v>286</v>
      </c>
      <c r="F59" s="7" t="s">
        <v>287</v>
      </c>
      <c r="G59" s="7" t="s">
        <v>186</v>
      </c>
      <c r="H59" s="7" t="s">
        <v>242</v>
      </c>
      <c r="I59" s="7" t="s">
        <v>6080</v>
      </c>
      <c r="J59" s="7" t="s">
        <v>6080</v>
      </c>
      <c r="K59" s="7" t="s">
        <v>6080</v>
      </c>
      <c r="L59" s="7" t="s">
        <v>6080</v>
      </c>
      <c r="M59" s="7" t="s">
        <v>6081</v>
      </c>
      <c r="N59" s="7" t="s">
        <v>96</v>
      </c>
      <c r="O59" s="7" t="s">
        <v>285</v>
      </c>
      <c r="P59" s="7"/>
      <c r="Q59" s="7"/>
      <c r="R59" s="7"/>
      <c r="S59" s="7" t="s">
        <v>6276</v>
      </c>
      <c r="T59" s="7"/>
      <c r="U59" s="7" t="s">
        <v>6080</v>
      </c>
      <c r="V59" s="7" t="s">
        <v>6080</v>
      </c>
      <c r="W59" s="7"/>
      <c r="X59" s="7"/>
      <c r="Y59" s="8">
        <v>42521.380358796298</v>
      </c>
      <c r="Z59" s="8">
        <v>42528.066481481481</v>
      </c>
      <c r="AA59" s="7"/>
      <c r="AB59" s="7" t="s">
        <v>279</v>
      </c>
      <c r="AC59" s="7">
        <v>56667</v>
      </c>
      <c r="AD59" s="7">
        <v>7510</v>
      </c>
      <c r="AE59" s="7" t="s">
        <v>6254</v>
      </c>
      <c r="AF59" s="7" t="s">
        <v>6255</v>
      </c>
      <c r="AG59" s="7"/>
    </row>
    <row r="60" spans="1:33" ht="150">
      <c r="A60" s="7" t="s">
        <v>295</v>
      </c>
      <c r="B60" s="7" t="s">
        <v>6254</v>
      </c>
      <c r="C60" s="7" t="s">
        <v>62</v>
      </c>
      <c r="D60" s="7" t="s">
        <v>296</v>
      </c>
      <c r="E60" s="7" t="s">
        <v>289</v>
      </c>
      <c r="F60" s="7" t="s">
        <v>290</v>
      </c>
      <c r="G60" s="7" t="s">
        <v>291</v>
      </c>
      <c r="H60" s="7" t="s">
        <v>293</v>
      </c>
      <c r="I60" s="7" t="s">
        <v>6080</v>
      </c>
      <c r="J60" s="7" t="s">
        <v>6080</v>
      </c>
      <c r="K60" s="7" t="s">
        <v>6080</v>
      </c>
      <c r="L60" s="7" t="s">
        <v>6080</v>
      </c>
      <c r="M60" s="7" t="s">
        <v>6081</v>
      </c>
      <c r="N60" s="7" t="s">
        <v>89</v>
      </c>
      <c r="O60" s="7" t="s">
        <v>6080</v>
      </c>
      <c r="P60" s="7"/>
      <c r="Q60" s="7"/>
      <c r="R60" s="7" t="s">
        <v>294</v>
      </c>
      <c r="S60" s="7"/>
      <c r="T60" s="7"/>
      <c r="U60" s="7" t="s">
        <v>6080</v>
      </c>
      <c r="V60" s="7" t="s">
        <v>6080</v>
      </c>
      <c r="W60" s="7"/>
      <c r="X60" s="7"/>
      <c r="Y60" s="8">
        <v>42521.579016203701</v>
      </c>
      <c r="Z60" s="8">
        <v>42529.357511574075</v>
      </c>
      <c r="AA60" s="7"/>
      <c r="AB60" s="7" t="s">
        <v>292</v>
      </c>
      <c r="AC60" s="7">
        <v>10602</v>
      </c>
      <c r="AD60" s="7">
        <v>7530</v>
      </c>
      <c r="AE60" s="7" t="s">
        <v>6254</v>
      </c>
      <c r="AF60" s="7" t="s">
        <v>6255</v>
      </c>
      <c r="AG60" s="7" t="s">
        <v>14</v>
      </c>
    </row>
    <row r="61" spans="1:33" ht="150">
      <c r="A61" s="7" t="s">
        <v>295</v>
      </c>
      <c r="B61" s="7" t="s">
        <v>6254</v>
      </c>
      <c r="C61" s="7" t="s">
        <v>62</v>
      </c>
      <c r="D61" s="7" t="s">
        <v>296</v>
      </c>
      <c r="E61" s="7" t="s">
        <v>297</v>
      </c>
      <c r="F61" s="7" t="s">
        <v>298</v>
      </c>
      <c r="G61" s="7" t="s">
        <v>291</v>
      </c>
      <c r="H61" s="7" t="s">
        <v>293</v>
      </c>
      <c r="I61" s="7" t="s">
        <v>6080</v>
      </c>
      <c r="J61" s="7" t="s">
        <v>6080</v>
      </c>
      <c r="K61" s="7" t="s">
        <v>6080</v>
      </c>
      <c r="L61" s="7" t="s">
        <v>6080</v>
      </c>
      <c r="M61" s="7" t="s">
        <v>6081</v>
      </c>
      <c r="N61" s="7" t="s">
        <v>96</v>
      </c>
      <c r="O61" s="7" t="s">
        <v>6080</v>
      </c>
      <c r="P61" s="7"/>
      <c r="Q61" s="7"/>
      <c r="R61" s="7" t="s">
        <v>299</v>
      </c>
      <c r="S61" s="7"/>
      <c r="T61" s="7"/>
      <c r="U61" s="7" t="s">
        <v>6080</v>
      </c>
      <c r="V61" s="7" t="s">
        <v>6080</v>
      </c>
      <c r="W61" s="7"/>
      <c r="X61" s="7"/>
      <c r="Y61" s="8">
        <v>42521.579016203701</v>
      </c>
      <c r="Z61" s="8">
        <v>42529.357511574075</v>
      </c>
      <c r="AA61" s="7"/>
      <c r="AB61" s="7" t="s">
        <v>292</v>
      </c>
      <c r="AC61" s="7">
        <v>10602</v>
      </c>
      <c r="AD61" s="7">
        <v>7540</v>
      </c>
      <c r="AE61" s="7" t="s">
        <v>6254</v>
      </c>
      <c r="AF61" s="7" t="s">
        <v>6255</v>
      </c>
      <c r="AG61" s="7" t="s">
        <v>14</v>
      </c>
    </row>
    <row r="62" spans="1:33" ht="75">
      <c r="A62" s="7"/>
      <c r="B62" s="7" t="s">
        <v>6254</v>
      </c>
      <c r="C62" s="7" t="s">
        <v>16</v>
      </c>
      <c r="D62" s="7" t="s">
        <v>109</v>
      </c>
      <c r="E62" s="7" t="s">
        <v>300</v>
      </c>
      <c r="F62" s="7" t="s">
        <v>301</v>
      </c>
      <c r="G62" s="7" t="s">
        <v>302</v>
      </c>
      <c r="H62" s="7" t="s">
        <v>255</v>
      </c>
      <c r="I62" s="7" t="s">
        <v>256</v>
      </c>
      <c r="J62" s="7" t="s">
        <v>6080</v>
      </c>
      <c r="K62" s="7" t="s">
        <v>6080</v>
      </c>
      <c r="L62" s="7" t="s">
        <v>6080</v>
      </c>
      <c r="M62" s="7" t="s">
        <v>257</v>
      </c>
      <c r="N62" s="7" t="s">
        <v>96</v>
      </c>
      <c r="O62" s="7" t="s">
        <v>110</v>
      </c>
      <c r="P62" s="7" t="s">
        <v>305</v>
      </c>
      <c r="Q62" s="7"/>
      <c r="R62" s="7" t="s">
        <v>304</v>
      </c>
      <c r="S62" s="7" t="s">
        <v>6103</v>
      </c>
      <c r="T62" s="7"/>
      <c r="U62" s="7" t="s">
        <v>6080</v>
      </c>
      <c r="V62" s="7" t="s">
        <v>6080</v>
      </c>
      <c r="W62" s="7"/>
      <c r="X62" s="7"/>
      <c r="Y62" s="8">
        <v>42521.587430555555</v>
      </c>
      <c r="Z62" s="8">
        <v>42526.062754629631</v>
      </c>
      <c r="AA62" s="7"/>
      <c r="AB62" s="7" t="s">
        <v>303</v>
      </c>
      <c r="AC62" s="7">
        <v>60261</v>
      </c>
      <c r="AD62" s="7">
        <v>8106</v>
      </c>
      <c r="AE62" s="7" t="s">
        <v>6254</v>
      </c>
      <c r="AF62" s="7" t="s">
        <v>6255</v>
      </c>
      <c r="AG62" s="7" t="s">
        <v>14</v>
      </c>
    </row>
    <row r="63" spans="1:33" ht="45">
      <c r="A63" s="7"/>
      <c r="B63" s="7" t="s">
        <v>6254</v>
      </c>
      <c r="C63" s="7" t="s">
        <v>29</v>
      </c>
      <c r="D63" s="7" t="s">
        <v>308</v>
      </c>
      <c r="E63" s="7" t="s">
        <v>306</v>
      </c>
      <c r="F63" s="7" t="s">
        <v>307</v>
      </c>
      <c r="G63" s="7" t="s">
        <v>240</v>
      </c>
      <c r="H63" s="7" t="s">
        <v>242</v>
      </c>
      <c r="I63" s="7" t="s">
        <v>6080</v>
      </c>
      <c r="J63" s="7" t="s">
        <v>6080</v>
      </c>
      <c r="K63" s="7" t="s">
        <v>6080</v>
      </c>
      <c r="L63" s="7" t="s">
        <v>6080</v>
      </c>
      <c r="M63" s="7" t="s">
        <v>6081</v>
      </c>
      <c r="N63" s="7" t="s">
        <v>309</v>
      </c>
      <c r="O63" s="7" t="s">
        <v>310</v>
      </c>
      <c r="P63" s="7"/>
      <c r="Q63" s="7"/>
      <c r="R63" s="7"/>
      <c r="S63" s="7" t="s">
        <v>6104</v>
      </c>
      <c r="T63" s="7"/>
      <c r="U63" s="7" t="s">
        <v>6080</v>
      </c>
      <c r="V63" s="7" t="s">
        <v>6080</v>
      </c>
      <c r="W63" s="7"/>
      <c r="X63" s="7"/>
      <c r="Y63" s="8">
        <v>42521.588634259257</v>
      </c>
      <c r="Z63" s="8">
        <v>42529.357511574075</v>
      </c>
      <c r="AA63" s="7"/>
      <c r="AB63" s="7" t="s">
        <v>292</v>
      </c>
      <c r="AC63" s="7">
        <v>10602</v>
      </c>
      <c r="AD63" s="7">
        <v>7560</v>
      </c>
      <c r="AE63" s="7" t="s">
        <v>6254</v>
      </c>
      <c r="AF63" s="7" t="s">
        <v>6255</v>
      </c>
      <c r="AG63" s="7"/>
    </row>
    <row r="64" spans="1:33" ht="45">
      <c r="A64" s="7" t="s">
        <v>243</v>
      </c>
      <c r="B64" s="7" t="s">
        <v>6254</v>
      </c>
      <c r="C64" s="7" t="s">
        <v>29</v>
      </c>
      <c r="D64" s="7" t="s">
        <v>313</v>
      </c>
      <c r="E64" s="7" t="s">
        <v>311</v>
      </c>
      <c r="F64" s="7" t="s">
        <v>312</v>
      </c>
      <c r="G64" s="7" t="s">
        <v>240</v>
      </c>
      <c r="H64" s="7" t="s">
        <v>242</v>
      </c>
      <c r="I64" s="7" t="s">
        <v>6080</v>
      </c>
      <c r="J64" s="7" t="s">
        <v>6080</v>
      </c>
      <c r="K64" s="7" t="s">
        <v>6080</v>
      </c>
      <c r="L64" s="7" t="s">
        <v>6080</v>
      </c>
      <c r="M64" s="7" t="s">
        <v>6081</v>
      </c>
      <c r="N64" s="7" t="s">
        <v>314</v>
      </c>
      <c r="O64" s="7" t="s">
        <v>315</v>
      </c>
      <c r="P64" s="7"/>
      <c r="Q64" s="7"/>
      <c r="R64" s="7"/>
      <c r="S64" s="7" t="s">
        <v>6105</v>
      </c>
      <c r="T64" s="7"/>
      <c r="U64" s="7" t="s">
        <v>6080</v>
      </c>
      <c r="V64" s="7" t="s">
        <v>6080</v>
      </c>
      <c r="W64" s="7"/>
      <c r="X64" s="7"/>
      <c r="Y64" s="8">
        <v>42521.588634259257</v>
      </c>
      <c r="Z64" s="8">
        <v>42529.357511574075</v>
      </c>
      <c r="AA64" s="7"/>
      <c r="AB64" s="7" t="s">
        <v>292</v>
      </c>
      <c r="AC64" s="7">
        <v>10602</v>
      </c>
      <c r="AD64" s="7">
        <v>7570</v>
      </c>
      <c r="AE64" s="7" t="s">
        <v>6254</v>
      </c>
      <c r="AF64" s="7" t="s">
        <v>6255</v>
      </c>
      <c r="AG64" s="7"/>
    </row>
    <row r="65" spans="1:33" ht="45">
      <c r="A65" s="7" t="s">
        <v>243</v>
      </c>
      <c r="B65" s="7" t="s">
        <v>6254</v>
      </c>
      <c r="C65" s="7" t="s">
        <v>29</v>
      </c>
      <c r="D65" s="7" t="s">
        <v>318</v>
      </c>
      <c r="E65" s="7" t="s">
        <v>316</v>
      </c>
      <c r="F65" s="7" t="s">
        <v>317</v>
      </c>
      <c r="G65" s="7" t="s">
        <v>240</v>
      </c>
      <c r="H65" s="7" t="s">
        <v>242</v>
      </c>
      <c r="I65" s="7" t="s">
        <v>6080</v>
      </c>
      <c r="J65" s="7" t="s">
        <v>6080</v>
      </c>
      <c r="K65" s="7" t="s">
        <v>6080</v>
      </c>
      <c r="L65" s="7" t="s">
        <v>6080</v>
      </c>
      <c r="M65" s="7" t="s">
        <v>6081</v>
      </c>
      <c r="N65" s="7" t="s">
        <v>314</v>
      </c>
      <c r="O65" s="7" t="s">
        <v>319</v>
      </c>
      <c r="P65" s="7"/>
      <c r="Q65" s="7"/>
      <c r="R65" s="7"/>
      <c r="S65" s="7" t="s">
        <v>6106</v>
      </c>
      <c r="T65" s="7"/>
      <c r="U65" s="7" t="s">
        <v>6080</v>
      </c>
      <c r="V65" s="7" t="s">
        <v>6080</v>
      </c>
      <c r="W65" s="7"/>
      <c r="X65" s="7"/>
      <c r="Y65" s="8">
        <v>42521.588634259257</v>
      </c>
      <c r="Z65" s="8">
        <v>42529.357511574075</v>
      </c>
      <c r="AA65" s="7"/>
      <c r="AB65" s="7" t="s">
        <v>292</v>
      </c>
      <c r="AC65" s="7">
        <v>10602</v>
      </c>
      <c r="AD65" s="7">
        <v>7580</v>
      </c>
      <c r="AE65" s="7" t="s">
        <v>6254</v>
      </c>
      <c r="AF65" s="7" t="s">
        <v>6255</v>
      </c>
      <c r="AG65" s="7"/>
    </row>
    <row r="66" spans="1:33" ht="45">
      <c r="A66" s="7" t="s">
        <v>243</v>
      </c>
      <c r="B66" s="7" t="s">
        <v>6254</v>
      </c>
      <c r="C66" s="7" t="s">
        <v>29</v>
      </c>
      <c r="D66" s="7" t="s">
        <v>322</v>
      </c>
      <c r="E66" s="7" t="s">
        <v>320</v>
      </c>
      <c r="F66" s="7" t="s">
        <v>321</v>
      </c>
      <c r="G66" s="7" t="s">
        <v>240</v>
      </c>
      <c r="H66" s="7" t="s">
        <v>242</v>
      </c>
      <c r="I66" s="7" t="s">
        <v>6080</v>
      </c>
      <c r="J66" s="7" t="s">
        <v>6080</v>
      </c>
      <c r="K66" s="7" t="s">
        <v>6080</v>
      </c>
      <c r="L66" s="7" t="s">
        <v>6080</v>
      </c>
      <c r="M66" s="7" t="s">
        <v>6081</v>
      </c>
      <c r="N66" s="7" t="s">
        <v>314</v>
      </c>
      <c r="O66" s="7" t="s">
        <v>323</v>
      </c>
      <c r="P66" s="7"/>
      <c r="Q66" s="7"/>
      <c r="R66" s="7"/>
      <c r="S66" s="7" t="s">
        <v>6107</v>
      </c>
      <c r="T66" s="7"/>
      <c r="U66" s="7" t="s">
        <v>6080</v>
      </c>
      <c r="V66" s="7" t="s">
        <v>6080</v>
      </c>
      <c r="W66" s="7"/>
      <c r="X66" s="7"/>
      <c r="Y66" s="8">
        <v>42521.588634259257</v>
      </c>
      <c r="Z66" s="8">
        <v>42529.357511574075</v>
      </c>
      <c r="AA66" s="7"/>
      <c r="AB66" s="7" t="s">
        <v>292</v>
      </c>
      <c r="AC66" s="7">
        <v>10602</v>
      </c>
      <c r="AD66" s="7">
        <v>7590</v>
      </c>
      <c r="AE66" s="7" t="s">
        <v>6254</v>
      </c>
      <c r="AF66" s="7" t="s">
        <v>6255</v>
      </c>
      <c r="AG66" s="7"/>
    </row>
    <row r="67" spans="1:33" ht="60">
      <c r="A67" s="7" t="s">
        <v>243</v>
      </c>
      <c r="B67" s="7" t="s">
        <v>6254</v>
      </c>
      <c r="C67" s="7" t="s">
        <v>29</v>
      </c>
      <c r="D67" s="7" t="s">
        <v>326</v>
      </c>
      <c r="E67" s="7" t="s">
        <v>324</v>
      </c>
      <c r="F67" s="7" t="s">
        <v>325</v>
      </c>
      <c r="G67" s="7" t="s">
        <v>240</v>
      </c>
      <c r="H67" s="7" t="s">
        <v>242</v>
      </c>
      <c r="I67" s="7" t="s">
        <v>6080</v>
      </c>
      <c r="J67" s="7" t="s">
        <v>6080</v>
      </c>
      <c r="K67" s="7" t="s">
        <v>6080</v>
      </c>
      <c r="L67" s="7" t="s">
        <v>6080</v>
      </c>
      <c r="M67" s="7" t="s">
        <v>6081</v>
      </c>
      <c r="N67" s="7" t="s">
        <v>314</v>
      </c>
      <c r="O67" s="7" t="s">
        <v>327</v>
      </c>
      <c r="P67" s="7"/>
      <c r="Q67" s="7"/>
      <c r="R67" s="7"/>
      <c r="S67" s="7" t="s">
        <v>6108</v>
      </c>
      <c r="T67" s="7"/>
      <c r="U67" s="7" t="s">
        <v>6080</v>
      </c>
      <c r="V67" s="7" t="s">
        <v>6080</v>
      </c>
      <c r="W67" s="7"/>
      <c r="X67" s="7"/>
      <c r="Y67" s="8">
        <v>42521.588634259257</v>
      </c>
      <c r="Z67" s="8">
        <v>42529.357511574075</v>
      </c>
      <c r="AA67" s="7"/>
      <c r="AB67" s="7" t="s">
        <v>292</v>
      </c>
      <c r="AC67" s="7">
        <v>10602</v>
      </c>
      <c r="AD67" s="7">
        <v>7600</v>
      </c>
      <c r="AE67" s="7" t="s">
        <v>6254</v>
      </c>
      <c r="AF67" s="7" t="s">
        <v>6255</v>
      </c>
      <c r="AG67" s="7"/>
    </row>
    <row r="68" spans="1:33" ht="120">
      <c r="A68" s="7"/>
      <c r="B68" s="7" t="s">
        <v>6254</v>
      </c>
      <c r="C68" s="7" t="s">
        <v>29</v>
      </c>
      <c r="D68" s="7" t="s">
        <v>331</v>
      </c>
      <c r="E68" s="7" t="s">
        <v>328</v>
      </c>
      <c r="F68" s="7" t="s">
        <v>329</v>
      </c>
      <c r="G68" s="7" t="s">
        <v>240</v>
      </c>
      <c r="H68" s="7" t="s">
        <v>242</v>
      </c>
      <c r="I68" s="7" t="s">
        <v>6080</v>
      </c>
      <c r="J68" s="7" t="s">
        <v>6080</v>
      </c>
      <c r="K68" s="7" t="s">
        <v>6080</v>
      </c>
      <c r="L68" s="7" t="s">
        <v>6080</v>
      </c>
      <c r="M68" s="7" t="s">
        <v>6081</v>
      </c>
      <c r="N68" s="7" t="s">
        <v>89</v>
      </c>
      <c r="O68" s="7" t="s">
        <v>332</v>
      </c>
      <c r="P68" s="7"/>
      <c r="Q68" s="7"/>
      <c r="R68" s="7" t="s">
        <v>330</v>
      </c>
      <c r="S68" s="7" t="s">
        <v>6109</v>
      </c>
      <c r="T68" s="7"/>
      <c r="U68" s="7" t="s">
        <v>6080</v>
      </c>
      <c r="V68" s="7" t="s">
        <v>6080</v>
      </c>
      <c r="W68" s="7"/>
      <c r="X68" s="7"/>
      <c r="Y68" s="8">
        <v>42521.588634259257</v>
      </c>
      <c r="Z68" s="8">
        <v>42529.357511574075</v>
      </c>
      <c r="AA68" s="7"/>
      <c r="AB68" s="7" t="s">
        <v>292</v>
      </c>
      <c r="AC68" s="7">
        <v>10602</v>
      </c>
      <c r="AD68" s="7">
        <v>7610</v>
      </c>
      <c r="AE68" s="7" t="s">
        <v>6254</v>
      </c>
      <c r="AF68" s="7" t="s">
        <v>6255</v>
      </c>
      <c r="AG68" s="7"/>
    </row>
    <row r="69" spans="1:33" ht="45">
      <c r="A69" s="7" t="s">
        <v>243</v>
      </c>
      <c r="B69" s="7" t="s">
        <v>6254</v>
      </c>
      <c r="C69" s="7" t="s">
        <v>29</v>
      </c>
      <c r="D69" s="7" t="s">
        <v>335</v>
      </c>
      <c r="E69" s="7" t="s">
        <v>333</v>
      </c>
      <c r="F69" s="7" t="s">
        <v>334</v>
      </c>
      <c r="G69" s="7" t="s">
        <v>240</v>
      </c>
      <c r="H69" s="7" t="s">
        <v>242</v>
      </c>
      <c r="I69" s="7" t="s">
        <v>6080</v>
      </c>
      <c r="J69" s="7" t="s">
        <v>6080</v>
      </c>
      <c r="K69" s="7" t="s">
        <v>6080</v>
      </c>
      <c r="L69" s="7" t="s">
        <v>6080</v>
      </c>
      <c r="M69" s="7" t="s">
        <v>6081</v>
      </c>
      <c r="N69" s="7" t="s">
        <v>89</v>
      </c>
      <c r="O69" s="7" t="s">
        <v>336</v>
      </c>
      <c r="P69" s="7"/>
      <c r="Q69" s="7"/>
      <c r="R69" s="7"/>
      <c r="S69" s="7" t="s">
        <v>6110</v>
      </c>
      <c r="T69" s="7"/>
      <c r="U69" s="7" t="s">
        <v>6080</v>
      </c>
      <c r="V69" s="7" t="s">
        <v>6080</v>
      </c>
      <c r="W69" s="7"/>
      <c r="X69" s="7"/>
      <c r="Y69" s="8">
        <v>42521.588634259257</v>
      </c>
      <c r="Z69" s="8">
        <v>42529.357511574075</v>
      </c>
      <c r="AA69" s="7"/>
      <c r="AB69" s="7" t="s">
        <v>292</v>
      </c>
      <c r="AC69" s="7">
        <v>10602</v>
      </c>
      <c r="AD69" s="7">
        <v>7620</v>
      </c>
      <c r="AE69" s="7" t="s">
        <v>6254</v>
      </c>
      <c r="AF69" s="7" t="s">
        <v>6255</v>
      </c>
      <c r="AG69" s="7"/>
    </row>
    <row r="70" spans="1:33" ht="45">
      <c r="A70" s="7"/>
      <c r="B70" s="7" t="s">
        <v>6254</v>
      </c>
      <c r="C70" s="7" t="s">
        <v>29</v>
      </c>
      <c r="D70" s="7" t="s">
        <v>339</v>
      </c>
      <c r="E70" s="7" t="s">
        <v>337</v>
      </c>
      <c r="F70" s="7" t="s">
        <v>338</v>
      </c>
      <c r="G70" s="7" t="s">
        <v>240</v>
      </c>
      <c r="H70" s="7" t="s">
        <v>242</v>
      </c>
      <c r="I70" s="7" t="s">
        <v>6080</v>
      </c>
      <c r="J70" s="7" t="s">
        <v>6080</v>
      </c>
      <c r="K70" s="7" t="s">
        <v>6080</v>
      </c>
      <c r="L70" s="7" t="s">
        <v>6080</v>
      </c>
      <c r="M70" s="7" t="s">
        <v>6081</v>
      </c>
      <c r="N70" s="7" t="s">
        <v>89</v>
      </c>
      <c r="O70" s="7" t="s">
        <v>340</v>
      </c>
      <c r="P70" s="7"/>
      <c r="Q70" s="7"/>
      <c r="R70" s="7"/>
      <c r="S70" s="7" t="s">
        <v>6111</v>
      </c>
      <c r="T70" s="7"/>
      <c r="U70" s="7" t="s">
        <v>6080</v>
      </c>
      <c r="V70" s="7" t="s">
        <v>6080</v>
      </c>
      <c r="W70" s="7"/>
      <c r="X70" s="7"/>
      <c r="Y70" s="8">
        <v>42521.588634259257</v>
      </c>
      <c r="Z70" s="8">
        <v>42529.357511574075</v>
      </c>
      <c r="AA70" s="7"/>
      <c r="AB70" s="7" t="s">
        <v>292</v>
      </c>
      <c r="AC70" s="7">
        <v>10602</v>
      </c>
      <c r="AD70" s="7">
        <v>7630</v>
      </c>
      <c r="AE70" s="7" t="s">
        <v>6254</v>
      </c>
      <c r="AF70" s="7" t="s">
        <v>6255</v>
      </c>
      <c r="AG70" s="7"/>
    </row>
    <row r="71" spans="1:33" ht="45">
      <c r="A71" s="7"/>
      <c r="B71" s="7" t="s">
        <v>6254</v>
      </c>
      <c r="C71" s="7" t="s">
        <v>29</v>
      </c>
      <c r="D71" s="7" t="s">
        <v>343</v>
      </c>
      <c r="E71" s="7" t="s">
        <v>341</v>
      </c>
      <c r="F71" s="7" t="s">
        <v>342</v>
      </c>
      <c r="G71" s="7" t="s">
        <v>240</v>
      </c>
      <c r="H71" s="7" t="s">
        <v>242</v>
      </c>
      <c r="I71" s="7" t="s">
        <v>6080</v>
      </c>
      <c r="J71" s="7" t="s">
        <v>6080</v>
      </c>
      <c r="K71" s="7" t="s">
        <v>6080</v>
      </c>
      <c r="L71" s="7" t="s">
        <v>6080</v>
      </c>
      <c r="M71" s="7" t="s">
        <v>6081</v>
      </c>
      <c r="N71" s="7" t="s">
        <v>89</v>
      </c>
      <c r="O71" s="7" t="s">
        <v>344</v>
      </c>
      <c r="P71" s="7"/>
      <c r="Q71" s="7"/>
      <c r="R71" s="7"/>
      <c r="S71" s="7" t="s">
        <v>6112</v>
      </c>
      <c r="T71" s="7"/>
      <c r="U71" s="7" t="s">
        <v>6080</v>
      </c>
      <c r="V71" s="7" t="s">
        <v>6080</v>
      </c>
      <c r="W71" s="7"/>
      <c r="X71" s="7"/>
      <c r="Y71" s="8">
        <v>42521.588634259257</v>
      </c>
      <c r="Z71" s="8">
        <v>42529.357511574075</v>
      </c>
      <c r="AA71" s="7"/>
      <c r="AB71" s="7" t="s">
        <v>292</v>
      </c>
      <c r="AC71" s="7">
        <v>10602</v>
      </c>
      <c r="AD71" s="7">
        <v>7640</v>
      </c>
      <c r="AE71" s="7" t="s">
        <v>6254</v>
      </c>
      <c r="AF71" s="7" t="s">
        <v>6255</v>
      </c>
      <c r="AG71" s="7"/>
    </row>
    <row r="72" spans="1:33" ht="45">
      <c r="A72" s="7" t="s">
        <v>295</v>
      </c>
      <c r="B72" s="7" t="s">
        <v>6254</v>
      </c>
      <c r="C72" s="7" t="s">
        <v>62</v>
      </c>
      <c r="D72" s="7" t="s">
        <v>343</v>
      </c>
      <c r="E72" s="7" t="s">
        <v>345</v>
      </c>
      <c r="F72" s="7" t="s">
        <v>346</v>
      </c>
      <c r="G72" s="7" t="s">
        <v>291</v>
      </c>
      <c r="H72" s="7" t="s">
        <v>262</v>
      </c>
      <c r="I72" s="7" t="s">
        <v>6080</v>
      </c>
      <c r="J72" s="7" t="s">
        <v>6080</v>
      </c>
      <c r="K72" s="7" t="s">
        <v>6080</v>
      </c>
      <c r="L72" s="7" t="s">
        <v>6080</v>
      </c>
      <c r="M72" s="7" t="s">
        <v>6081</v>
      </c>
      <c r="N72" s="7" t="s">
        <v>89</v>
      </c>
      <c r="O72" s="7" t="s">
        <v>344</v>
      </c>
      <c r="P72" s="7"/>
      <c r="Q72" s="7"/>
      <c r="R72" s="7" t="s">
        <v>347</v>
      </c>
      <c r="S72" s="7"/>
      <c r="T72" s="7"/>
      <c r="U72" s="7" t="s">
        <v>6080</v>
      </c>
      <c r="V72" s="7" t="s">
        <v>6080</v>
      </c>
      <c r="W72" s="7"/>
      <c r="X72" s="7"/>
      <c r="Y72" s="8">
        <v>42521.588634259257</v>
      </c>
      <c r="Z72" s="8">
        <v>42529.357511574075</v>
      </c>
      <c r="AA72" s="7"/>
      <c r="AB72" s="7" t="s">
        <v>292</v>
      </c>
      <c r="AC72" s="7">
        <v>10602</v>
      </c>
      <c r="AD72" s="7">
        <v>7650</v>
      </c>
      <c r="AE72" s="7" t="s">
        <v>6254</v>
      </c>
      <c r="AF72" s="7" t="s">
        <v>6255</v>
      </c>
      <c r="AG72" s="7" t="s">
        <v>14</v>
      </c>
    </row>
    <row r="73" spans="1:33" ht="30">
      <c r="A73" s="7"/>
      <c r="B73" s="7" t="s">
        <v>6254</v>
      </c>
      <c r="C73" s="7" t="s">
        <v>62</v>
      </c>
      <c r="D73" s="7" t="s">
        <v>353</v>
      </c>
      <c r="E73" s="7" t="s">
        <v>348</v>
      </c>
      <c r="F73" s="7" t="s">
        <v>349</v>
      </c>
      <c r="G73" s="7" t="s">
        <v>350</v>
      </c>
      <c r="H73" s="7" t="s">
        <v>280</v>
      </c>
      <c r="I73" s="7" t="s">
        <v>354</v>
      </c>
      <c r="J73" s="7" t="s">
        <v>6080</v>
      </c>
      <c r="K73" s="7" t="s">
        <v>6080</v>
      </c>
      <c r="L73" s="7" t="s">
        <v>6080</v>
      </c>
      <c r="M73" s="7" t="s">
        <v>355</v>
      </c>
      <c r="N73" s="7" t="s">
        <v>89</v>
      </c>
      <c r="O73" s="7" t="s">
        <v>356</v>
      </c>
      <c r="P73" s="7"/>
      <c r="Q73" s="7"/>
      <c r="R73" s="7" t="s">
        <v>352</v>
      </c>
      <c r="S73" s="7"/>
      <c r="T73" s="7"/>
      <c r="U73" s="7" t="s">
        <v>6080</v>
      </c>
      <c r="V73" s="7" t="s">
        <v>6080</v>
      </c>
      <c r="W73" s="7"/>
      <c r="X73" s="7"/>
      <c r="Y73" s="8">
        <v>42522.094953703701</v>
      </c>
      <c r="Z73" s="8">
        <v>42529.357511574075</v>
      </c>
      <c r="AA73" s="7"/>
      <c r="AB73" s="7" t="s">
        <v>351</v>
      </c>
      <c r="AC73" s="7">
        <v>48340</v>
      </c>
      <c r="AD73" s="7">
        <v>7670</v>
      </c>
      <c r="AE73" s="7" t="s">
        <v>6254</v>
      </c>
      <c r="AF73" s="7" t="s">
        <v>6255</v>
      </c>
      <c r="AG73" s="7" t="s">
        <v>14</v>
      </c>
    </row>
    <row r="74" spans="1:33" ht="45">
      <c r="A74" s="7"/>
      <c r="B74" s="7" t="s">
        <v>6254</v>
      </c>
      <c r="C74" s="7" t="s">
        <v>29</v>
      </c>
      <c r="D74" s="7" t="s">
        <v>353</v>
      </c>
      <c r="E74" s="7" t="s">
        <v>357</v>
      </c>
      <c r="F74" s="7" t="s">
        <v>358</v>
      </c>
      <c r="G74" s="7" t="s">
        <v>84</v>
      </c>
      <c r="H74" s="7" t="s">
        <v>242</v>
      </c>
      <c r="I74" s="7" t="s">
        <v>6080</v>
      </c>
      <c r="J74" s="7" t="s">
        <v>6080</v>
      </c>
      <c r="K74" s="7" t="s">
        <v>6080</v>
      </c>
      <c r="L74" s="7" t="s">
        <v>6080</v>
      </c>
      <c r="M74" s="7" t="s">
        <v>6081</v>
      </c>
      <c r="N74" s="7" t="s">
        <v>89</v>
      </c>
      <c r="O74" s="7" t="s">
        <v>356</v>
      </c>
      <c r="P74" s="7"/>
      <c r="Q74" s="7"/>
      <c r="R74" s="7"/>
      <c r="S74" s="7" t="s">
        <v>6113</v>
      </c>
      <c r="T74" s="7"/>
      <c r="U74" s="7" t="s">
        <v>6080</v>
      </c>
      <c r="V74" s="7" t="s">
        <v>6080</v>
      </c>
      <c r="W74" s="7"/>
      <c r="X74" s="7"/>
      <c r="Y74" s="8">
        <v>42522.106296296297</v>
      </c>
      <c r="Z74" s="8">
        <v>42529.357511574075</v>
      </c>
      <c r="AA74" s="7"/>
      <c r="AB74" s="7" t="s">
        <v>359</v>
      </c>
      <c r="AC74" s="7">
        <v>46899</v>
      </c>
      <c r="AD74" s="7">
        <v>7660</v>
      </c>
      <c r="AE74" s="7" t="s">
        <v>6254</v>
      </c>
      <c r="AF74" s="7" t="s">
        <v>6255</v>
      </c>
      <c r="AG74" s="7"/>
    </row>
    <row r="75" spans="1:33" ht="45">
      <c r="A75" s="7"/>
      <c r="B75" s="7" t="s">
        <v>6254</v>
      </c>
      <c r="C75" s="7" t="s">
        <v>6114</v>
      </c>
      <c r="D75" s="7" t="s">
        <v>363</v>
      </c>
      <c r="E75" s="7" t="s">
        <v>360</v>
      </c>
      <c r="F75" s="7" t="s">
        <v>361</v>
      </c>
      <c r="G75" s="7" t="s">
        <v>278</v>
      </c>
      <c r="H75" s="7" t="s">
        <v>32</v>
      </c>
      <c r="I75" s="7" t="s">
        <v>6080</v>
      </c>
      <c r="J75" s="7" t="s">
        <v>6080</v>
      </c>
      <c r="K75" s="7" t="s">
        <v>6080</v>
      </c>
      <c r="L75" s="7" t="s">
        <v>6080</v>
      </c>
      <c r="M75" s="7" t="s">
        <v>6081</v>
      </c>
      <c r="N75" s="7" t="s">
        <v>96</v>
      </c>
      <c r="O75" s="7" t="s">
        <v>6080</v>
      </c>
      <c r="P75" s="7"/>
      <c r="Q75" s="7"/>
      <c r="R75" s="7" t="s">
        <v>362</v>
      </c>
      <c r="S75" s="7"/>
      <c r="T75" s="7"/>
      <c r="U75" s="7" t="s">
        <v>6080</v>
      </c>
      <c r="V75" s="7" t="s">
        <v>6080</v>
      </c>
      <c r="W75" s="7"/>
      <c r="X75" s="7"/>
      <c r="Y75" s="8">
        <v>42522.108414351853</v>
      </c>
      <c r="Z75" s="8">
        <v>42529.357511574075</v>
      </c>
      <c r="AA75" s="7"/>
      <c r="AB75" s="7" t="s">
        <v>359</v>
      </c>
      <c r="AC75" s="7">
        <v>46899</v>
      </c>
      <c r="AD75" s="7">
        <v>7700</v>
      </c>
      <c r="AE75" s="7" t="s">
        <v>6254</v>
      </c>
      <c r="AF75" s="7" t="s">
        <v>6255</v>
      </c>
      <c r="AG75" s="7" t="s">
        <v>78</v>
      </c>
    </row>
    <row r="76" spans="1:33" ht="60">
      <c r="A76" s="7" t="s">
        <v>370</v>
      </c>
      <c r="B76" s="7" t="s">
        <v>6254</v>
      </c>
      <c r="C76" s="7" t="s">
        <v>16</v>
      </c>
      <c r="D76" s="7" t="s">
        <v>363</v>
      </c>
      <c r="E76" s="7" t="s">
        <v>365</v>
      </c>
      <c r="F76" s="7" t="s">
        <v>366</v>
      </c>
      <c r="G76" s="7" t="s">
        <v>367</v>
      </c>
      <c r="H76" s="7" t="s">
        <v>368</v>
      </c>
      <c r="I76" s="7" t="s">
        <v>6080</v>
      </c>
      <c r="J76" s="7" t="s">
        <v>6080</v>
      </c>
      <c r="K76" s="7" t="s">
        <v>6080</v>
      </c>
      <c r="L76" s="7" t="s">
        <v>6080</v>
      </c>
      <c r="M76" s="7" t="s">
        <v>6081</v>
      </c>
      <c r="N76" s="7" t="s">
        <v>96</v>
      </c>
      <c r="O76" s="7" t="s">
        <v>6080</v>
      </c>
      <c r="P76" s="7" t="s">
        <v>371</v>
      </c>
      <c r="Q76" s="7"/>
      <c r="R76" s="7" t="s">
        <v>369</v>
      </c>
      <c r="S76" s="7"/>
      <c r="T76" s="7"/>
      <c r="U76" s="7" t="s">
        <v>6080</v>
      </c>
      <c r="V76" s="7" t="s">
        <v>6080</v>
      </c>
      <c r="W76" s="7"/>
      <c r="X76" s="7"/>
      <c r="Y76" s="8">
        <v>42522.109710648147</v>
      </c>
      <c r="Z76" s="8">
        <v>42529.357511574075</v>
      </c>
      <c r="AA76" s="7"/>
      <c r="AB76" s="7" t="s">
        <v>359</v>
      </c>
      <c r="AC76" s="7">
        <v>46899</v>
      </c>
      <c r="AD76" s="7">
        <v>7710</v>
      </c>
      <c r="AE76" s="7" t="s">
        <v>6254</v>
      </c>
      <c r="AF76" s="7" t="s">
        <v>6255</v>
      </c>
      <c r="AG76" s="7" t="s">
        <v>14</v>
      </c>
    </row>
    <row r="77" spans="1:33" ht="45">
      <c r="A77" s="7"/>
      <c r="B77" s="7" t="s">
        <v>6254</v>
      </c>
      <c r="C77" s="7" t="s">
        <v>6114</v>
      </c>
      <c r="D77" s="7" t="s">
        <v>363</v>
      </c>
      <c r="E77" s="7" t="s">
        <v>372</v>
      </c>
      <c r="F77" s="7" t="s">
        <v>373</v>
      </c>
      <c r="G77" s="7" t="s">
        <v>350</v>
      </c>
      <c r="H77" s="7" t="s">
        <v>32</v>
      </c>
      <c r="I77" s="7" t="s">
        <v>6080</v>
      </c>
      <c r="J77" s="7" t="s">
        <v>6080</v>
      </c>
      <c r="K77" s="7" t="s">
        <v>6080</v>
      </c>
      <c r="L77" s="7" t="s">
        <v>6080</v>
      </c>
      <c r="M77" s="7" t="s">
        <v>6081</v>
      </c>
      <c r="N77" s="7" t="s">
        <v>96</v>
      </c>
      <c r="O77" s="7" t="s">
        <v>6080</v>
      </c>
      <c r="P77" s="7"/>
      <c r="Q77" s="7"/>
      <c r="R77" s="7" t="s">
        <v>375</v>
      </c>
      <c r="S77" s="7"/>
      <c r="T77" s="7"/>
      <c r="U77" s="7" t="s">
        <v>6080</v>
      </c>
      <c r="V77" s="7" t="s">
        <v>6080</v>
      </c>
      <c r="W77" s="7"/>
      <c r="X77" s="7"/>
      <c r="Y77" s="8">
        <v>42522.243668981479</v>
      </c>
      <c r="Z77" s="8">
        <v>42529.357511574075</v>
      </c>
      <c r="AA77" s="7"/>
      <c r="AB77" s="7" t="s">
        <v>374</v>
      </c>
      <c r="AC77" s="7">
        <v>46407</v>
      </c>
      <c r="AD77" s="7">
        <v>8070</v>
      </c>
      <c r="AE77" s="7" t="s">
        <v>6254</v>
      </c>
      <c r="AF77" s="7" t="s">
        <v>6255</v>
      </c>
      <c r="AG77" s="7" t="s">
        <v>78</v>
      </c>
    </row>
    <row r="78" spans="1:33" ht="105">
      <c r="A78" s="7" t="s">
        <v>370</v>
      </c>
      <c r="B78" s="7" t="s">
        <v>6254</v>
      </c>
      <c r="C78" s="7" t="s">
        <v>16</v>
      </c>
      <c r="D78" s="7" t="s">
        <v>363</v>
      </c>
      <c r="E78" s="7" t="s">
        <v>376</v>
      </c>
      <c r="F78" s="7" t="s">
        <v>377</v>
      </c>
      <c r="G78" s="7" t="s">
        <v>378</v>
      </c>
      <c r="H78" s="7" t="s">
        <v>368</v>
      </c>
      <c r="I78" s="7" t="s">
        <v>6080</v>
      </c>
      <c r="J78" s="7" t="s">
        <v>6080</v>
      </c>
      <c r="K78" s="7" t="s">
        <v>6080</v>
      </c>
      <c r="L78" s="7" t="s">
        <v>6080</v>
      </c>
      <c r="M78" s="7" t="s">
        <v>6081</v>
      </c>
      <c r="N78" s="7" t="s">
        <v>96</v>
      </c>
      <c r="O78" s="7" t="s">
        <v>6080</v>
      </c>
      <c r="P78" s="7" t="s">
        <v>380</v>
      </c>
      <c r="Q78" s="7"/>
      <c r="R78" s="7" t="s">
        <v>379</v>
      </c>
      <c r="S78" s="7"/>
      <c r="T78" s="7"/>
      <c r="U78" s="7" t="s">
        <v>6080</v>
      </c>
      <c r="V78" s="7" t="s">
        <v>6080</v>
      </c>
      <c r="W78" s="7"/>
      <c r="X78" s="7"/>
      <c r="Y78" s="8">
        <v>42522.247511574074</v>
      </c>
      <c r="Z78" s="8">
        <v>42529.357511574075</v>
      </c>
      <c r="AA78" s="7"/>
      <c r="AB78" s="7" t="s">
        <v>374</v>
      </c>
      <c r="AC78" s="7">
        <v>46407</v>
      </c>
      <c r="AD78" s="7">
        <v>8080</v>
      </c>
      <c r="AE78" s="7" t="s">
        <v>6254</v>
      </c>
      <c r="AF78" s="7" t="s">
        <v>6255</v>
      </c>
      <c r="AG78" s="7" t="s">
        <v>14</v>
      </c>
    </row>
    <row r="79" spans="1:33" ht="360">
      <c r="A79" s="7"/>
      <c r="B79" s="7" t="s">
        <v>6254</v>
      </c>
      <c r="C79" s="7" t="s">
        <v>16</v>
      </c>
      <c r="D79" s="7" t="s">
        <v>109</v>
      </c>
      <c r="E79" s="7" t="s">
        <v>381</v>
      </c>
      <c r="F79" s="7" t="s">
        <v>382</v>
      </c>
      <c r="G79" s="7" t="s">
        <v>253</v>
      </c>
      <c r="H79" s="7" t="s">
        <v>255</v>
      </c>
      <c r="I79" s="7" t="s">
        <v>256</v>
      </c>
      <c r="J79" s="7" t="s">
        <v>6080</v>
      </c>
      <c r="K79" s="7" t="s">
        <v>6080</v>
      </c>
      <c r="L79" s="7" t="s">
        <v>6080</v>
      </c>
      <c r="M79" s="7" t="s">
        <v>257</v>
      </c>
      <c r="N79" s="7" t="s">
        <v>96</v>
      </c>
      <c r="O79" s="7" t="s">
        <v>110</v>
      </c>
      <c r="P79" s="7" t="s">
        <v>383</v>
      </c>
      <c r="Q79" s="7"/>
      <c r="R79" s="7"/>
      <c r="S79" s="9" t="s">
        <v>6253</v>
      </c>
      <c r="T79" s="7"/>
      <c r="U79" s="7" t="s">
        <v>6080</v>
      </c>
      <c r="V79" s="7" t="s">
        <v>6080</v>
      </c>
      <c r="W79" s="7"/>
      <c r="X79" s="7"/>
      <c r="Y79" s="8">
        <v>42522.396168981482</v>
      </c>
      <c r="Z79" s="8">
        <v>42529.357511574075</v>
      </c>
      <c r="AA79" s="7"/>
      <c r="AB79" s="7" t="s">
        <v>254</v>
      </c>
      <c r="AC79" s="7">
        <v>10718</v>
      </c>
      <c r="AD79" s="7">
        <v>9830</v>
      </c>
      <c r="AE79" s="7" t="s">
        <v>6254</v>
      </c>
      <c r="AF79" s="7" t="s">
        <v>6255</v>
      </c>
      <c r="AG79" s="7" t="s">
        <v>14</v>
      </c>
    </row>
    <row r="80" spans="1:33" ht="225">
      <c r="A80" s="7"/>
      <c r="B80" s="7" t="s">
        <v>6254</v>
      </c>
      <c r="C80" s="7" t="s">
        <v>29</v>
      </c>
      <c r="D80" s="7" t="s">
        <v>109</v>
      </c>
      <c r="E80" s="7" t="s">
        <v>384</v>
      </c>
      <c r="F80" s="7" t="s">
        <v>385</v>
      </c>
      <c r="G80" s="7" t="s">
        <v>386</v>
      </c>
      <c r="H80" s="7" t="s">
        <v>32</v>
      </c>
      <c r="I80" s="7" t="s">
        <v>6080</v>
      </c>
      <c r="J80" s="7" t="s">
        <v>6080</v>
      </c>
      <c r="K80" s="7" t="s">
        <v>6080</v>
      </c>
      <c r="L80" s="7" t="s">
        <v>6080</v>
      </c>
      <c r="M80" s="7" t="s">
        <v>6081</v>
      </c>
      <c r="N80" s="7" t="s">
        <v>96</v>
      </c>
      <c r="O80" s="7" t="s">
        <v>110</v>
      </c>
      <c r="P80" s="7"/>
      <c r="Q80" s="7"/>
      <c r="R80" s="7"/>
      <c r="S80" s="9" t="s">
        <v>6277</v>
      </c>
      <c r="T80" s="7"/>
      <c r="U80" s="7" t="s">
        <v>6080</v>
      </c>
      <c r="V80" s="7" t="s">
        <v>6080</v>
      </c>
      <c r="W80" s="7"/>
      <c r="X80" s="7"/>
      <c r="Y80" s="8">
        <v>42522.398379629631</v>
      </c>
      <c r="Z80" s="8">
        <v>42529.357511574075</v>
      </c>
      <c r="AA80" s="7"/>
      <c r="AB80" s="7" t="s">
        <v>254</v>
      </c>
      <c r="AC80" s="7">
        <v>10718</v>
      </c>
      <c r="AD80" s="7">
        <v>8880</v>
      </c>
      <c r="AE80" s="7" t="s">
        <v>6254</v>
      </c>
      <c r="AF80" s="7" t="s">
        <v>6255</v>
      </c>
      <c r="AG80" s="7" t="s">
        <v>387</v>
      </c>
    </row>
    <row r="81" spans="1:33" ht="45">
      <c r="A81" s="7" t="s">
        <v>370</v>
      </c>
      <c r="B81" s="7" t="s">
        <v>6254</v>
      </c>
      <c r="C81" s="7" t="s">
        <v>62</v>
      </c>
      <c r="D81" s="7" t="s">
        <v>392</v>
      </c>
      <c r="E81" s="7" t="s">
        <v>388</v>
      </c>
      <c r="F81" s="7" t="s">
        <v>389</v>
      </c>
      <c r="G81" s="7" t="s">
        <v>302</v>
      </c>
      <c r="H81" s="7" t="s">
        <v>262</v>
      </c>
      <c r="I81" s="7" t="s">
        <v>6080</v>
      </c>
      <c r="J81" s="7" t="s">
        <v>6080</v>
      </c>
      <c r="K81" s="7" t="s">
        <v>6080</v>
      </c>
      <c r="L81" s="7" t="s">
        <v>6080</v>
      </c>
      <c r="M81" s="7" t="s">
        <v>6081</v>
      </c>
      <c r="N81" s="7" t="s">
        <v>89</v>
      </c>
      <c r="O81" s="7" t="s">
        <v>393</v>
      </c>
      <c r="P81" s="7"/>
      <c r="Q81" s="7"/>
      <c r="R81" s="7" t="s">
        <v>391</v>
      </c>
      <c r="S81" s="7"/>
      <c r="T81" s="7"/>
      <c r="U81" s="7" t="s">
        <v>6080</v>
      </c>
      <c r="V81" s="7" t="s">
        <v>6080</v>
      </c>
      <c r="W81" s="7"/>
      <c r="X81" s="7"/>
      <c r="Y81" s="8">
        <v>42522.490127314813</v>
      </c>
      <c r="Z81" s="8">
        <v>42522.503888888888</v>
      </c>
      <c r="AA81" s="7"/>
      <c r="AB81" s="7" t="s">
        <v>390</v>
      </c>
      <c r="AC81" s="7">
        <v>39729</v>
      </c>
      <c r="AD81" s="7">
        <v>7750</v>
      </c>
      <c r="AE81" s="7" t="s">
        <v>6254</v>
      </c>
      <c r="AF81" s="7" t="s">
        <v>6255</v>
      </c>
      <c r="AG81" s="7" t="s">
        <v>14</v>
      </c>
    </row>
    <row r="82" spans="1:33" ht="60">
      <c r="A82" s="7"/>
      <c r="B82" s="7" t="s">
        <v>6254</v>
      </c>
      <c r="C82" s="7" t="s">
        <v>29</v>
      </c>
      <c r="D82" s="7" t="s">
        <v>392</v>
      </c>
      <c r="E82" s="7" t="s">
        <v>394</v>
      </c>
      <c r="F82" s="7" t="s">
        <v>395</v>
      </c>
      <c r="G82" s="7" t="s">
        <v>240</v>
      </c>
      <c r="H82" s="7" t="s">
        <v>242</v>
      </c>
      <c r="I82" s="7" t="s">
        <v>6080</v>
      </c>
      <c r="J82" s="7" t="s">
        <v>6080</v>
      </c>
      <c r="K82" s="7" t="s">
        <v>6080</v>
      </c>
      <c r="L82" s="7" t="s">
        <v>6080</v>
      </c>
      <c r="M82" s="7" t="s">
        <v>6081</v>
      </c>
      <c r="N82" s="7" t="s">
        <v>89</v>
      </c>
      <c r="O82" s="7" t="s">
        <v>393</v>
      </c>
      <c r="P82" s="7"/>
      <c r="Q82" s="7"/>
      <c r="R82" s="7"/>
      <c r="S82" s="7" t="s">
        <v>6115</v>
      </c>
      <c r="T82" s="7"/>
      <c r="U82" s="7" t="s">
        <v>6080</v>
      </c>
      <c r="V82" s="7" t="s">
        <v>6080</v>
      </c>
      <c r="W82" s="7"/>
      <c r="X82" s="7"/>
      <c r="Y82" s="8">
        <v>42522.49728009259</v>
      </c>
      <c r="Z82" s="8">
        <v>42522.503888888888</v>
      </c>
      <c r="AA82" s="7"/>
      <c r="AB82" s="7" t="s">
        <v>390</v>
      </c>
      <c r="AC82" s="7">
        <v>39729</v>
      </c>
      <c r="AD82" s="7">
        <v>7740</v>
      </c>
      <c r="AE82" s="7" t="s">
        <v>6254</v>
      </c>
      <c r="AF82" s="7" t="s">
        <v>6255</v>
      </c>
      <c r="AG82" s="7"/>
    </row>
    <row r="83" spans="1:33" ht="45">
      <c r="A83" s="7"/>
      <c r="B83" s="7" t="s">
        <v>6254</v>
      </c>
      <c r="C83" s="7" t="s">
        <v>29</v>
      </c>
      <c r="D83" s="7" t="s">
        <v>399</v>
      </c>
      <c r="E83" s="7" t="s">
        <v>396</v>
      </c>
      <c r="F83" s="7" t="s">
        <v>397</v>
      </c>
      <c r="G83" s="7" t="s">
        <v>84</v>
      </c>
      <c r="H83" s="7" t="s">
        <v>242</v>
      </c>
      <c r="I83" s="7" t="s">
        <v>6080</v>
      </c>
      <c r="J83" s="7" t="s">
        <v>6080</v>
      </c>
      <c r="K83" s="7" t="s">
        <v>6080</v>
      </c>
      <c r="L83" s="7" t="s">
        <v>6080</v>
      </c>
      <c r="M83" s="7" t="s">
        <v>6081</v>
      </c>
      <c r="N83" s="7" t="s">
        <v>96</v>
      </c>
      <c r="O83" s="7" t="s">
        <v>400</v>
      </c>
      <c r="P83" s="7"/>
      <c r="Q83" s="7"/>
      <c r="R83" s="7"/>
      <c r="S83" s="7" t="s">
        <v>6116</v>
      </c>
      <c r="T83" s="7"/>
      <c r="U83" s="7" t="s">
        <v>6080</v>
      </c>
      <c r="V83" s="7" t="s">
        <v>6080</v>
      </c>
      <c r="W83" s="7"/>
      <c r="X83" s="7"/>
      <c r="Y83" s="8">
        <v>42522.587210648147</v>
      </c>
      <c r="Z83" s="8">
        <v>42529.357511574075</v>
      </c>
      <c r="AA83" s="7"/>
      <c r="AB83" s="7" t="s">
        <v>398</v>
      </c>
      <c r="AC83" s="7">
        <v>24612</v>
      </c>
      <c r="AD83" s="7">
        <v>7760</v>
      </c>
      <c r="AE83" s="7" t="s">
        <v>6254</v>
      </c>
      <c r="AF83" s="7" t="s">
        <v>6255</v>
      </c>
      <c r="AG83" s="7"/>
    </row>
    <row r="84" spans="1:33" ht="45">
      <c r="A84" s="7"/>
      <c r="B84" s="7" t="s">
        <v>6254</v>
      </c>
      <c r="C84" s="7" t="s">
        <v>29</v>
      </c>
      <c r="D84" s="7" t="s">
        <v>404</v>
      </c>
      <c r="E84" s="7" t="s">
        <v>401</v>
      </c>
      <c r="F84" s="7" t="s">
        <v>402</v>
      </c>
      <c r="G84" s="7" t="s">
        <v>84</v>
      </c>
      <c r="H84" s="7" t="s">
        <v>242</v>
      </c>
      <c r="I84" s="7" t="s">
        <v>6080</v>
      </c>
      <c r="J84" s="7" t="s">
        <v>6080</v>
      </c>
      <c r="K84" s="7" t="s">
        <v>6080</v>
      </c>
      <c r="L84" s="7" t="s">
        <v>6080</v>
      </c>
      <c r="M84" s="7" t="s">
        <v>6081</v>
      </c>
      <c r="N84" s="7" t="s">
        <v>89</v>
      </c>
      <c r="O84" s="7" t="s">
        <v>405</v>
      </c>
      <c r="P84" s="7"/>
      <c r="Q84" s="7"/>
      <c r="R84" s="7"/>
      <c r="S84" s="7" t="s">
        <v>6117</v>
      </c>
      <c r="T84" s="7"/>
      <c r="U84" s="7" t="s">
        <v>6080</v>
      </c>
      <c r="V84" s="7" t="s">
        <v>6080</v>
      </c>
      <c r="W84" s="7"/>
      <c r="X84" s="7"/>
      <c r="Y84" s="8">
        <v>42522.588564814818</v>
      </c>
      <c r="Z84" s="8">
        <v>42529.357511574075</v>
      </c>
      <c r="AA84" s="7"/>
      <c r="AB84" s="7" t="s">
        <v>403</v>
      </c>
      <c r="AC84" s="7">
        <v>26101</v>
      </c>
      <c r="AD84" s="7">
        <v>7770</v>
      </c>
      <c r="AE84" s="7" t="s">
        <v>6254</v>
      </c>
      <c r="AF84" s="7" t="s">
        <v>6255</v>
      </c>
      <c r="AG84" s="7"/>
    </row>
    <row r="85" spans="1:33" ht="45">
      <c r="A85" s="7"/>
      <c r="B85" s="7" t="s">
        <v>6254</v>
      </c>
      <c r="C85" s="7" t="s">
        <v>29</v>
      </c>
      <c r="D85" s="7" t="s">
        <v>399</v>
      </c>
      <c r="E85" s="7" t="s">
        <v>406</v>
      </c>
      <c r="F85" s="7" t="s">
        <v>407</v>
      </c>
      <c r="G85" s="7" t="s">
        <v>408</v>
      </c>
      <c r="H85" s="7" t="s">
        <v>280</v>
      </c>
      <c r="I85" s="7" t="s">
        <v>410</v>
      </c>
      <c r="J85" s="7" t="s">
        <v>6080</v>
      </c>
      <c r="K85" s="7" t="s">
        <v>6080</v>
      </c>
      <c r="L85" s="7" t="s">
        <v>6080</v>
      </c>
      <c r="M85" s="7" t="s">
        <v>284</v>
      </c>
      <c r="N85" s="7" t="s">
        <v>96</v>
      </c>
      <c r="O85" s="7" t="s">
        <v>411</v>
      </c>
      <c r="P85" s="7"/>
      <c r="Q85" s="7"/>
      <c r="R85" s="7" t="s">
        <v>409</v>
      </c>
      <c r="S85" s="7"/>
      <c r="T85" s="7"/>
      <c r="U85" s="7" t="s">
        <v>6080</v>
      </c>
      <c r="V85" s="7" t="s">
        <v>6080</v>
      </c>
      <c r="W85" s="7"/>
      <c r="X85" s="7"/>
      <c r="Y85" s="8">
        <v>42522.590474537035</v>
      </c>
      <c r="Z85" s="8">
        <v>42529.357511574075</v>
      </c>
      <c r="AA85" s="7"/>
      <c r="AB85" s="7" t="s">
        <v>398</v>
      </c>
      <c r="AC85" s="7">
        <v>24612</v>
      </c>
      <c r="AD85" s="7">
        <v>7780</v>
      </c>
      <c r="AE85" s="7" t="s">
        <v>6254</v>
      </c>
      <c r="AF85" s="7" t="s">
        <v>6255</v>
      </c>
      <c r="AG85" s="7" t="s">
        <v>78</v>
      </c>
    </row>
    <row r="86" spans="1:33" ht="45">
      <c r="A86" s="7"/>
      <c r="B86" s="7" t="s">
        <v>6254</v>
      </c>
      <c r="C86" s="7" t="s">
        <v>29</v>
      </c>
      <c r="D86" s="7" t="s">
        <v>414</v>
      </c>
      <c r="E86" s="7" t="s">
        <v>412</v>
      </c>
      <c r="F86" s="7" t="s">
        <v>413</v>
      </c>
      <c r="G86" s="7" t="s">
        <v>209</v>
      </c>
      <c r="H86" s="7" t="s">
        <v>242</v>
      </c>
      <c r="I86" s="7" t="s">
        <v>6080</v>
      </c>
      <c r="J86" s="7" t="s">
        <v>6080</v>
      </c>
      <c r="K86" s="7" t="s">
        <v>6080</v>
      </c>
      <c r="L86" s="7" t="s">
        <v>6080</v>
      </c>
      <c r="M86" s="7" t="s">
        <v>6081</v>
      </c>
      <c r="N86" s="7" t="s">
        <v>96</v>
      </c>
      <c r="O86" s="7" t="s">
        <v>415</v>
      </c>
      <c r="P86" s="7"/>
      <c r="Q86" s="7"/>
      <c r="R86" s="7"/>
      <c r="S86" s="7" t="s">
        <v>6118</v>
      </c>
      <c r="T86" s="7"/>
      <c r="U86" s="7" t="s">
        <v>6080</v>
      </c>
      <c r="V86" s="7" t="s">
        <v>6080</v>
      </c>
      <c r="W86" s="7"/>
      <c r="X86" s="7"/>
      <c r="Y86" s="8">
        <v>42522.591064814813</v>
      </c>
      <c r="Z86" s="8">
        <v>42529.357511574075</v>
      </c>
      <c r="AA86" s="7"/>
      <c r="AB86" s="7" t="s">
        <v>403</v>
      </c>
      <c r="AC86" s="7">
        <v>26101</v>
      </c>
      <c r="AD86" s="7">
        <v>7790</v>
      </c>
      <c r="AE86" s="7" t="s">
        <v>6254</v>
      </c>
      <c r="AF86" s="7" t="s">
        <v>6255</v>
      </c>
      <c r="AG86" s="7"/>
    </row>
    <row r="87" spans="1:33" ht="90">
      <c r="A87" s="7" t="s">
        <v>370</v>
      </c>
      <c r="B87" s="7" t="s">
        <v>6254</v>
      </c>
      <c r="C87" s="7" t="s">
        <v>6114</v>
      </c>
      <c r="D87" s="7" t="s">
        <v>363</v>
      </c>
      <c r="E87" s="7" t="s">
        <v>416</v>
      </c>
      <c r="F87" s="7" t="s">
        <v>417</v>
      </c>
      <c r="G87" s="7" t="s">
        <v>418</v>
      </c>
      <c r="H87" s="7" t="s">
        <v>293</v>
      </c>
      <c r="I87" s="7" t="s">
        <v>6080</v>
      </c>
      <c r="J87" s="7" t="s">
        <v>6080</v>
      </c>
      <c r="K87" s="7" t="s">
        <v>6080</v>
      </c>
      <c r="L87" s="7" t="s">
        <v>6080</v>
      </c>
      <c r="M87" s="7" t="s">
        <v>6081</v>
      </c>
      <c r="N87" s="7" t="s">
        <v>96</v>
      </c>
      <c r="O87" s="7" t="s">
        <v>6080</v>
      </c>
      <c r="P87" s="7"/>
      <c r="Q87" s="7"/>
      <c r="R87" s="7" t="s">
        <v>420</v>
      </c>
      <c r="S87" s="7"/>
      <c r="T87" s="7"/>
      <c r="U87" s="7" t="s">
        <v>6080</v>
      </c>
      <c r="V87" s="7" t="s">
        <v>6080</v>
      </c>
      <c r="W87" s="7"/>
      <c r="X87" s="7"/>
      <c r="Y87" s="8">
        <v>42522.625486111108</v>
      </c>
      <c r="Z87" s="8">
        <v>42529.357511574075</v>
      </c>
      <c r="AA87" s="7"/>
      <c r="AB87" s="7" t="s">
        <v>419</v>
      </c>
      <c r="AC87" s="7">
        <v>58614</v>
      </c>
      <c r="AD87" s="7">
        <v>10040</v>
      </c>
      <c r="AE87" s="7" t="s">
        <v>6254</v>
      </c>
      <c r="AF87" s="7" t="s">
        <v>6255</v>
      </c>
      <c r="AG87" s="7" t="s">
        <v>14</v>
      </c>
    </row>
    <row r="88" spans="1:33" ht="60">
      <c r="A88" s="7"/>
      <c r="B88" s="7" t="s">
        <v>6254</v>
      </c>
      <c r="C88" s="7" t="s">
        <v>6114</v>
      </c>
      <c r="D88" s="7" t="s">
        <v>363</v>
      </c>
      <c r="E88" s="7" t="s">
        <v>421</v>
      </c>
      <c r="F88" s="7" t="s">
        <v>422</v>
      </c>
      <c r="G88" s="7" t="s">
        <v>418</v>
      </c>
      <c r="H88" s="7" t="s">
        <v>32</v>
      </c>
      <c r="I88" s="7" t="s">
        <v>6080</v>
      </c>
      <c r="J88" s="7" t="s">
        <v>6080</v>
      </c>
      <c r="K88" s="7" t="s">
        <v>6080</v>
      </c>
      <c r="L88" s="7" t="s">
        <v>6080</v>
      </c>
      <c r="M88" s="7" t="s">
        <v>6081</v>
      </c>
      <c r="N88" s="7" t="s">
        <v>96</v>
      </c>
      <c r="O88" s="7" t="s">
        <v>6080</v>
      </c>
      <c r="P88" s="7"/>
      <c r="Q88" s="7"/>
      <c r="R88" s="7" t="s">
        <v>6119</v>
      </c>
      <c r="S88" s="7"/>
      <c r="T88" s="7"/>
      <c r="U88" s="7" t="s">
        <v>6080</v>
      </c>
      <c r="V88" s="7" t="s">
        <v>6080</v>
      </c>
      <c r="W88" s="7"/>
      <c r="X88" s="7"/>
      <c r="Y88" s="8">
        <v>42522.627245370371</v>
      </c>
      <c r="Z88" s="8">
        <v>42529.357511574075</v>
      </c>
      <c r="AA88" s="7"/>
      <c r="AB88" s="7" t="s">
        <v>419</v>
      </c>
      <c r="AC88" s="7">
        <v>58614</v>
      </c>
      <c r="AD88" s="7">
        <v>10030</v>
      </c>
      <c r="AE88" s="7" t="s">
        <v>6254</v>
      </c>
      <c r="AF88" s="7" t="s">
        <v>6255</v>
      </c>
      <c r="AG88" s="7" t="s">
        <v>78</v>
      </c>
    </row>
    <row r="89" spans="1:33" ht="30">
      <c r="A89" s="7" t="s">
        <v>243</v>
      </c>
      <c r="B89" s="7" t="s">
        <v>6254</v>
      </c>
      <c r="C89" s="7" t="s">
        <v>29</v>
      </c>
      <c r="D89" s="7" t="s">
        <v>426</v>
      </c>
      <c r="E89" s="7" t="s">
        <v>423</v>
      </c>
      <c r="F89" s="7" t="s">
        <v>424</v>
      </c>
      <c r="G89" s="7" t="s">
        <v>84</v>
      </c>
      <c r="H89" s="7" t="s">
        <v>242</v>
      </c>
      <c r="I89" s="7" t="s">
        <v>6080</v>
      </c>
      <c r="J89" s="7" t="s">
        <v>6080</v>
      </c>
      <c r="K89" s="7" t="s">
        <v>6080</v>
      </c>
      <c r="L89" s="7" t="s">
        <v>6080</v>
      </c>
      <c r="M89" s="7" t="s">
        <v>6081</v>
      </c>
      <c r="N89" s="7" t="s">
        <v>96</v>
      </c>
      <c r="O89" s="7" t="s">
        <v>427</v>
      </c>
      <c r="P89" s="7"/>
      <c r="Q89" s="7"/>
      <c r="R89" s="7"/>
      <c r="S89" s="7" t="s">
        <v>6120</v>
      </c>
      <c r="T89" s="7"/>
      <c r="U89" s="7" t="s">
        <v>6080</v>
      </c>
      <c r="V89" s="7" t="s">
        <v>6080</v>
      </c>
      <c r="W89" s="7"/>
      <c r="X89" s="7"/>
      <c r="Y89" s="8">
        <v>42522.636319444442</v>
      </c>
      <c r="Z89" s="8">
        <v>42526.970914351848</v>
      </c>
      <c r="AA89" s="7"/>
      <c r="AB89" s="7" t="s">
        <v>425</v>
      </c>
      <c r="AC89" s="7">
        <v>42708</v>
      </c>
      <c r="AD89" s="7">
        <v>7820</v>
      </c>
      <c r="AE89" s="7" t="s">
        <v>6254</v>
      </c>
      <c r="AF89" s="7" t="s">
        <v>6255</v>
      </c>
      <c r="AG89" s="7"/>
    </row>
    <row r="90" spans="1:33" ht="45">
      <c r="A90" s="7" t="s">
        <v>370</v>
      </c>
      <c r="B90" s="7" t="s">
        <v>6254</v>
      </c>
      <c r="C90" s="7" t="s">
        <v>62</v>
      </c>
      <c r="D90" s="7" t="s">
        <v>426</v>
      </c>
      <c r="E90" s="7" t="s">
        <v>428</v>
      </c>
      <c r="F90" s="7" t="s">
        <v>429</v>
      </c>
      <c r="G90" s="7" t="s">
        <v>302</v>
      </c>
      <c r="H90" s="7" t="s">
        <v>262</v>
      </c>
      <c r="I90" s="7" t="s">
        <v>6080</v>
      </c>
      <c r="J90" s="7" t="s">
        <v>6080</v>
      </c>
      <c r="K90" s="7" t="s">
        <v>6080</v>
      </c>
      <c r="L90" s="7" t="s">
        <v>6080</v>
      </c>
      <c r="M90" s="7" t="s">
        <v>6081</v>
      </c>
      <c r="N90" s="7" t="s">
        <v>96</v>
      </c>
      <c r="O90" s="7" t="s">
        <v>427</v>
      </c>
      <c r="P90" s="7"/>
      <c r="Q90" s="7"/>
      <c r="R90" s="7" t="s">
        <v>430</v>
      </c>
      <c r="S90" s="7"/>
      <c r="T90" s="7"/>
      <c r="U90" s="7" t="s">
        <v>6080</v>
      </c>
      <c r="V90" s="7" t="s">
        <v>6080</v>
      </c>
      <c r="W90" s="7"/>
      <c r="X90" s="7"/>
      <c r="Y90" s="8">
        <v>42522.639409722222</v>
      </c>
      <c r="Z90" s="8">
        <v>42526.970914351848</v>
      </c>
      <c r="AA90" s="7"/>
      <c r="AB90" s="7" t="s">
        <v>425</v>
      </c>
      <c r="AC90" s="7">
        <v>42708</v>
      </c>
      <c r="AD90" s="7">
        <v>7830</v>
      </c>
      <c r="AE90" s="7" t="s">
        <v>6254</v>
      </c>
      <c r="AF90" s="7" t="s">
        <v>6255</v>
      </c>
      <c r="AG90" s="7" t="s">
        <v>14</v>
      </c>
    </row>
    <row r="91" spans="1:33" ht="30">
      <c r="A91" s="7" t="s">
        <v>243</v>
      </c>
      <c r="B91" s="7" t="s">
        <v>6254</v>
      </c>
      <c r="C91" s="7" t="s">
        <v>29</v>
      </c>
      <c r="D91" s="7" t="s">
        <v>434</v>
      </c>
      <c r="E91" s="7" t="s">
        <v>431</v>
      </c>
      <c r="F91" s="7" t="s">
        <v>432</v>
      </c>
      <c r="G91" s="7" t="s">
        <v>84</v>
      </c>
      <c r="H91" s="7" t="s">
        <v>242</v>
      </c>
      <c r="I91" s="7" t="s">
        <v>6080</v>
      </c>
      <c r="J91" s="7" t="s">
        <v>6080</v>
      </c>
      <c r="K91" s="7" t="s">
        <v>6080</v>
      </c>
      <c r="L91" s="7" t="s">
        <v>6080</v>
      </c>
      <c r="M91" s="7" t="s">
        <v>6081</v>
      </c>
      <c r="N91" s="7" t="s">
        <v>96</v>
      </c>
      <c r="O91" s="7" t="s">
        <v>435</v>
      </c>
      <c r="P91" s="7"/>
      <c r="Q91" s="7"/>
      <c r="R91" s="7"/>
      <c r="S91" s="7" t="s">
        <v>6121</v>
      </c>
      <c r="T91" s="7"/>
      <c r="U91" s="7" t="s">
        <v>6080</v>
      </c>
      <c r="V91" s="7" t="s">
        <v>6080</v>
      </c>
      <c r="W91" s="7"/>
      <c r="X91" s="7"/>
      <c r="Y91" s="8">
        <v>42522.696979166663</v>
      </c>
      <c r="Z91" s="8">
        <v>42529.357511574075</v>
      </c>
      <c r="AA91" s="7"/>
      <c r="AB91" s="7" t="s">
        <v>433</v>
      </c>
      <c r="AC91" s="7">
        <v>40476</v>
      </c>
      <c r="AD91" s="7">
        <v>7840</v>
      </c>
      <c r="AE91" s="7" t="s">
        <v>6254</v>
      </c>
      <c r="AF91" s="7" t="s">
        <v>6255</v>
      </c>
      <c r="AG91" s="7"/>
    </row>
    <row r="92" spans="1:33" ht="90">
      <c r="A92" s="7" t="s">
        <v>370</v>
      </c>
      <c r="B92" s="7" t="s">
        <v>6254</v>
      </c>
      <c r="C92" s="7" t="s">
        <v>16</v>
      </c>
      <c r="D92" s="7" t="s">
        <v>440</v>
      </c>
      <c r="E92" s="7" t="s">
        <v>436</v>
      </c>
      <c r="F92" s="7" t="s">
        <v>437</v>
      </c>
      <c r="G92" s="7" t="s">
        <v>438</v>
      </c>
      <c r="H92" s="7" t="s">
        <v>293</v>
      </c>
      <c r="I92" s="7" t="s">
        <v>6080</v>
      </c>
      <c r="J92" s="7" t="s">
        <v>6080</v>
      </c>
      <c r="K92" s="7" t="s">
        <v>6080</v>
      </c>
      <c r="L92" s="7" t="s">
        <v>6080</v>
      </c>
      <c r="M92" s="7" t="s">
        <v>6081</v>
      </c>
      <c r="N92" s="7" t="s">
        <v>96</v>
      </c>
      <c r="O92" s="7" t="s">
        <v>6080</v>
      </c>
      <c r="P92" s="7" t="s">
        <v>441</v>
      </c>
      <c r="Q92" s="7"/>
      <c r="R92" s="7" t="s">
        <v>439</v>
      </c>
      <c r="S92" s="7" t="s">
        <v>6278</v>
      </c>
      <c r="T92" s="7"/>
      <c r="U92" s="7" t="s">
        <v>6080</v>
      </c>
      <c r="V92" s="7" t="s">
        <v>6080</v>
      </c>
      <c r="W92" s="7"/>
      <c r="X92" s="7"/>
      <c r="Y92" s="8">
        <v>42522.705694444441</v>
      </c>
      <c r="Z92" s="8">
        <v>42529.357511574075</v>
      </c>
      <c r="AA92" s="7"/>
      <c r="AB92" s="7" t="s">
        <v>433</v>
      </c>
      <c r="AC92" s="7">
        <v>40476</v>
      </c>
      <c r="AD92" s="7">
        <v>7850</v>
      </c>
      <c r="AE92" s="7" t="s">
        <v>6254</v>
      </c>
      <c r="AF92" s="7" t="s">
        <v>6255</v>
      </c>
      <c r="AG92" s="7" t="s">
        <v>14</v>
      </c>
    </row>
    <row r="93" spans="1:33" ht="45">
      <c r="A93" s="7"/>
      <c r="B93" s="7" t="s">
        <v>6254</v>
      </c>
      <c r="C93" s="7" t="s">
        <v>62</v>
      </c>
      <c r="D93" s="7" t="s">
        <v>434</v>
      </c>
      <c r="E93" s="7" t="s">
        <v>442</v>
      </c>
      <c r="F93" s="7" t="s">
        <v>443</v>
      </c>
      <c r="G93" s="7" t="s">
        <v>444</v>
      </c>
      <c r="H93" s="7" t="s">
        <v>280</v>
      </c>
      <c r="I93" s="7" t="s">
        <v>446</v>
      </c>
      <c r="J93" s="7" t="s">
        <v>6080</v>
      </c>
      <c r="K93" s="7" t="s">
        <v>6080</v>
      </c>
      <c r="L93" s="7" t="s">
        <v>6080</v>
      </c>
      <c r="M93" s="7" t="s">
        <v>284</v>
      </c>
      <c r="N93" s="7" t="s">
        <v>96</v>
      </c>
      <c r="O93" s="7" t="s">
        <v>435</v>
      </c>
      <c r="P93" s="7"/>
      <c r="Q93" s="7"/>
      <c r="R93" s="7" t="s">
        <v>445</v>
      </c>
      <c r="S93" s="7"/>
      <c r="T93" s="7"/>
      <c r="U93" s="7" t="s">
        <v>6080</v>
      </c>
      <c r="V93" s="7" t="s">
        <v>6080</v>
      </c>
      <c r="W93" s="7"/>
      <c r="X93" s="7"/>
      <c r="Y93" s="8">
        <v>42522.72079861111</v>
      </c>
      <c r="Z93" s="8">
        <v>42529.357511574075</v>
      </c>
      <c r="AA93" s="7"/>
      <c r="AB93" s="7" t="s">
        <v>433</v>
      </c>
      <c r="AC93" s="7">
        <v>40476</v>
      </c>
      <c r="AD93" s="7">
        <v>7860</v>
      </c>
      <c r="AE93" s="7" t="s">
        <v>6254</v>
      </c>
      <c r="AF93" s="7" t="s">
        <v>6255</v>
      </c>
      <c r="AG93" s="7" t="s">
        <v>14</v>
      </c>
    </row>
    <row r="94" spans="1:33" ht="45">
      <c r="A94" s="7"/>
      <c r="B94" s="7" t="s">
        <v>6254</v>
      </c>
      <c r="C94" s="7" t="s">
        <v>62</v>
      </c>
      <c r="D94" s="7" t="s">
        <v>426</v>
      </c>
      <c r="E94" s="7" t="s">
        <v>447</v>
      </c>
      <c r="F94" s="7" t="s">
        <v>448</v>
      </c>
      <c r="G94" s="7" t="s">
        <v>302</v>
      </c>
      <c r="H94" s="7" t="s">
        <v>280</v>
      </c>
      <c r="I94" s="7" t="s">
        <v>450</v>
      </c>
      <c r="J94" s="7" t="s">
        <v>6080</v>
      </c>
      <c r="K94" s="7" t="s">
        <v>6080</v>
      </c>
      <c r="L94" s="7" t="s">
        <v>6080</v>
      </c>
      <c r="M94" s="232" t="s">
        <v>284</v>
      </c>
      <c r="N94" s="7" t="s">
        <v>96</v>
      </c>
      <c r="O94" s="7" t="s">
        <v>451</v>
      </c>
      <c r="P94" s="7"/>
      <c r="Q94" s="7"/>
      <c r="R94" s="7" t="s">
        <v>6587</v>
      </c>
      <c r="S94" s="7"/>
      <c r="T94" s="7"/>
      <c r="U94" s="7" t="s">
        <v>6080</v>
      </c>
      <c r="V94" s="7" t="s">
        <v>6080</v>
      </c>
      <c r="W94" s="7"/>
      <c r="X94" s="7"/>
      <c r="Y94" s="8">
        <v>42522.984201388892</v>
      </c>
      <c r="Z94" s="8">
        <v>42522.989004629628</v>
      </c>
      <c r="AA94" s="7"/>
      <c r="AB94" s="7" t="s">
        <v>449</v>
      </c>
      <c r="AC94" s="7">
        <v>9202</v>
      </c>
      <c r="AD94" s="7">
        <v>7870</v>
      </c>
      <c r="AE94" s="7" t="s">
        <v>6254</v>
      </c>
      <c r="AF94" s="7" t="s">
        <v>6255</v>
      </c>
      <c r="AG94" s="7" t="s">
        <v>14</v>
      </c>
    </row>
    <row r="95" spans="1:33" ht="150">
      <c r="A95" s="7" t="s">
        <v>370</v>
      </c>
      <c r="B95" s="7" t="s">
        <v>6254</v>
      </c>
      <c r="C95" s="7" t="s">
        <v>16</v>
      </c>
      <c r="D95" s="7" t="s">
        <v>440</v>
      </c>
      <c r="E95" s="7" t="s">
        <v>452</v>
      </c>
      <c r="F95" s="7" t="s">
        <v>453</v>
      </c>
      <c r="G95" s="7" t="s">
        <v>454</v>
      </c>
      <c r="H95" s="7" t="s">
        <v>368</v>
      </c>
      <c r="I95" s="7" t="s">
        <v>6080</v>
      </c>
      <c r="J95" s="7" t="s">
        <v>6080</v>
      </c>
      <c r="K95" s="7" t="s">
        <v>6080</v>
      </c>
      <c r="L95" s="7" t="s">
        <v>6080</v>
      </c>
      <c r="M95" s="7" t="s">
        <v>6081</v>
      </c>
      <c r="N95" s="7" t="s">
        <v>96</v>
      </c>
      <c r="O95" s="7" t="s">
        <v>6080</v>
      </c>
      <c r="P95" s="7" t="s">
        <v>457</v>
      </c>
      <c r="Q95" s="7"/>
      <c r="R95" s="7" t="s">
        <v>456</v>
      </c>
      <c r="S95" s="7" t="s">
        <v>6279</v>
      </c>
      <c r="T95" s="7"/>
      <c r="U95" s="7" t="s">
        <v>6080</v>
      </c>
      <c r="V95" s="7" t="s">
        <v>6080</v>
      </c>
      <c r="W95" s="7"/>
      <c r="X95" s="7"/>
      <c r="Y95" s="8">
        <v>42522.994814814818</v>
      </c>
      <c r="Z95" s="8">
        <v>42529.357511574075</v>
      </c>
      <c r="AA95" s="7"/>
      <c r="AB95" s="7" t="s">
        <v>455</v>
      </c>
      <c r="AC95" s="7">
        <v>41094</v>
      </c>
      <c r="AD95" s="7">
        <v>8830</v>
      </c>
      <c r="AE95" s="7" t="s">
        <v>6254</v>
      </c>
      <c r="AF95" s="7" t="s">
        <v>6255</v>
      </c>
      <c r="AG95" s="7" t="s">
        <v>14</v>
      </c>
    </row>
    <row r="96" spans="1:33" ht="30">
      <c r="A96" s="7" t="s">
        <v>288</v>
      </c>
      <c r="B96" s="7" t="s">
        <v>6254</v>
      </c>
      <c r="C96" s="7" t="s">
        <v>16</v>
      </c>
      <c r="D96" s="7" t="s">
        <v>225</v>
      </c>
      <c r="E96" s="7" t="s">
        <v>458</v>
      </c>
      <c r="F96" s="7" t="s">
        <v>459</v>
      </c>
      <c r="G96" s="7" t="s">
        <v>197</v>
      </c>
      <c r="H96" s="7" t="s">
        <v>242</v>
      </c>
      <c r="I96" s="7" t="s">
        <v>6080</v>
      </c>
      <c r="J96" s="7" t="s">
        <v>6080</v>
      </c>
      <c r="K96" s="7" t="s">
        <v>6080</v>
      </c>
      <c r="L96" s="7" t="s">
        <v>6080</v>
      </c>
      <c r="M96" s="7" t="s">
        <v>6081</v>
      </c>
      <c r="N96" s="7" t="s">
        <v>96</v>
      </c>
      <c r="O96" s="7" t="s">
        <v>226</v>
      </c>
      <c r="P96" s="7" t="s">
        <v>461</v>
      </c>
      <c r="Q96" s="7"/>
      <c r="R96" s="7"/>
      <c r="S96" s="7"/>
      <c r="T96" s="7"/>
      <c r="U96" s="7" t="s">
        <v>6080</v>
      </c>
      <c r="V96" s="7" t="s">
        <v>6080</v>
      </c>
      <c r="W96" s="7"/>
      <c r="X96" s="7"/>
      <c r="Y96" s="8">
        <v>42523.07640046296</v>
      </c>
      <c r="Z96" s="8">
        <v>42529.357511574075</v>
      </c>
      <c r="AA96" s="7"/>
      <c r="AB96" s="7" t="s">
        <v>460</v>
      </c>
      <c r="AC96" s="7">
        <v>57341</v>
      </c>
      <c r="AD96" s="7">
        <v>7890</v>
      </c>
      <c r="AE96" s="7" t="s">
        <v>6254</v>
      </c>
      <c r="AF96" s="7" t="s">
        <v>6255</v>
      </c>
      <c r="AG96" s="7"/>
    </row>
    <row r="97" spans="1:33" ht="30">
      <c r="A97" s="7"/>
      <c r="B97" s="7" t="s">
        <v>6254</v>
      </c>
      <c r="C97" s="7" t="s">
        <v>62</v>
      </c>
      <c r="D97" s="7" t="s">
        <v>225</v>
      </c>
      <c r="E97" s="7" t="s">
        <v>462</v>
      </c>
      <c r="F97" s="7" t="s">
        <v>463</v>
      </c>
      <c r="G97" s="7" t="s">
        <v>464</v>
      </c>
      <c r="H97" s="7" t="s">
        <v>280</v>
      </c>
      <c r="I97" s="7" t="s">
        <v>466</v>
      </c>
      <c r="J97" s="7" t="s">
        <v>6080</v>
      </c>
      <c r="K97" s="7" t="s">
        <v>6080</v>
      </c>
      <c r="L97" s="7" t="s">
        <v>6080</v>
      </c>
      <c r="M97" s="7" t="s">
        <v>355</v>
      </c>
      <c r="N97" s="7" t="s">
        <v>96</v>
      </c>
      <c r="O97" s="7" t="s">
        <v>226</v>
      </c>
      <c r="P97" s="7"/>
      <c r="Q97" s="7"/>
      <c r="R97" s="7" t="s">
        <v>465</v>
      </c>
      <c r="S97" s="7"/>
      <c r="T97" s="7"/>
      <c r="U97" s="7" t="s">
        <v>6080</v>
      </c>
      <c r="V97" s="7" t="s">
        <v>6080</v>
      </c>
      <c r="W97" s="7"/>
      <c r="X97" s="7"/>
      <c r="Y97" s="8">
        <v>42523.07640046296</v>
      </c>
      <c r="Z97" s="8">
        <v>42529.357511574075</v>
      </c>
      <c r="AA97" s="7"/>
      <c r="AB97" s="7" t="s">
        <v>460</v>
      </c>
      <c r="AC97" s="7">
        <v>57341</v>
      </c>
      <c r="AD97" s="7">
        <v>7900</v>
      </c>
      <c r="AE97" s="7" t="s">
        <v>6254</v>
      </c>
      <c r="AF97" s="7" t="s">
        <v>6255</v>
      </c>
      <c r="AG97" s="7" t="s">
        <v>14</v>
      </c>
    </row>
    <row r="98" spans="1:33" ht="30">
      <c r="A98" s="7"/>
      <c r="B98" s="7" t="s">
        <v>6254</v>
      </c>
      <c r="C98" s="7" t="s">
        <v>16</v>
      </c>
      <c r="D98" s="7" t="s">
        <v>225</v>
      </c>
      <c r="E98" s="7" t="s">
        <v>467</v>
      </c>
      <c r="F98" s="7" t="s">
        <v>468</v>
      </c>
      <c r="G98" s="7" t="s">
        <v>464</v>
      </c>
      <c r="H98" s="7" t="s">
        <v>469</v>
      </c>
      <c r="I98" s="7" t="s">
        <v>6080</v>
      </c>
      <c r="J98" s="7" t="s">
        <v>6080</v>
      </c>
      <c r="K98" s="7" t="s">
        <v>6080</v>
      </c>
      <c r="L98" s="7" t="s">
        <v>6080</v>
      </c>
      <c r="M98" s="7" t="s">
        <v>6081</v>
      </c>
      <c r="N98" s="7" t="s">
        <v>96</v>
      </c>
      <c r="O98" s="7" t="s">
        <v>226</v>
      </c>
      <c r="P98" s="7" t="s">
        <v>471</v>
      </c>
      <c r="Q98" s="7"/>
      <c r="R98" s="7" t="s">
        <v>470</v>
      </c>
      <c r="S98" s="7" t="s">
        <v>6122</v>
      </c>
      <c r="T98" s="7"/>
      <c r="U98" s="7" t="s">
        <v>6080</v>
      </c>
      <c r="V98" s="7" t="s">
        <v>6080</v>
      </c>
      <c r="W98" s="7"/>
      <c r="X98" s="7"/>
      <c r="Y98" s="8">
        <v>42523.076423611114</v>
      </c>
      <c r="Z98" s="8">
        <v>42529.357511574075</v>
      </c>
      <c r="AA98" s="7"/>
      <c r="AB98" s="7" t="s">
        <v>460</v>
      </c>
      <c r="AC98" s="7">
        <v>57341</v>
      </c>
      <c r="AD98" s="7">
        <v>7910</v>
      </c>
      <c r="AE98" s="7" t="s">
        <v>6254</v>
      </c>
      <c r="AF98" s="7" t="s">
        <v>6255</v>
      </c>
      <c r="AG98" s="7" t="s">
        <v>14</v>
      </c>
    </row>
    <row r="99" spans="1:33" ht="30">
      <c r="A99" s="7"/>
      <c r="B99" s="7" t="s">
        <v>6254</v>
      </c>
      <c r="C99" s="7" t="s">
        <v>29</v>
      </c>
      <c r="D99" s="7" t="s">
        <v>123</v>
      </c>
      <c r="E99" s="7" t="s">
        <v>472</v>
      </c>
      <c r="F99" s="7" t="s">
        <v>473</v>
      </c>
      <c r="G99" s="7" t="s">
        <v>197</v>
      </c>
      <c r="H99" s="7" t="s">
        <v>242</v>
      </c>
      <c r="I99" s="7" t="s">
        <v>6080</v>
      </c>
      <c r="J99" s="7" t="s">
        <v>6080</v>
      </c>
      <c r="K99" s="7" t="s">
        <v>6080</v>
      </c>
      <c r="L99" s="7" t="s">
        <v>6080</v>
      </c>
      <c r="M99" s="7" t="s">
        <v>6081</v>
      </c>
      <c r="N99" s="7" t="s">
        <v>96</v>
      </c>
      <c r="O99" s="7" t="s">
        <v>124</v>
      </c>
      <c r="P99" s="7"/>
      <c r="Q99" s="7"/>
      <c r="R99" s="7"/>
      <c r="S99" s="7" t="s">
        <v>6123</v>
      </c>
      <c r="T99" s="7"/>
      <c r="U99" s="7" t="s">
        <v>6080</v>
      </c>
      <c r="V99" s="7" t="s">
        <v>6080</v>
      </c>
      <c r="W99" s="7"/>
      <c r="X99" s="7"/>
      <c r="Y99" s="8">
        <v>42523.076423611114</v>
      </c>
      <c r="Z99" s="8">
        <v>42529.357511574075</v>
      </c>
      <c r="AA99" s="7"/>
      <c r="AB99" s="7" t="s">
        <v>460</v>
      </c>
      <c r="AC99" s="7">
        <v>57341</v>
      </c>
      <c r="AD99" s="7">
        <v>7920</v>
      </c>
      <c r="AE99" s="7" t="s">
        <v>6254</v>
      </c>
      <c r="AF99" s="7" t="s">
        <v>6255</v>
      </c>
      <c r="AG99" s="7"/>
    </row>
    <row r="100" spans="1:33" ht="30">
      <c r="A100" s="7"/>
      <c r="B100" s="7" t="s">
        <v>6254</v>
      </c>
      <c r="C100" s="7" t="s">
        <v>16</v>
      </c>
      <c r="D100" s="7" t="s">
        <v>123</v>
      </c>
      <c r="E100" s="7" t="s">
        <v>474</v>
      </c>
      <c r="F100" s="7" t="s">
        <v>475</v>
      </c>
      <c r="G100" s="7" t="s">
        <v>464</v>
      </c>
      <c r="H100" s="7" t="s">
        <v>262</v>
      </c>
      <c r="I100" s="7" t="s">
        <v>6080</v>
      </c>
      <c r="J100" s="7" t="s">
        <v>6080</v>
      </c>
      <c r="K100" s="7" t="s">
        <v>6080</v>
      </c>
      <c r="L100" s="7" t="s">
        <v>6080</v>
      </c>
      <c r="M100" s="7" t="s">
        <v>6081</v>
      </c>
      <c r="N100" s="7" t="s">
        <v>96</v>
      </c>
      <c r="O100" s="7" t="s">
        <v>124</v>
      </c>
      <c r="P100" s="7" t="s">
        <v>477</v>
      </c>
      <c r="Q100" s="7"/>
      <c r="R100" s="7" t="s">
        <v>476</v>
      </c>
      <c r="S100" s="7"/>
      <c r="T100" s="7"/>
      <c r="U100" s="7" t="s">
        <v>6080</v>
      </c>
      <c r="V100" s="7" t="s">
        <v>6080</v>
      </c>
      <c r="W100" s="7"/>
      <c r="X100" s="7"/>
      <c r="Y100" s="8">
        <v>42523.076423611114</v>
      </c>
      <c r="Z100" s="8">
        <v>42529.357511574075</v>
      </c>
      <c r="AA100" s="7"/>
      <c r="AB100" s="7" t="s">
        <v>460</v>
      </c>
      <c r="AC100" s="7">
        <v>57341</v>
      </c>
      <c r="AD100" s="7">
        <v>7930</v>
      </c>
      <c r="AE100" s="7" t="s">
        <v>6254</v>
      </c>
      <c r="AF100" s="7" t="s">
        <v>6255</v>
      </c>
      <c r="AG100" s="7" t="s">
        <v>14</v>
      </c>
    </row>
    <row r="101" spans="1:33" ht="30">
      <c r="A101" s="7"/>
      <c r="B101" s="7" t="s">
        <v>6254</v>
      </c>
      <c r="C101" s="7" t="s">
        <v>29</v>
      </c>
      <c r="D101" s="7" t="s">
        <v>480</v>
      </c>
      <c r="E101" s="7" t="s">
        <v>478</v>
      </c>
      <c r="F101" s="7" t="s">
        <v>479</v>
      </c>
      <c r="G101" s="7" t="s">
        <v>464</v>
      </c>
      <c r="H101" s="7" t="s">
        <v>32</v>
      </c>
      <c r="I101" s="7" t="s">
        <v>6080</v>
      </c>
      <c r="J101" s="7" t="s">
        <v>6080</v>
      </c>
      <c r="K101" s="7" t="s">
        <v>6080</v>
      </c>
      <c r="L101" s="7" t="s">
        <v>6080</v>
      </c>
      <c r="M101" s="7" t="s">
        <v>6081</v>
      </c>
      <c r="N101" s="7" t="s">
        <v>96</v>
      </c>
      <c r="O101" s="7" t="s">
        <v>6080</v>
      </c>
      <c r="P101" s="7"/>
      <c r="Q101" s="7"/>
      <c r="R101" s="7"/>
      <c r="S101" s="7"/>
      <c r="T101" s="7"/>
      <c r="U101" s="7" t="s">
        <v>6080</v>
      </c>
      <c r="V101" s="7" t="s">
        <v>6080</v>
      </c>
      <c r="W101" s="7"/>
      <c r="X101" s="7"/>
      <c r="Y101" s="8">
        <v>42523.076423611114</v>
      </c>
      <c r="Z101" s="8">
        <v>42529.357511574075</v>
      </c>
      <c r="AA101" s="7"/>
      <c r="AB101" s="7" t="s">
        <v>460</v>
      </c>
      <c r="AC101" s="7">
        <v>57341</v>
      </c>
      <c r="AD101" s="7">
        <v>8390</v>
      </c>
      <c r="AE101" s="7" t="s">
        <v>6254</v>
      </c>
      <c r="AF101" s="7" t="s">
        <v>6255</v>
      </c>
      <c r="AG101" s="7" t="s">
        <v>78</v>
      </c>
    </row>
    <row r="102" spans="1:33" ht="30">
      <c r="A102" s="7" t="s">
        <v>484</v>
      </c>
      <c r="B102" s="7" t="s">
        <v>6254</v>
      </c>
      <c r="C102" s="7" t="s">
        <v>16</v>
      </c>
      <c r="D102" s="7" t="s">
        <v>480</v>
      </c>
      <c r="E102" s="7" t="s">
        <v>481</v>
      </c>
      <c r="F102" s="7" t="s">
        <v>482</v>
      </c>
      <c r="G102" s="7" t="s">
        <v>464</v>
      </c>
      <c r="H102" s="7" t="s">
        <v>293</v>
      </c>
      <c r="I102" s="7" t="s">
        <v>6080</v>
      </c>
      <c r="J102" s="7" t="s">
        <v>6080</v>
      </c>
      <c r="K102" s="7" t="s">
        <v>6080</v>
      </c>
      <c r="L102" s="7" t="s">
        <v>6080</v>
      </c>
      <c r="M102" s="7" t="s">
        <v>6081</v>
      </c>
      <c r="N102" s="7" t="s">
        <v>96</v>
      </c>
      <c r="O102" s="7" t="s">
        <v>6080</v>
      </c>
      <c r="P102" s="7" t="s">
        <v>485</v>
      </c>
      <c r="Q102" s="7"/>
      <c r="R102" s="7" t="s">
        <v>483</v>
      </c>
      <c r="S102" s="7"/>
      <c r="T102" s="7"/>
      <c r="U102" s="7" t="s">
        <v>6080</v>
      </c>
      <c r="V102" s="7" t="s">
        <v>6080</v>
      </c>
      <c r="W102" s="7"/>
      <c r="X102" s="7"/>
      <c r="Y102" s="8">
        <v>42523.076423611114</v>
      </c>
      <c r="Z102" s="8">
        <v>42529.357511574075</v>
      </c>
      <c r="AA102" s="7"/>
      <c r="AB102" s="7" t="s">
        <v>460</v>
      </c>
      <c r="AC102" s="7">
        <v>57341</v>
      </c>
      <c r="AD102" s="7">
        <v>8400</v>
      </c>
      <c r="AE102" s="7" t="s">
        <v>6254</v>
      </c>
      <c r="AF102" s="7" t="s">
        <v>6255</v>
      </c>
      <c r="AG102" s="7" t="s">
        <v>14</v>
      </c>
    </row>
    <row r="103" spans="1:33" ht="255">
      <c r="A103" s="7"/>
      <c r="B103" s="7" t="s">
        <v>6254</v>
      </c>
      <c r="C103" s="7" t="s">
        <v>488</v>
      </c>
      <c r="D103" s="7" t="s">
        <v>109</v>
      </c>
      <c r="E103" s="7" t="s">
        <v>486</v>
      </c>
      <c r="F103" s="7" t="s">
        <v>487</v>
      </c>
      <c r="G103" s="7" t="s">
        <v>464</v>
      </c>
      <c r="H103" s="7" t="s">
        <v>255</v>
      </c>
      <c r="I103" s="7" t="s">
        <v>256</v>
      </c>
      <c r="J103" s="7" t="s">
        <v>6080</v>
      </c>
      <c r="K103" s="7" t="s">
        <v>6080</v>
      </c>
      <c r="L103" s="7" t="s">
        <v>6080</v>
      </c>
      <c r="M103" s="7" t="s">
        <v>257</v>
      </c>
      <c r="N103" s="7" t="s">
        <v>96</v>
      </c>
      <c r="O103" s="7" t="s">
        <v>110</v>
      </c>
      <c r="P103" s="7"/>
      <c r="Q103" s="7"/>
      <c r="R103" s="7" t="s">
        <v>6124</v>
      </c>
      <c r="S103" s="9" t="s">
        <v>6280</v>
      </c>
      <c r="T103" s="7"/>
      <c r="U103" s="7" t="s">
        <v>6080</v>
      </c>
      <c r="V103" s="7" t="s">
        <v>6080</v>
      </c>
      <c r="W103" s="7"/>
      <c r="X103" s="7"/>
      <c r="Y103" s="8">
        <v>42523.076423611114</v>
      </c>
      <c r="Z103" s="8">
        <v>42529.357511574075</v>
      </c>
      <c r="AA103" s="7"/>
      <c r="AB103" s="7" t="s">
        <v>460</v>
      </c>
      <c r="AC103" s="7">
        <v>57341</v>
      </c>
      <c r="AD103" s="7">
        <v>8990</v>
      </c>
      <c r="AE103" s="7" t="s">
        <v>6254</v>
      </c>
      <c r="AF103" s="7" t="s">
        <v>6255</v>
      </c>
      <c r="AG103" s="7" t="s">
        <v>14</v>
      </c>
    </row>
    <row r="104" spans="1:33" ht="120">
      <c r="A104" s="7"/>
      <c r="B104" s="7" t="s">
        <v>6254</v>
      </c>
      <c r="C104" s="7" t="s">
        <v>29</v>
      </c>
      <c r="D104" s="7" t="s">
        <v>491</v>
      </c>
      <c r="E104" s="7" t="s">
        <v>489</v>
      </c>
      <c r="F104" s="7" t="s">
        <v>490</v>
      </c>
      <c r="G104" s="7" t="s">
        <v>464</v>
      </c>
      <c r="H104" s="7" t="s">
        <v>32</v>
      </c>
      <c r="I104" s="7" t="s">
        <v>6080</v>
      </c>
      <c r="J104" s="7" t="s">
        <v>6080</v>
      </c>
      <c r="K104" s="7" t="s">
        <v>6080</v>
      </c>
      <c r="L104" s="7" t="s">
        <v>6080</v>
      </c>
      <c r="M104" s="7" t="s">
        <v>6081</v>
      </c>
      <c r="N104" s="7" t="s">
        <v>96</v>
      </c>
      <c r="O104" s="7" t="s">
        <v>188</v>
      </c>
      <c r="P104" s="7"/>
      <c r="Q104" s="7"/>
      <c r="R104" s="7"/>
      <c r="S104" s="9" t="s">
        <v>6281</v>
      </c>
      <c r="T104" s="7"/>
      <c r="U104" s="7" t="s">
        <v>6080</v>
      </c>
      <c r="V104" s="7" t="s">
        <v>6080</v>
      </c>
      <c r="W104" s="7"/>
      <c r="X104" s="7"/>
      <c r="Y104" s="8">
        <v>42523.076423611114</v>
      </c>
      <c r="Z104" s="8">
        <v>42529.357511574075</v>
      </c>
      <c r="AA104" s="7"/>
      <c r="AB104" s="7" t="s">
        <v>460</v>
      </c>
      <c r="AC104" s="7">
        <v>57341</v>
      </c>
      <c r="AD104" s="7">
        <v>7970</v>
      </c>
      <c r="AE104" s="7" t="s">
        <v>6254</v>
      </c>
      <c r="AF104" s="7" t="s">
        <v>6255</v>
      </c>
      <c r="AG104" s="7"/>
    </row>
    <row r="105" spans="1:33" ht="30">
      <c r="A105" s="7"/>
      <c r="B105" s="7" t="s">
        <v>6254</v>
      </c>
      <c r="C105" s="7" t="s">
        <v>29</v>
      </c>
      <c r="D105" s="7" t="s">
        <v>497</v>
      </c>
      <c r="E105" s="7" t="s">
        <v>492</v>
      </c>
      <c r="F105" s="7" t="s">
        <v>493</v>
      </c>
      <c r="G105" s="7" t="s">
        <v>494</v>
      </c>
      <c r="H105" s="7" t="s">
        <v>32</v>
      </c>
      <c r="I105" s="7" t="s">
        <v>6080</v>
      </c>
      <c r="J105" s="7" t="s">
        <v>6080</v>
      </c>
      <c r="K105" s="7" t="s">
        <v>6080</v>
      </c>
      <c r="L105" s="7" t="s">
        <v>6080</v>
      </c>
      <c r="M105" s="7" t="s">
        <v>6081</v>
      </c>
      <c r="N105" s="7" t="s">
        <v>96</v>
      </c>
      <c r="O105" s="7" t="s">
        <v>6080</v>
      </c>
      <c r="P105" s="7"/>
      <c r="Q105" s="7"/>
      <c r="R105" s="7" t="s">
        <v>496</v>
      </c>
      <c r="S105" s="7"/>
      <c r="T105" s="7"/>
      <c r="U105" s="7" t="s">
        <v>6080</v>
      </c>
      <c r="V105" s="7" t="s">
        <v>6080</v>
      </c>
      <c r="W105" s="7"/>
      <c r="X105" s="7"/>
      <c r="Y105" s="8">
        <v>42523.090428240743</v>
      </c>
      <c r="Z105" s="8">
        <v>42529.357511574075</v>
      </c>
      <c r="AA105" s="7"/>
      <c r="AB105" s="7" t="s">
        <v>495</v>
      </c>
      <c r="AC105" s="7">
        <v>60300</v>
      </c>
      <c r="AD105" s="7">
        <v>9800</v>
      </c>
      <c r="AE105" s="7" t="s">
        <v>6254</v>
      </c>
      <c r="AF105" s="7" t="s">
        <v>6255</v>
      </c>
      <c r="AG105" s="7" t="s">
        <v>78</v>
      </c>
    </row>
    <row r="106" spans="1:33" ht="30">
      <c r="A106" s="7"/>
      <c r="B106" s="7" t="s">
        <v>6254</v>
      </c>
      <c r="C106" s="7" t="s">
        <v>16</v>
      </c>
      <c r="D106" s="7" t="s">
        <v>187</v>
      </c>
      <c r="E106" s="7" t="s">
        <v>498</v>
      </c>
      <c r="F106" s="7" t="s">
        <v>499</v>
      </c>
      <c r="G106" s="7" t="s">
        <v>500</v>
      </c>
      <c r="H106" s="7" t="s">
        <v>32</v>
      </c>
      <c r="I106" s="7" t="s">
        <v>6080</v>
      </c>
      <c r="J106" s="7" t="s">
        <v>6080</v>
      </c>
      <c r="K106" s="7" t="s">
        <v>6080</v>
      </c>
      <c r="L106" s="7" t="s">
        <v>6080</v>
      </c>
      <c r="M106" s="7" t="s">
        <v>6081</v>
      </c>
      <c r="N106" s="7" t="s">
        <v>96</v>
      </c>
      <c r="O106" s="7" t="s">
        <v>188</v>
      </c>
      <c r="P106" s="7" t="s">
        <v>502</v>
      </c>
      <c r="Q106" s="7"/>
      <c r="R106" s="7"/>
      <c r="S106" s="7"/>
      <c r="T106" s="7"/>
      <c r="U106" s="7" t="s">
        <v>6080</v>
      </c>
      <c r="V106" s="7" t="s">
        <v>6080</v>
      </c>
      <c r="W106" s="7"/>
      <c r="X106" s="7"/>
      <c r="Y106" s="8">
        <v>42523.092916666668</v>
      </c>
      <c r="Z106" s="8">
        <v>42529.357511574075</v>
      </c>
      <c r="AA106" s="7"/>
      <c r="AB106" s="7" t="s">
        <v>501</v>
      </c>
      <c r="AC106" s="7">
        <v>53206</v>
      </c>
      <c r="AD106" s="7">
        <v>7380</v>
      </c>
      <c r="AE106" s="7" t="s">
        <v>6254</v>
      </c>
      <c r="AF106" s="7" t="s">
        <v>6255</v>
      </c>
      <c r="AG106" s="7" t="s">
        <v>387</v>
      </c>
    </row>
    <row r="107" spans="1:33" ht="90">
      <c r="A107" s="7" t="s">
        <v>506</v>
      </c>
      <c r="B107" s="7" t="s">
        <v>6254</v>
      </c>
      <c r="C107" s="7" t="s">
        <v>275</v>
      </c>
      <c r="D107" s="7" t="s">
        <v>497</v>
      </c>
      <c r="E107" s="7" t="s">
        <v>503</v>
      </c>
      <c r="F107" s="7" t="s">
        <v>504</v>
      </c>
      <c r="G107" s="7" t="s">
        <v>494</v>
      </c>
      <c r="H107" s="7" t="s">
        <v>293</v>
      </c>
      <c r="I107" s="7" t="s">
        <v>6080</v>
      </c>
      <c r="J107" s="7" t="s">
        <v>6080</v>
      </c>
      <c r="K107" s="7" t="s">
        <v>6080</v>
      </c>
      <c r="L107" s="7" t="s">
        <v>6080</v>
      </c>
      <c r="M107" s="7" t="s">
        <v>6081</v>
      </c>
      <c r="N107" s="7" t="s">
        <v>96</v>
      </c>
      <c r="O107" s="7" t="s">
        <v>6080</v>
      </c>
      <c r="P107" s="7"/>
      <c r="Q107" s="7"/>
      <c r="R107" s="7" t="s">
        <v>505</v>
      </c>
      <c r="S107" s="9" t="s">
        <v>6282</v>
      </c>
      <c r="T107" s="7"/>
      <c r="U107" s="7" t="s">
        <v>6080</v>
      </c>
      <c r="V107" s="7" t="s">
        <v>6080</v>
      </c>
      <c r="W107" s="7"/>
      <c r="X107" s="7"/>
      <c r="Y107" s="8">
        <v>42523.100081018521</v>
      </c>
      <c r="Z107" s="8">
        <v>42529.357511574075</v>
      </c>
      <c r="AA107" s="7"/>
      <c r="AB107" s="7" t="s">
        <v>495</v>
      </c>
      <c r="AC107" s="7">
        <v>60300</v>
      </c>
      <c r="AD107" s="7">
        <v>9801</v>
      </c>
      <c r="AE107" s="7" t="s">
        <v>6254</v>
      </c>
      <c r="AF107" s="7" t="s">
        <v>6255</v>
      </c>
      <c r="AG107" s="7" t="s">
        <v>14</v>
      </c>
    </row>
    <row r="108" spans="1:33" ht="30">
      <c r="A108" s="7"/>
      <c r="B108" s="7" t="s">
        <v>6255</v>
      </c>
      <c r="C108" s="7" t="s">
        <v>511</v>
      </c>
      <c r="D108" s="7" t="s">
        <v>510</v>
      </c>
      <c r="E108" s="7" t="s">
        <v>507</v>
      </c>
      <c r="F108" s="7" t="s">
        <v>508</v>
      </c>
      <c r="G108" s="7" t="s">
        <v>209</v>
      </c>
      <c r="H108" s="7" t="s">
        <v>242</v>
      </c>
      <c r="I108" s="7" t="s">
        <v>6080</v>
      </c>
      <c r="J108" s="7" t="s">
        <v>6080</v>
      </c>
      <c r="K108" s="7" t="s">
        <v>6080</v>
      </c>
      <c r="L108" s="7" t="s">
        <v>6080</v>
      </c>
      <c r="M108" s="7" t="s">
        <v>6081</v>
      </c>
      <c r="N108" s="7" t="s">
        <v>96</v>
      </c>
      <c r="O108" s="7" t="s">
        <v>512</v>
      </c>
      <c r="P108" s="7"/>
      <c r="Q108" s="7"/>
      <c r="R108" s="7"/>
      <c r="S108" s="7" t="s">
        <v>6125</v>
      </c>
      <c r="T108" s="7"/>
      <c r="U108" s="7" t="s">
        <v>6080</v>
      </c>
      <c r="V108" s="7" t="s">
        <v>6080</v>
      </c>
      <c r="W108" s="7"/>
      <c r="X108" s="7"/>
      <c r="Y108" s="8">
        <v>42523.105486111112</v>
      </c>
      <c r="Z108" s="7"/>
      <c r="AA108" s="7"/>
      <c r="AB108" s="7" t="s">
        <v>509</v>
      </c>
      <c r="AC108" s="7">
        <v>38890</v>
      </c>
      <c r="AD108" s="7">
        <v>8010</v>
      </c>
      <c r="AE108" s="7" t="s">
        <v>6254</v>
      </c>
      <c r="AF108" s="7" t="s">
        <v>6254</v>
      </c>
      <c r="AG108" s="7"/>
    </row>
    <row r="109" spans="1:33" ht="45">
      <c r="A109" s="7" t="s">
        <v>516</v>
      </c>
      <c r="B109" s="7" t="s">
        <v>6254</v>
      </c>
      <c r="C109" s="7" t="s">
        <v>16</v>
      </c>
      <c r="D109" s="7" t="s">
        <v>517</v>
      </c>
      <c r="E109" s="7" t="s">
        <v>513</v>
      </c>
      <c r="F109" s="7" t="s">
        <v>514</v>
      </c>
      <c r="G109" s="7" t="s">
        <v>84</v>
      </c>
      <c r="H109" s="7" t="s">
        <v>242</v>
      </c>
      <c r="I109" s="7" t="s">
        <v>6080</v>
      </c>
      <c r="J109" s="7" t="s">
        <v>6080</v>
      </c>
      <c r="K109" s="7" t="s">
        <v>6080</v>
      </c>
      <c r="L109" s="7" t="s">
        <v>6080</v>
      </c>
      <c r="M109" s="7" t="s">
        <v>6081</v>
      </c>
      <c r="N109" s="7" t="s">
        <v>89</v>
      </c>
      <c r="O109" s="7" t="s">
        <v>519</v>
      </c>
      <c r="P109" s="7" t="s">
        <v>518</v>
      </c>
      <c r="Q109" s="7"/>
      <c r="R109" s="7"/>
      <c r="S109" s="7" t="s">
        <v>6126</v>
      </c>
      <c r="T109" s="7"/>
      <c r="U109" s="7" t="s">
        <v>6080</v>
      </c>
      <c r="V109" s="7" t="s">
        <v>6080</v>
      </c>
      <c r="W109" s="7"/>
      <c r="X109" s="7"/>
      <c r="Y109" s="8">
        <v>42523.139988425923</v>
      </c>
      <c r="Z109" s="8">
        <v>42529.357511574075</v>
      </c>
      <c r="AA109" s="7"/>
      <c r="AB109" s="7" t="s">
        <v>515</v>
      </c>
      <c r="AC109" s="7">
        <v>46060</v>
      </c>
      <c r="AD109" s="7">
        <v>8020</v>
      </c>
      <c r="AE109" s="7" t="s">
        <v>6254</v>
      </c>
      <c r="AF109" s="7" t="s">
        <v>6255</v>
      </c>
      <c r="AG109" s="7"/>
    </row>
    <row r="110" spans="1:33" ht="45">
      <c r="A110" s="7" t="s">
        <v>370</v>
      </c>
      <c r="B110" s="7" t="s">
        <v>6254</v>
      </c>
      <c r="C110" s="7" t="s">
        <v>16</v>
      </c>
      <c r="D110" s="7" t="s">
        <v>363</v>
      </c>
      <c r="E110" s="7" t="s">
        <v>520</v>
      </c>
      <c r="F110" s="7" t="s">
        <v>521</v>
      </c>
      <c r="G110" s="7" t="s">
        <v>522</v>
      </c>
      <c r="H110" s="7" t="s">
        <v>293</v>
      </c>
      <c r="I110" s="7" t="s">
        <v>6080</v>
      </c>
      <c r="J110" s="7" t="s">
        <v>6080</v>
      </c>
      <c r="K110" s="7" t="s">
        <v>6080</v>
      </c>
      <c r="L110" s="7" t="s">
        <v>6080</v>
      </c>
      <c r="M110" s="7" t="s">
        <v>6081</v>
      </c>
      <c r="N110" s="7" t="s">
        <v>96</v>
      </c>
      <c r="O110" s="7" t="s">
        <v>6080</v>
      </c>
      <c r="P110" s="7" t="s">
        <v>524</v>
      </c>
      <c r="Q110" s="7"/>
      <c r="R110" s="7" t="s">
        <v>523</v>
      </c>
      <c r="S110" s="7"/>
      <c r="T110" s="7"/>
      <c r="U110" s="7" t="s">
        <v>6080</v>
      </c>
      <c r="V110" s="7" t="s">
        <v>6080</v>
      </c>
      <c r="W110" s="7"/>
      <c r="X110" s="7"/>
      <c r="Y110" s="8">
        <v>42523.149293981478</v>
      </c>
      <c r="Z110" s="8">
        <v>42529.357511574075</v>
      </c>
      <c r="AA110" s="7"/>
      <c r="AB110" s="7" t="s">
        <v>515</v>
      </c>
      <c r="AC110" s="7">
        <v>46060</v>
      </c>
      <c r="AD110" s="7">
        <v>7810</v>
      </c>
      <c r="AE110" s="7" t="s">
        <v>6254</v>
      </c>
      <c r="AF110" s="7" t="s">
        <v>6255</v>
      </c>
      <c r="AG110" s="7" t="s">
        <v>14</v>
      </c>
    </row>
    <row r="111" spans="1:33" ht="45">
      <c r="A111" s="7"/>
      <c r="B111" s="7" t="s">
        <v>6254</v>
      </c>
      <c r="C111" s="7" t="s">
        <v>6114</v>
      </c>
      <c r="D111" s="7" t="s">
        <v>363</v>
      </c>
      <c r="E111" s="7" t="s">
        <v>525</v>
      </c>
      <c r="F111" s="7" t="s">
        <v>526</v>
      </c>
      <c r="G111" s="7" t="s">
        <v>522</v>
      </c>
      <c r="H111" s="7" t="s">
        <v>32</v>
      </c>
      <c r="I111" s="7" t="s">
        <v>6080</v>
      </c>
      <c r="J111" s="7" t="s">
        <v>6080</v>
      </c>
      <c r="K111" s="7" t="s">
        <v>6080</v>
      </c>
      <c r="L111" s="7" t="s">
        <v>6080</v>
      </c>
      <c r="M111" s="7" t="s">
        <v>6081</v>
      </c>
      <c r="N111" s="7" t="s">
        <v>96</v>
      </c>
      <c r="O111" s="7" t="s">
        <v>6080</v>
      </c>
      <c r="P111" s="7"/>
      <c r="Q111" s="7"/>
      <c r="R111" s="7" t="s">
        <v>527</v>
      </c>
      <c r="S111" s="7"/>
      <c r="T111" s="7"/>
      <c r="U111" s="7" t="s">
        <v>6080</v>
      </c>
      <c r="V111" s="7" t="s">
        <v>6080</v>
      </c>
      <c r="W111" s="7"/>
      <c r="X111" s="7"/>
      <c r="Y111" s="8">
        <v>42523.15488425926</v>
      </c>
      <c r="Z111" s="8">
        <v>42529.357511574075</v>
      </c>
      <c r="AA111" s="7"/>
      <c r="AB111" s="7" t="s">
        <v>515</v>
      </c>
      <c r="AC111" s="7">
        <v>46060</v>
      </c>
      <c r="AD111" s="7">
        <v>7800</v>
      </c>
      <c r="AE111" s="7" t="s">
        <v>6254</v>
      </c>
      <c r="AF111" s="7" t="s">
        <v>6255</v>
      </c>
      <c r="AG111" s="7" t="s">
        <v>78</v>
      </c>
    </row>
    <row r="112" spans="1:33" ht="180">
      <c r="A112" s="7"/>
      <c r="B112" s="7" t="s">
        <v>6254</v>
      </c>
      <c r="C112" s="7" t="s">
        <v>29</v>
      </c>
      <c r="D112" s="7" t="s">
        <v>109</v>
      </c>
      <c r="E112" s="7" t="s">
        <v>528</v>
      </c>
      <c r="F112" s="7" t="s">
        <v>529</v>
      </c>
      <c r="G112" s="7" t="s">
        <v>408</v>
      </c>
      <c r="H112" s="7" t="s">
        <v>21</v>
      </c>
      <c r="I112" s="7" t="s">
        <v>6080</v>
      </c>
      <c r="J112" s="7" t="s">
        <v>6080</v>
      </c>
      <c r="K112" s="7" t="s">
        <v>6080</v>
      </c>
      <c r="L112" s="7" t="s">
        <v>6080</v>
      </c>
      <c r="M112" s="7" t="s">
        <v>6081</v>
      </c>
      <c r="N112" s="7" t="s">
        <v>96</v>
      </c>
      <c r="O112" s="7" t="s">
        <v>110</v>
      </c>
      <c r="P112" s="7"/>
      <c r="Q112" s="7"/>
      <c r="R112" s="7"/>
      <c r="S112" s="9" t="s">
        <v>6283</v>
      </c>
      <c r="T112" s="7"/>
      <c r="U112" s="7" t="s">
        <v>6080</v>
      </c>
      <c r="V112" s="7" t="s">
        <v>6080</v>
      </c>
      <c r="W112" s="7"/>
      <c r="X112" s="7"/>
      <c r="Y112" s="8">
        <v>42523.307638888888</v>
      </c>
      <c r="Z112" s="8">
        <v>42529.357511574075</v>
      </c>
      <c r="AA112" s="7"/>
      <c r="AB112" s="7" t="s">
        <v>530</v>
      </c>
      <c r="AC112" s="7">
        <v>64268</v>
      </c>
      <c r="AD112" s="7">
        <v>8850</v>
      </c>
      <c r="AE112" s="7" t="s">
        <v>6254</v>
      </c>
      <c r="AF112" s="7" t="s">
        <v>6255</v>
      </c>
      <c r="AG112" s="7"/>
    </row>
    <row r="113" spans="1:33" ht="330">
      <c r="A113" s="7"/>
      <c r="B113" s="7" t="s">
        <v>6254</v>
      </c>
      <c r="C113" s="7" t="s">
        <v>488</v>
      </c>
      <c r="D113" s="7" t="s">
        <v>187</v>
      </c>
      <c r="E113" s="7" t="s">
        <v>531</v>
      </c>
      <c r="F113" s="7" t="s">
        <v>532</v>
      </c>
      <c r="G113" s="7" t="s">
        <v>253</v>
      </c>
      <c r="H113" s="7" t="s">
        <v>469</v>
      </c>
      <c r="I113" s="7" t="s">
        <v>6080</v>
      </c>
      <c r="J113" s="7" t="s">
        <v>6080</v>
      </c>
      <c r="K113" s="7" t="s">
        <v>6080</v>
      </c>
      <c r="L113" s="7" t="s">
        <v>6080</v>
      </c>
      <c r="M113" s="7" t="s">
        <v>6081</v>
      </c>
      <c r="N113" s="7" t="s">
        <v>96</v>
      </c>
      <c r="O113" s="7" t="s">
        <v>188</v>
      </c>
      <c r="P113" s="7"/>
      <c r="Q113" s="7"/>
      <c r="R113" s="7" t="s">
        <v>534</v>
      </c>
      <c r="S113" s="9" t="s">
        <v>6284</v>
      </c>
      <c r="T113" s="7"/>
      <c r="U113" s="7" t="s">
        <v>6080</v>
      </c>
      <c r="V113" s="7" t="s">
        <v>6080</v>
      </c>
      <c r="W113" s="7"/>
      <c r="X113" s="7"/>
      <c r="Y113" s="8">
        <v>42523.31591435185</v>
      </c>
      <c r="Z113" s="8">
        <v>42529.357511574075</v>
      </c>
      <c r="AA113" s="7"/>
      <c r="AB113" s="7" t="s">
        <v>533</v>
      </c>
      <c r="AC113" s="7">
        <v>13329</v>
      </c>
      <c r="AD113" s="7">
        <v>7370</v>
      </c>
      <c r="AE113" s="7" t="s">
        <v>6254</v>
      </c>
      <c r="AF113" s="7" t="s">
        <v>6255</v>
      </c>
      <c r="AG113" s="7" t="s">
        <v>14</v>
      </c>
    </row>
    <row r="114" spans="1:33" ht="45">
      <c r="A114" s="7" t="s">
        <v>370</v>
      </c>
      <c r="B114" s="7" t="s">
        <v>6254</v>
      </c>
      <c r="C114" s="7" t="s">
        <v>16</v>
      </c>
      <c r="D114" s="7" t="s">
        <v>363</v>
      </c>
      <c r="E114" s="7" t="s">
        <v>535</v>
      </c>
      <c r="F114" s="7" t="s">
        <v>536</v>
      </c>
      <c r="G114" s="7" t="s">
        <v>260</v>
      </c>
      <c r="H114" s="7" t="s">
        <v>293</v>
      </c>
      <c r="I114" s="7" t="s">
        <v>6080</v>
      </c>
      <c r="J114" s="7" t="s">
        <v>6080</v>
      </c>
      <c r="K114" s="7" t="s">
        <v>6080</v>
      </c>
      <c r="L114" s="7" t="s">
        <v>6080</v>
      </c>
      <c r="M114" s="7" t="s">
        <v>6081</v>
      </c>
      <c r="N114" s="7" t="s">
        <v>96</v>
      </c>
      <c r="O114" s="7" t="s">
        <v>6080</v>
      </c>
      <c r="P114" s="7" t="s">
        <v>539</v>
      </c>
      <c r="Q114" s="7"/>
      <c r="R114" s="7" t="s">
        <v>538</v>
      </c>
      <c r="S114" s="7" t="s">
        <v>6127</v>
      </c>
      <c r="T114" s="7"/>
      <c r="U114" s="7" t="s">
        <v>6080</v>
      </c>
      <c r="V114" s="7" t="s">
        <v>6080</v>
      </c>
      <c r="W114" s="7"/>
      <c r="X114" s="7"/>
      <c r="Y114" s="8">
        <v>42523.363136574073</v>
      </c>
      <c r="Z114" s="8">
        <v>42529.357511574075</v>
      </c>
      <c r="AA114" s="7"/>
      <c r="AB114" s="7" t="s">
        <v>537</v>
      </c>
      <c r="AC114" s="7">
        <v>47026</v>
      </c>
      <c r="AD114" s="7">
        <v>114500</v>
      </c>
      <c r="AE114" s="7" t="s">
        <v>6254</v>
      </c>
      <c r="AF114" s="7" t="s">
        <v>6255</v>
      </c>
      <c r="AG114" s="7" t="s">
        <v>14</v>
      </c>
    </row>
    <row r="115" spans="1:33" ht="45">
      <c r="A115" s="7"/>
      <c r="B115" s="7" t="s">
        <v>6254</v>
      </c>
      <c r="C115" s="7" t="s">
        <v>16</v>
      </c>
      <c r="D115" s="7" t="s">
        <v>363</v>
      </c>
      <c r="E115" s="7" t="s">
        <v>540</v>
      </c>
      <c r="F115" s="7" t="s">
        <v>541</v>
      </c>
      <c r="G115" s="7" t="s">
        <v>260</v>
      </c>
      <c r="H115" s="7" t="s">
        <v>32</v>
      </c>
      <c r="I115" s="7" t="s">
        <v>6080</v>
      </c>
      <c r="J115" s="7" t="s">
        <v>6080</v>
      </c>
      <c r="K115" s="7" t="s">
        <v>6080</v>
      </c>
      <c r="L115" s="7" t="s">
        <v>6080</v>
      </c>
      <c r="M115" s="7" t="s">
        <v>6081</v>
      </c>
      <c r="N115" s="7" t="s">
        <v>96</v>
      </c>
      <c r="O115" s="7" t="s">
        <v>6080</v>
      </c>
      <c r="P115" s="7" t="s">
        <v>542</v>
      </c>
      <c r="Q115" s="7"/>
      <c r="R115" s="7"/>
      <c r="S115" s="7"/>
      <c r="T115" s="7"/>
      <c r="U115" s="7" t="s">
        <v>6080</v>
      </c>
      <c r="V115" s="7" t="s">
        <v>6080</v>
      </c>
      <c r="W115" s="7"/>
      <c r="X115" s="7"/>
      <c r="Y115" s="8">
        <v>42523.363993055558</v>
      </c>
      <c r="Z115" s="8">
        <v>42529.357511574075</v>
      </c>
      <c r="AA115" s="7"/>
      <c r="AB115" s="7" t="s">
        <v>537</v>
      </c>
      <c r="AC115" s="7">
        <v>47026</v>
      </c>
      <c r="AD115" s="7">
        <v>10840</v>
      </c>
      <c r="AE115" s="7" t="s">
        <v>6254</v>
      </c>
      <c r="AF115" s="7" t="s">
        <v>6255</v>
      </c>
      <c r="AG115" s="7" t="s">
        <v>78</v>
      </c>
    </row>
    <row r="116" spans="1:33" ht="75">
      <c r="A116" s="7" t="s">
        <v>547</v>
      </c>
      <c r="B116" s="7" t="s">
        <v>6254</v>
      </c>
      <c r="C116" s="7" t="s">
        <v>29</v>
      </c>
      <c r="D116" s="7" t="s">
        <v>109</v>
      </c>
      <c r="E116" s="7" t="s">
        <v>543</v>
      </c>
      <c r="F116" s="7" t="s">
        <v>544</v>
      </c>
      <c r="G116" s="7" t="s">
        <v>545</v>
      </c>
      <c r="H116" s="7" t="s">
        <v>242</v>
      </c>
      <c r="I116" s="7" t="s">
        <v>6080</v>
      </c>
      <c r="J116" s="7" t="s">
        <v>6080</v>
      </c>
      <c r="K116" s="7" t="s">
        <v>6080</v>
      </c>
      <c r="L116" s="7" t="s">
        <v>6080</v>
      </c>
      <c r="M116" s="7" t="s">
        <v>6081</v>
      </c>
      <c r="N116" s="7" t="s">
        <v>96</v>
      </c>
      <c r="O116" s="7" t="s">
        <v>110</v>
      </c>
      <c r="P116" s="7"/>
      <c r="Q116" s="7"/>
      <c r="R116" s="7"/>
      <c r="S116" s="7" t="s">
        <v>6285</v>
      </c>
      <c r="T116" s="7"/>
      <c r="U116" s="7" t="s">
        <v>6080</v>
      </c>
      <c r="V116" s="7" t="s">
        <v>6080</v>
      </c>
      <c r="W116" s="7"/>
      <c r="X116" s="7"/>
      <c r="Y116" s="8">
        <v>42523.428969907407</v>
      </c>
      <c r="Z116" s="8">
        <v>42549.678483796299</v>
      </c>
      <c r="AA116" s="7"/>
      <c r="AB116" s="7" t="s">
        <v>546</v>
      </c>
      <c r="AC116" s="7">
        <v>39125</v>
      </c>
      <c r="AD116" s="7">
        <v>7550</v>
      </c>
      <c r="AE116" s="7" t="s">
        <v>6254</v>
      </c>
      <c r="AF116" s="7" t="s">
        <v>6255</v>
      </c>
      <c r="AG116" s="7"/>
    </row>
    <row r="117" spans="1:33" ht="60">
      <c r="A117" s="7"/>
      <c r="B117" s="7" t="s">
        <v>6254</v>
      </c>
      <c r="C117" s="7" t="s">
        <v>16</v>
      </c>
      <c r="D117" s="7" t="s">
        <v>109</v>
      </c>
      <c r="E117" s="7" t="s">
        <v>548</v>
      </c>
      <c r="F117" s="7" t="s">
        <v>549</v>
      </c>
      <c r="G117" s="7" t="s">
        <v>550</v>
      </c>
      <c r="H117" s="7" t="s">
        <v>280</v>
      </c>
      <c r="I117" s="7" t="s">
        <v>256</v>
      </c>
      <c r="J117" s="7" t="s">
        <v>6080</v>
      </c>
      <c r="K117" s="7" t="s">
        <v>6080</v>
      </c>
      <c r="L117" s="7" t="s">
        <v>6080</v>
      </c>
      <c r="M117" s="7" t="s">
        <v>553</v>
      </c>
      <c r="N117" s="7" t="s">
        <v>96</v>
      </c>
      <c r="O117" s="7" t="s">
        <v>110</v>
      </c>
      <c r="P117" s="7" t="s">
        <v>552</v>
      </c>
      <c r="Q117" s="7"/>
      <c r="R117" s="7" t="s">
        <v>551</v>
      </c>
      <c r="S117" s="7" t="s">
        <v>6286</v>
      </c>
      <c r="T117" s="7"/>
      <c r="U117" s="7" t="s">
        <v>6080</v>
      </c>
      <c r="V117" s="7" t="s">
        <v>6080</v>
      </c>
      <c r="W117" s="7"/>
      <c r="X117" s="7"/>
      <c r="Y117" s="8">
        <v>42523.439259259256</v>
      </c>
      <c r="Z117" s="8">
        <v>42549.678437499999</v>
      </c>
      <c r="AA117" s="7"/>
      <c r="AB117" s="7" t="s">
        <v>546</v>
      </c>
      <c r="AC117" s="7">
        <v>39125</v>
      </c>
      <c r="AD117" s="7">
        <v>7551</v>
      </c>
      <c r="AE117" s="7" t="s">
        <v>6254</v>
      </c>
      <c r="AF117" s="7" t="s">
        <v>6255</v>
      </c>
      <c r="AG117" s="7" t="s">
        <v>14</v>
      </c>
    </row>
    <row r="118" spans="1:33" ht="60">
      <c r="A118" s="7" t="s">
        <v>6128</v>
      </c>
      <c r="B118" s="7" t="s">
        <v>6254</v>
      </c>
      <c r="C118" s="7" t="s">
        <v>62</v>
      </c>
      <c r="D118" s="7" t="s">
        <v>109</v>
      </c>
      <c r="E118" s="7" t="s">
        <v>554</v>
      </c>
      <c r="F118" s="7" t="s">
        <v>555</v>
      </c>
      <c r="G118" s="7" t="s">
        <v>550</v>
      </c>
      <c r="H118" s="7" t="s">
        <v>469</v>
      </c>
      <c r="I118" s="7" t="s">
        <v>6080</v>
      </c>
      <c r="J118" s="7" t="s">
        <v>6080</v>
      </c>
      <c r="K118" s="7" t="s">
        <v>6080</v>
      </c>
      <c r="L118" s="7" t="s">
        <v>6080</v>
      </c>
      <c r="M118" s="7" t="s">
        <v>6081</v>
      </c>
      <c r="N118" s="7" t="s">
        <v>96</v>
      </c>
      <c r="O118" s="7" t="s">
        <v>110</v>
      </c>
      <c r="P118" s="7"/>
      <c r="Q118" s="7"/>
      <c r="R118" s="7" t="s">
        <v>556</v>
      </c>
      <c r="S118" s="7" t="s">
        <v>6287</v>
      </c>
      <c r="T118" s="7"/>
      <c r="U118" s="7" t="s">
        <v>6080</v>
      </c>
      <c r="V118" s="7" t="s">
        <v>6080</v>
      </c>
      <c r="W118" s="7"/>
      <c r="X118" s="7"/>
      <c r="Y118" s="8">
        <v>42523.445717592593</v>
      </c>
      <c r="Z118" s="8">
        <v>42529.357511574075</v>
      </c>
      <c r="AA118" s="7"/>
      <c r="AB118" s="7" t="s">
        <v>546</v>
      </c>
      <c r="AC118" s="7">
        <v>39125</v>
      </c>
      <c r="AD118" s="7">
        <v>7720</v>
      </c>
      <c r="AE118" s="7" t="s">
        <v>6254</v>
      </c>
      <c r="AF118" s="7" t="s">
        <v>6255</v>
      </c>
      <c r="AG118" s="7" t="s">
        <v>14</v>
      </c>
    </row>
    <row r="119" spans="1:33" ht="30">
      <c r="A119" s="7"/>
      <c r="B119" s="7" t="s">
        <v>6254</v>
      </c>
      <c r="C119" s="7" t="s">
        <v>16</v>
      </c>
      <c r="D119" s="7">
        <v>9</v>
      </c>
      <c r="E119" s="7" t="s">
        <v>557</v>
      </c>
      <c r="F119" s="7" t="s">
        <v>558</v>
      </c>
      <c r="G119" s="7" t="s">
        <v>559</v>
      </c>
      <c r="H119" s="7" t="s">
        <v>32</v>
      </c>
      <c r="I119" s="7" t="s">
        <v>6080</v>
      </c>
      <c r="J119" s="7" t="s">
        <v>6080</v>
      </c>
      <c r="K119" s="7" t="s">
        <v>6080</v>
      </c>
      <c r="L119" s="7" t="s">
        <v>6080</v>
      </c>
      <c r="M119" s="7" t="s">
        <v>6081</v>
      </c>
      <c r="N119" s="7" t="s">
        <v>96</v>
      </c>
      <c r="O119" s="7" t="s">
        <v>6080</v>
      </c>
      <c r="P119" s="7" t="s">
        <v>562</v>
      </c>
      <c r="Q119" s="7"/>
      <c r="R119" s="7" t="s">
        <v>561</v>
      </c>
      <c r="S119" s="7"/>
      <c r="T119" s="7"/>
      <c r="U119" s="7" t="s">
        <v>6080</v>
      </c>
      <c r="V119" s="7" t="s">
        <v>6080</v>
      </c>
      <c r="W119" s="7"/>
      <c r="X119" s="7"/>
      <c r="Y119" s="8">
        <v>42523.459826388891</v>
      </c>
      <c r="Z119" s="8">
        <v>42529.357511574075</v>
      </c>
      <c r="AA119" s="7"/>
      <c r="AB119" s="7" t="s">
        <v>560</v>
      </c>
      <c r="AC119" s="7">
        <v>28235</v>
      </c>
      <c r="AD119" s="7">
        <v>8121</v>
      </c>
      <c r="AE119" s="7" t="s">
        <v>6254</v>
      </c>
      <c r="AF119" s="7" t="s">
        <v>6255</v>
      </c>
      <c r="AG119" s="7" t="s">
        <v>387</v>
      </c>
    </row>
    <row r="120" spans="1:33" ht="30">
      <c r="A120" s="7" t="s">
        <v>565</v>
      </c>
      <c r="B120" s="7" t="s">
        <v>6254</v>
      </c>
      <c r="C120" s="7" t="s">
        <v>16</v>
      </c>
      <c r="D120" s="7" t="s">
        <v>480</v>
      </c>
      <c r="E120" s="7" t="s">
        <v>563</v>
      </c>
      <c r="F120" s="7" t="s">
        <v>564</v>
      </c>
      <c r="G120" s="7" t="s">
        <v>559</v>
      </c>
      <c r="H120" s="7" t="s">
        <v>293</v>
      </c>
      <c r="I120" s="7" t="s">
        <v>6080</v>
      </c>
      <c r="J120" s="7" t="s">
        <v>6080</v>
      </c>
      <c r="K120" s="7" t="s">
        <v>6080</v>
      </c>
      <c r="L120" s="7" t="s">
        <v>6080</v>
      </c>
      <c r="M120" s="7" t="s">
        <v>6081</v>
      </c>
      <c r="N120" s="7" t="s">
        <v>96</v>
      </c>
      <c r="O120" s="7" t="s">
        <v>6080</v>
      </c>
      <c r="P120" s="7" t="s">
        <v>566</v>
      </c>
      <c r="Q120" s="7"/>
      <c r="R120" s="7" t="s">
        <v>483</v>
      </c>
      <c r="S120" s="7"/>
      <c r="T120" s="7"/>
      <c r="U120" s="7" t="s">
        <v>6080</v>
      </c>
      <c r="V120" s="7" t="s">
        <v>6080</v>
      </c>
      <c r="W120" s="7"/>
      <c r="X120" s="7"/>
      <c r="Y120" s="8">
        <v>42523.462245370371</v>
      </c>
      <c r="Z120" s="8">
        <v>42529.357511574075</v>
      </c>
      <c r="AA120" s="7"/>
      <c r="AB120" s="7" t="s">
        <v>560</v>
      </c>
      <c r="AC120" s="7">
        <v>28235</v>
      </c>
      <c r="AD120" s="7">
        <v>7950</v>
      </c>
      <c r="AE120" s="7" t="s">
        <v>6254</v>
      </c>
      <c r="AF120" s="7" t="s">
        <v>6255</v>
      </c>
      <c r="AG120" s="7" t="s">
        <v>14</v>
      </c>
    </row>
    <row r="121" spans="1:33" ht="30">
      <c r="A121" s="7"/>
      <c r="B121" s="7" t="s">
        <v>6255</v>
      </c>
      <c r="C121" s="7" t="s">
        <v>511</v>
      </c>
      <c r="D121" s="7" t="s">
        <v>109</v>
      </c>
      <c r="E121" s="7" t="s">
        <v>567</v>
      </c>
      <c r="F121" s="7" t="s">
        <v>568</v>
      </c>
      <c r="G121" s="7" t="s">
        <v>559</v>
      </c>
      <c r="H121" s="7" t="s">
        <v>32</v>
      </c>
      <c r="I121" s="7" t="s">
        <v>6080</v>
      </c>
      <c r="J121" s="7" t="s">
        <v>6080</v>
      </c>
      <c r="K121" s="7" t="s">
        <v>6080</v>
      </c>
      <c r="L121" s="7" t="s">
        <v>6080</v>
      </c>
      <c r="M121" s="7" t="s">
        <v>6081</v>
      </c>
      <c r="N121" s="7" t="s">
        <v>96</v>
      </c>
      <c r="O121" s="7" t="s">
        <v>110</v>
      </c>
      <c r="P121" s="7"/>
      <c r="Q121" s="7"/>
      <c r="R121" s="7"/>
      <c r="S121" s="7"/>
      <c r="T121" s="7"/>
      <c r="U121" s="7" t="s">
        <v>6080</v>
      </c>
      <c r="V121" s="7" t="s">
        <v>6080</v>
      </c>
      <c r="W121" s="7"/>
      <c r="X121" s="7"/>
      <c r="Y121" s="8">
        <v>42523.464942129627</v>
      </c>
      <c r="Z121" s="7"/>
      <c r="AA121" s="7"/>
      <c r="AB121" s="7" t="s">
        <v>560</v>
      </c>
      <c r="AC121" s="7">
        <v>28235</v>
      </c>
      <c r="AD121" s="7">
        <v>10130</v>
      </c>
      <c r="AE121" s="7" t="s">
        <v>6254</v>
      </c>
      <c r="AF121" s="7" t="s">
        <v>6254</v>
      </c>
      <c r="AG121" s="7"/>
    </row>
    <row r="122" spans="1:33" ht="315">
      <c r="A122" s="7"/>
      <c r="B122" s="7" t="s">
        <v>6254</v>
      </c>
      <c r="C122" s="7" t="s">
        <v>29</v>
      </c>
      <c r="D122" s="7" t="s">
        <v>109</v>
      </c>
      <c r="E122" s="7" t="s">
        <v>569</v>
      </c>
      <c r="F122" s="7" t="s">
        <v>570</v>
      </c>
      <c r="G122" s="7" t="s">
        <v>559</v>
      </c>
      <c r="H122" s="7" t="s">
        <v>32</v>
      </c>
      <c r="I122" s="7" t="s">
        <v>6080</v>
      </c>
      <c r="J122" s="7" t="s">
        <v>6080</v>
      </c>
      <c r="K122" s="7" t="s">
        <v>6080</v>
      </c>
      <c r="L122" s="7" t="s">
        <v>6080</v>
      </c>
      <c r="M122" s="7" t="s">
        <v>6081</v>
      </c>
      <c r="N122" s="7" t="s">
        <v>96</v>
      </c>
      <c r="O122" s="7" t="s">
        <v>110</v>
      </c>
      <c r="P122" s="7"/>
      <c r="Q122" s="7"/>
      <c r="R122" s="7"/>
      <c r="S122" s="9" t="s">
        <v>6288</v>
      </c>
      <c r="T122" s="7"/>
      <c r="U122" s="7" t="s">
        <v>6080</v>
      </c>
      <c r="V122" s="7" t="s">
        <v>6080</v>
      </c>
      <c r="W122" s="7"/>
      <c r="X122" s="7"/>
      <c r="Y122" s="8">
        <v>42523.466817129629</v>
      </c>
      <c r="Z122" s="8">
        <v>42530.735300925924</v>
      </c>
      <c r="AA122" s="7"/>
      <c r="AB122" s="7" t="s">
        <v>560</v>
      </c>
      <c r="AC122" s="7">
        <v>28235</v>
      </c>
      <c r="AD122" s="7">
        <v>8890</v>
      </c>
      <c r="AE122" s="7" t="s">
        <v>6254</v>
      </c>
      <c r="AF122" s="7" t="s">
        <v>6255</v>
      </c>
      <c r="AG122" s="7"/>
    </row>
    <row r="123" spans="1:33" ht="30">
      <c r="A123" s="7"/>
      <c r="B123" s="7" t="s">
        <v>6255</v>
      </c>
      <c r="C123" s="7" t="s">
        <v>511</v>
      </c>
      <c r="D123" s="7" t="s">
        <v>176</v>
      </c>
      <c r="E123" s="7" t="s">
        <v>571</v>
      </c>
      <c r="F123" s="7" t="s">
        <v>572</v>
      </c>
      <c r="G123" s="7" t="s">
        <v>559</v>
      </c>
      <c r="H123" s="7" t="s">
        <v>32</v>
      </c>
      <c r="I123" s="7" t="s">
        <v>6080</v>
      </c>
      <c r="J123" s="7" t="s">
        <v>6080</v>
      </c>
      <c r="K123" s="7" t="s">
        <v>6080</v>
      </c>
      <c r="L123" s="7" t="s">
        <v>6080</v>
      </c>
      <c r="M123" s="7" t="s">
        <v>6081</v>
      </c>
      <c r="N123" s="7" t="s">
        <v>96</v>
      </c>
      <c r="O123" s="7" t="s">
        <v>177</v>
      </c>
      <c r="P123" s="7"/>
      <c r="Q123" s="7"/>
      <c r="R123" s="7"/>
      <c r="S123" s="7"/>
      <c r="T123" s="7"/>
      <c r="U123" s="7" t="s">
        <v>6080</v>
      </c>
      <c r="V123" s="7" t="s">
        <v>6080</v>
      </c>
      <c r="W123" s="7"/>
      <c r="X123" s="7"/>
      <c r="Y123" s="8">
        <v>42523.482476851852</v>
      </c>
      <c r="Z123" s="7"/>
      <c r="AA123" s="7"/>
      <c r="AB123" s="7" t="s">
        <v>560</v>
      </c>
      <c r="AC123" s="7">
        <v>28235</v>
      </c>
      <c r="AD123" s="7">
        <v>109201</v>
      </c>
      <c r="AE123" s="7" t="s">
        <v>6254</v>
      </c>
      <c r="AF123" s="7" t="s">
        <v>6254</v>
      </c>
      <c r="AG123" s="7"/>
    </row>
    <row r="124" spans="1:33" ht="30">
      <c r="A124" s="7"/>
      <c r="B124" s="7" t="s">
        <v>6254</v>
      </c>
      <c r="C124" s="7" t="s">
        <v>29</v>
      </c>
      <c r="D124" s="7" t="s">
        <v>576</v>
      </c>
      <c r="E124" s="7" t="s">
        <v>573</v>
      </c>
      <c r="F124" s="7" t="s">
        <v>574</v>
      </c>
      <c r="G124" s="7" t="s">
        <v>209</v>
      </c>
      <c r="H124" s="7" t="s">
        <v>242</v>
      </c>
      <c r="I124" s="7" t="s">
        <v>6080</v>
      </c>
      <c r="J124" s="7" t="s">
        <v>6080</v>
      </c>
      <c r="K124" s="7" t="s">
        <v>6080</v>
      </c>
      <c r="L124" s="7" t="s">
        <v>6080</v>
      </c>
      <c r="M124" s="7" t="s">
        <v>6081</v>
      </c>
      <c r="N124" s="7" t="s">
        <v>96</v>
      </c>
      <c r="O124" s="7" t="s">
        <v>577</v>
      </c>
      <c r="P124" s="7"/>
      <c r="Q124" s="7"/>
      <c r="R124" s="7"/>
      <c r="S124" s="7" t="s">
        <v>6115</v>
      </c>
      <c r="T124" s="7"/>
      <c r="U124" s="7" t="s">
        <v>6080</v>
      </c>
      <c r="V124" s="7" t="s">
        <v>6080</v>
      </c>
      <c r="W124" s="7"/>
      <c r="X124" s="7"/>
      <c r="Y124" s="8">
        <v>42523.510659722226</v>
      </c>
      <c r="Z124" s="8">
        <v>42529.357511574075</v>
      </c>
      <c r="AA124" s="7"/>
      <c r="AB124" s="7" t="s">
        <v>575</v>
      </c>
      <c r="AC124" s="7">
        <v>59196</v>
      </c>
      <c r="AD124" s="7">
        <v>8170</v>
      </c>
      <c r="AE124" s="7" t="s">
        <v>6254</v>
      </c>
      <c r="AF124" s="7" t="s">
        <v>6255</v>
      </c>
      <c r="AG124" s="7"/>
    </row>
    <row r="125" spans="1:33" ht="45">
      <c r="A125" s="7"/>
      <c r="B125" s="7" t="s">
        <v>6254</v>
      </c>
      <c r="C125" s="7" t="s">
        <v>29</v>
      </c>
      <c r="D125" s="7" t="s">
        <v>581</v>
      </c>
      <c r="E125" s="7" t="s">
        <v>578</v>
      </c>
      <c r="F125" s="7" t="s">
        <v>579</v>
      </c>
      <c r="G125" s="7" t="s">
        <v>84</v>
      </c>
      <c r="H125" s="7" t="s">
        <v>242</v>
      </c>
      <c r="I125" s="7" t="s">
        <v>6080</v>
      </c>
      <c r="J125" s="7" t="s">
        <v>6080</v>
      </c>
      <c r="K125" s="7" t="s">
        <v>6080</v>
      </c>
      <c r="L125" s="7" t="s">
        <v>6080</v>
      </c>
      <c r="M125" s="7" t="s">
        <v>6081</v>
      </c>
      <c r="N125" s="7" t="s">
        <v>89</v>
      </c>
      <c r="O125" s="7" t="s">
        <v>582</v>
      </c>
      <c r="P125" s="7"/>
      <c r="Q125" s="7"/>
      <c r="R125" s="7"/>
      <c r="S125" s="7" t="s">
        <v>6129</v>
      </c>
      <c r="T125" s="7"/>
      <c r="U125" s="7" t="s">
        <v>6080</v>
      </c>
      <c r="V125" s="7" t="s">
        <v>6080</v>
      </c>
      <c r="W125" s="7"/>
      <c r="X125" s="7"/>
      <c r="Y125" s="8">
        <v>42523.524363425924</v>
      </c>
      <c r="Z125" s="8">
        <v>42529.357511574075</v>
      </c>
      <c r="AA125" s="7"/>
      <c r="AB125" s="7" t="s">
        <v>580</v>
      </c>
      <c r="AC125" s="7">
        <v>35443</v>
      </c>
      <c r="AD125" s="7">
        <v>8180</v>
      </c>
      <c r="AE125" s="7" t="s">
        <v>6254</v>
      </c>
      <c r="AF125" s="7" t="s">
        <v>6255</v>
      </c>
      <c r="AG125" s="7"/>
    </row>
    <row r="126" spans="1:33" ht="30">
      <c r="A126" s="7"/>
      <c r="B126" s="7" t="s">
        <v>6254</v>
      </c>
      <c r="C126" s="7" t="s">
        <v>29</v>
      </c>
      <c r="D126" s="7" t="s">
        <v>586</v>
      </c>
      <c r="E126" s="7" t="s">
        <v>583</v>
      </c>
      <c r="F126" s="7" t="s">
        <v>584</v>
      </c>
      <c r="G126" s="7" t="s">
        <v>84</v>
      </c>
      <c r="H126" s="7" t="s">
        <v>242</v>
      </c>
      <c r="I126" s="7" t="s">
        <v>6080</v>
      </c>
      <c r="J126" s="7" t="s">
        <v>6080</v>
      </c>
      <c r="K126" s="7" t="s">
        <v>6080</v>
      </c>
      <c r="L126" s="7" t="s">
        <v>6080</v>
      </c>
      <c r="M126" s="7" t="s">
        <v>6081</v>
      </c>
      <c r="N126" s="7" t="s">
        <v>96</v>
      </c>
      <c r="O126" s="7" t="s">
        <v>587</v>
      </c>
      <c r="P126" s="7"/>
      <c r="Q126" s="7"/>
      <c r="R126" s="7"/>
      <c r="S126" s="7" t="s">
        <v>6130</v>
      </c>
      <c r="T126" s="7"/>
      <c r="U126" s="7" t="s">
        <v>6080</v>
      </c>
      <c r="V126" s="7" t="s">
        <v>6080</v>
      </c>
      <c r="W126" s="7"/>
      <c r="X126" s="7"/>
      <c r="Y126" s="8">
        <v>42523.548101851855</v>
      </c>
      <c r="Z126" s="8">
        <v>42529.357511574075</v>
      </c>
      <c r="AA126" s="7"/>
      <c r="AB126" s="7" t="s">
        <v>585</v>
      </c>
      <c r="AC126" s="7">
        <v>56972</v>
      </c>
      <c r="AD126" s="7">
        <v>8190</v>
      </c>
      <c r="AE126" s="7" t="s">
        <v>6254</v>
      </c>
      <c r="AF126" s="7" t="s">
        <v>6255</v>
      </c>
      <c r="AG126" s="7"/>
    </row>
    <row r="127" spans="1:33" ht="45">
      <c r="A127" s="7"/>
      <c r="B127" s="7" t="s">
        <v>6254</v>
      </c>
      <c r="C127" s="7" t="s">
        <v>29</v>
      </c>
      <c r="D127" s="7" t="s">
        <v>590</v>
      </c>
      <c r="E127" s="7" t="s">
        <v>588</v>
      </c>
      <c r="F127" s="7" t="s">
        <v>589</v>
      </c>
      <c r="G127" s="7" t="s">
        <v>84</v>
      </c>
      <c r="H127" s="7" t="s">
        <v>242</v>
      </c>
      <c r="I127" s="7" t="s">
        <v>6080</v>
      </c>
      <c r="J127" s="7" t="s">
        <v>6080</v>
      </c>
      <c r="K127" s="7" t="s">
        <v>6080</v>
      </c>
      <c r="L127" s="7" t="s">
        <v>6080</v>
      </c>
      <c r="M127" s="7" t="s">
        <v>6081</v>
      </c>
      <c r="N127" s="7" t="s">
        <v>96</v>
      </c>
      <c r="O127" s="7" t="s">
        <v>591</v>
      </c>
      <c r="P127" s="7"/>
      <c r="Q127" s="7"/>
      <c r="R127" s="7"/>
      <c r="S127" s="7" t="s">
        <v>6131</v>
      </c>
      <c r="T127" s="7"/>
      <c r="U127" s="7" t="s">
        <v>6080</v>
      </c>
      <c r="V127" s="7" t="s">
        <v>6080</v>
      </c>
      <c r="W127" s="7"/>
      <c r="X127" s="7"/>
      <c r="Y127" s="8">
        <v>42523.548101851855</v>
      </c>
      <c r="Z127" s="8">
        <v>42529.357511574075</v>
      </c>
      <c r="AA127" s="7"/>
      <c r="AB127" s="7" t="s">
        <v>585</v>
      </c>
      <c r="AC127" s="7">
        <v>56972</v>
      </c>
      <c r="AD127" s="7">
        <v>8200</v>
      </c>
      <c r="AE127" s="7" t="s">
        <v>6254</v>
      </c>
      <c r="AF127" s="7" t="s">
        <v>6255</v>
      </c>
      <c r="AG127" s="7"/>
    </row>
    <row r="128" spans="1:33" ht="30">
      <c r="A128" s="7" t="s">
        <v>370</v>
      </c>
      <c r="B128" s="7" t="s">
        <v>6254</v>
      </c>
      <c r="C128" s="7" t="s">
        <v>62</v>
      </c>
      <c r="D128" s="7" t="s">
        <v>586</v>
      </c>
      <c r="E128" s="7" t="s">
        <v>592</v>
      </c>
      <c r="F128" s="7" t="s">
        <v>593</v>
      </c>
      <c r="G128" s="7" t="s">
        <v>291</v>
      </c>
      <c r="H128" s="7" t="s">
        <v>262</v>
      </c>
      <c r="I128" s="7" t="s">
        <v>6080</v>
      </c>
      <c r="J128" s="7" t="s">
        <v>6080</v>
      </c>
      <c r="K128" s="7" t="s">
        <v>6080</v>
      </c>
      <c r="L128" s="7" t="s">
        <v>6080</v>
      </c>
      <c r="M128" s="7" t="s">
        <v>6081</v>
      </c>
      <c r="N128" s="7" t="s">
        <v>96</v>
      </c>
      <c r="O128" s="7" t="s">
        <v>587</v>
      </c>
      <c r="P128" s="7"/>
      <c r="Q128" s="7"/>
      <c r="R128" s="7" t="s">
        <v>594</v>
      </c>
      <c r="S128" s="7"/>
      <c r="T128" s="7"/>
      <c r="U128" s="7" t="s">
        <v>6080</v>
      </c>
      <c r="V128" s="7" t="s">
        <v>6080</v>
      </c>
      <c r="W128" s="7"/>
      <c r="X128" s="7"/>
      <c r="Y128" s="8">
        <v>42523.548101851855</v>
      </c>
      <c r="Z128" s="8">
        <v>42529.357511574075</v>
      </c>
      <c r="AA128" s="7"/>
      <c r="AB128" s="7" t="s">
        <v>585</v>
      </c>
      <c r="AC128" s="7">
        <v>56972</v>
      </c>
      <c r="AD128" s="7">
        <v>112000</v>
      </c>
      <c r="AE128" s="7" t="s">
        <v>6254</v>
      </c>
      <c r="AF128" s="7" t="s">
        <v>6255</v>
      </c>
      <c r="AG128" s="7" t="s">
        <v>14</v>
      </c>
    </row>
    <row r="129" spans="1:33" ht="45">
      <c r="A129" s="7" t="s">
        <v>370</v>
      </c>
      <c r="B129" s="7" t="s">
        <v>6254</v>
      </c>
      <c r="C129" s="7" t="s">
        <v>62</v>
      </c>
      <c r="D129" s="7" t="s">
        <v>590</v>
      </c>
      <c r="E129" s="7" t="s">
        <v>595</v>
      </c>
      <c r="F129" s="7" t="s">
        <v>596</v>
      </c>
      <c r="G129" s="7" t="s">
        <v>291</v>
      </c>
      <c r="H129" s="7" t="s">
        <v>262</v>
      </c>
      <c r="I129" s="7" t="s">
        <v>6080</v>
      </c>
      <c r="J129" s="7" t="s">
        <v>6080</v>
      </c>
      <c r="K129" s="7" t="s">
        <v>6080</v>
      </c>
      <c r="L129" s="7" t="s">
        <v>6080</v>
      </c>
      <c r="M129" s="7" t="s">
        <v>6081</v>
      </c>
      <c r="N129" s="7" t="s">
        <v>96</v>
      </c>
      <c r="O129" s="7" t="s">
        <v>591</v>
      </c>
      <c r="P129" s="7"/>
      <c r="Q129" s="7"/>
      <c r="R129" s="7" t="s">
        <v>597</v>
      </c>
      <c r="S129" s="7"/>
      <c r="T129" s="7"/>
      <c r="U129" s="7" t="s">
        <v>6080</v>
      </c>
      <c r="V129" s="7" t="s">
        <v>6080</v>
      </c>
      <c r="W129" s="7"/>
      <c r="X129" s="7"/>
      <c r="Y129" s="8">
        <v>42523.548101851855</v>
      </c>
      <c r="Z129" s="8">
        <v>42529.357511574075</v>
      </c>
      <c r="AA129" s="7"/>
      <c r="AB129" s="7" t="s">
        <v>585</v>
      </c>
      <c r="AC129" s="7">
        <v>56972</v>
      </c>
      <c r="AD129" s="7">
        <v>111600</v>
      </c>
      <c r="AE129" s="7" t="s">
        <v>6254</v>
      </c>
      <c r="AF129" s="7" t="s">
        <v>6255</v>
      </c>
      <c r="AG129" s="7" t="s">
        <v>14</v>
      </c>
    </row>
    <row r="130" spans="1:33" ht="30">
      <c r="A130" s="7"/>
      <c r="B130" s="7" t="s">
        <v>6254</v>
      </c>
      <c r="C130" s="7" t="s">
        <v>29</v>
      </c>
      <c r="D130" s="7" t="s">
        <v>601</v>
      </c>
      <c r="E130" s="7" t="s">
        <v>598</v>
      </c>
      <c r="F130" s="7" t="s">
        <v>599</v>
      </c>
      <c r="G130" s="7" t="s">
        <v>408</v>
      </c>
      <c r="H130" s="7" t="s">
        <v>32</v>
      </c>
      <c r="I130" s="7" t="s">
        <v>6080</v>
      </c>
      <c r="J130" s="7" t="s">
        <v>6080</v>
      </c>
      <c r="K130" s="7" t="s">
        <v>6080</v>
      </c>
      <c r="L130" s="7" t="s">
        <v>6080</v>
      </c>
      <c r="M130" s="7" t="s">
        <v>6081</v>
      </c>
      <c r="N130" s="7" t="s">
        <v>96</v>
      </c>
      <c r="O130" s="7" t="s">
        <v>6080</v>
      </c>
      <c r="P130" s="7"/>
      <c r="Q130" s="7"/>
      <c r="R130" s="7"/>
      <c r="S130" s="7"/>
      <c r="T130" s="7"/>
      <c r="U130" s="7" t="s">
        <v>6080</v>
      </c>
      <c r="V130" s="7" t="s">
        <v>6080</v>
      </c>
      <c r="W130" s="7"/>
      <c r="X130" s="7"/>
      <c r="Y130" s="8">
        <v>42523.565833333334</v>
      </c>
      <c r="Z130" s="8">
        <v>42529.357511574075</v>
      </c>
      <c r="AA130" s="7"/>
      <c r="AB130" s="7" t="s">
        <v>600</v>
      </c>
      <c r="AC130" s="7">
        <v>42396</v>
      </c>
      <c r="AD130" s="7">
        <v>10010</v>
      </c>
      <c r="AE130" s="7" t="s">
        <v>6254</v>
      </c>
      <c r="AF130" s="7" t="s">
        <v>6255</v>
      </c>
      <c r="AG130" s="7" t="s">
        <v>78</v>
      </c>
    </row>
    <row r="131" spans="1:33" ht="30">
      <c r="A131" s="7" t="s">
        <v>605</v>
      </c>
      <c r="B131" s="7" t="s">
        <v>6254</v>
      </c>
      <c r="C131" s="7" t="s">
        <v>16</v>
      </c>
      <c r="D131" s="7" t="s">
        <v>601</v>
      </c>
      <c r="E131" s="7" t="s">
        <v>602</v>
      </c>
      <c r="F131" s="7" t="s">
        <v>603</v>
      </c>
      <c r="G131" s="7" t="s">
        <v>408</v>
      </c>
      <c r="H131" s="7" t="s">
        <v>368</v>
      </c>
      <c r="I131" s="7" t="s">
        <v>6080</v>
      </c>
      <c r="J131" s="7" t="s">
        <v>6080</v>
      </c>
      <c r="K131" s="7" t="s">
        <v>6080</v>
      </c>
      <c r="L131" s="7" t="s">
        <v>6080</v>
      </c>
      <c r="M131" s="7" t="s">
        <v>6081</v>
      </c>
      <c r="N131" s="7" t="s">
        <v>96</v>
      </c>
      <c r="O131" s="7" t="s">
        <v>6080</v>
      </c>
      <c r="P131" s="7" t="s">
        <v>606</v>
      </c>
      <c r="Q131" s="7"/>
      <c r="R131" s="7" t="s">
        <v>604</v>
      </c>
      <c r="S131" s="7"/>
      <c r="T131" s="7"/>
      <c r="U131" s="7" t="s">
        <v>6080</v>
      </c>
      <c r="V131" s="7" t="s">
        <v>6080</v>
      </c>
      <c r="W131" s="7"/>
      <c r="X131" s="7"/>
      <c r="Y131" s="8">
        <v>42523.565833333334</v>
      </c>
      <c r="Z131" s="8">
        <v>42529.357511574075</v>
      </c>
      <c r="AA131" s="7"/>
      <c r="AB131" s="7" t="s">
        <v>600</v>
      </c>
      <c r="AC131" s="7">
        <v>42396</v>
      </c>
      <c r="AD131" s="7">
        <v>10020</v>
      </c>
      <c r="AE131" s="7" t="s">
        <v>6254</v>
      </c>
      <c r="AF131" s="7" t="s">
        <v>6255</v>
      </c>
      <c r="AG131" s="7" t="s">
        <v>14</v>
      </c>
    </row>
    <row r="132" spans="1:33" ht="45">
      <c r="A132" s="7"/>
      <c r="B132" s="7" t="s">
        <v>6254</v>
      </c>
      <c r="C132" s="7" t="s">
        <v>29</v>
      </c>
      <c r="D132" s="7" t="s">
        <v>611</v>
      </c>
      <c r="E132" s="7" t="s">
        <v>607</v>
      </c>
      <c r="F132" s="7" t="s">
        <v>608</v>
      </c>
      <c r="G132" s="7" t="s">
        <v>609</v>
      </c>
      <c r="H132" s="7" t="s">
        <v>32</v>
      </c>
      <c r="I132" s="7" t="s">
        <v>6080</v>
      </c>
      <c r="J132" s="7" t="s">
        <v>6080</v>
      </c>
      <c r="K132" s="7" t="s">
        <v>6080</v>
      </c>
      <c r="L132" s="7" t="s">
        <v>6080</v>
      </c>
      <c r="M132" s="7" t="s">
        <v>6081</v>
      </c>
      <c r="N132" s="7" t="s">
        <v>96</v>
      </c>
      <c r="O132" s="7" t="s">
        <v>612</v>
      </c>
      <c r="P132" s="7"/>
      <c r="Q132" s="7"/>
      <c r="R132" s="7"/>
      <c r="S132" s="7" t="s">
        <v>6289</v>
      </c>
      <c r="T132" s="7"/>
      <c r="U132" s="7" t="s">
        <v>6080</v>
      </c>
      <c r="V132" s="7" t="s">
        <v>6080</v>
      </c>
      <c r="W132" s="7"/>
      <c r="X132" s="7"/>
      <c r="Y132" s="8">
        <v>42523.587476851855</v>
      </c>
      <c r="Z132" s="8">
        <v>42529.357511574075</v>
      </c>
      <c r="AA132" s="7"/>
      <c r="AB132" s="7" t="s">
        <v>610</v>
      </c>
      <c r="AC132" s="7">
        <v>62882</v>
      </c>
      <c r="AD132" s="7">
        <v>8730</v>
      </c>
      <c r="AE132" s="7" t="s">
        <v>6254</v>
      </c>
      <c r="AF132" s="7" t="s">
        <v>6255</v>
      </c>
      <c r="AG132" s="7" t="s">
        <v>387</v>
      </c>
    </row>
    <row r="133" spans="1:33" ht="45">
      <c r="A133" s="7"/>
      <c r="B133" s="7" t="s">
        <v>6254</v>
      </c>
      <c r="C133" s="7" t="s">
        <v>29</v>
      </c>
      <c r="D133" s="7" t="s">
        <v>480</v>
      </c>
      <c r="E133" s="7" t="s">
        <v>613</v>
      </c>
      <c r="F133" s="7" t="s">
        <v>614</v>
      </c>
      <c r="G133" s="7" t="s">
        <v>609</v>
      </c>
      <c r="H133" s="7" t="s">
        <v>32</v>
      </c>
      <c r="I133" s="7" t="s">
        <v>6080</v>
      </c>
      <c r="J133" s="7" t="s">
        <v>6080</v>
      </c>
      <c r="K133" s="7" t="s">
        <v>6080</v>
      </c>
      <c r="L133" s="7" t="s">
        <v>6080</v>
      </c>
      <c r="M133" s="7" t="s">
        <v>6081</v>
      </c>
      <c r="N133" s="7" t="s">
        <v>6080</v>
      </c>
      <c r="O133" s="7" t="s">
        <v>6080</v>
      </c>
      <c r="P133" s="7"/>
      <c r="Q133" s="7"/>
      <c r="R133" s="7" t="s">
        <v>615</v>
      </c>
      <c r="S133" s="7" t="s">
        <v>6132</v>
      </c>
      <c r="T133" s="7"/>
      <c r="U133" s="7" t="s">
        <v>6080</v>
      </c>
      <c r="V133" s="7" t="s">
        <v>6080</v>
      </c>
      <c r="W133" s="7"/>
      <c r="X133" s="7"/>
      <c r="Y133" s="8">
        <v>42523.61136574074</v>
      </c>
      <c r="Z133" s="8">
        <v>42529.357511574075</v>
      </c>
      <c r="AA133" s="7"/>
      <c r="AB133" s="7" t="s">
        <v>610</v>
      </c>
      <c r="AC133" s="7">
        <v>62882</v>
      </c>
      <c r="AD133" s="7">
        <v>8300</v>
      </c>
      <c r="AE133" s="7" t="s">
        <v>6254</v>
      </c>
      <c r="AF133" s="7" t="s">
        <v>6255</v>
      </c>
      <c r="AG133" s="7" t="s">
        <v>387</v>
      </c>
    </row>
    <row r="134" spans="1:33" ht="45">
      <c r="A134" s="7"/>
      <c r="B134" s="7" t="s">
        <v>6254</v>
      </c>
      <c r="C134" s="7" t="s">
        <v>29</v>
      </c>
      <c r="D134" s="7" t="s">
        <v>619</v>
      </c>
      <c r="E134" s="7" t="s">
        <v>616</v>
      </c>
      <c r="F134" s="7" t="s">
        <v>617</v>
      </c>
      <c r="G134" s="7" t="s">
        <v>209</v>
      </c>
      <c r="H134" s="7" t="s">
        <v>242</v>
      </c>
      <c r="I134" s="7" t="s">
        <v>6080</v>
      </c>
      <c r="J134" s="7" t="s">
        <v>6080</v>
      </c>
      <c r="K134" s="7" t="s">
        <v>6080</v>
      </c>
      <c r="L134" s="7" t="s">
        <v>6080</v>
      </c>
      <c r="M134" s="7" t="s">
        <v>6081</v>
      </c>
      <c r="N134" s="7" t="s">
        <v>96</v>
      </c>
      <c r="O134" s="7" t="s">
        <v>620</v>
      </c>
      <c r="P134" s="7"/>
      <c r="Q134" s="7"/>
      <c r="R134" s="7"/>
      <c r="S134" s="7" t="s">
        <v>6133</v>
      </c>
      <c r="T134" s="7"/>
      <c r="U134" s="7" t="s">
        <v>6080</v>
      </c>
      <c r="V134" s="7" t="s">
        <v>6080</v>
      </c>
      <c r="W134" s="7"/>
      <c r="X134" s="7"/>
      <c r="Y134" s="8">
        <v>42523.647662037038</v>
      </c>
      <c r="Z134" s="8">
        <v>42529.357511574075</v>
      </c>
      <c r="AA134" s="7"/>
      <c r="AB134" s="7" t="s">
        <v>618</v>
      </c>
      <c r="AC134" s="7">
        <v>2462</v>
      </c>
      <c r="AD134" s="7">
        <v>8270</v>
      </c>
      <c r="AE134" s="7" t="s">
        <v>6254</v>
      </c>
      <c r="AF134" s="7" t="s">
        <v>6255</v>
      </c>
      <c r="AG134" s="7"/>
    </row>
    <row r="135" spans="1:33" ht="60">
      <c r="A135" s="7"/>
      <c r="B135" s="7" t="s">
        <v>6254</v>
      </c>
      <c r="C135" s="7" t="s">
        <v>16</v>
      </c>
      <c r="D135" s="7" t="s">
        <v>210</v>
      </c>
      <c r="E135" s="7" t="s">
        <v>621</v>
      </c>
      <c r="F135" s="7" t="s">
        <v>622</v>
      </c>
      <c r="G135" s="7" t="s">
        <v>209</v>
      </c>
      <c r="H135" s="7" t="s">
        <v>242</v>
      </c>
      <c r="I135" s="7" t="s">
        <v>6080</v>
      </c>
      <c r="J135" s="7" t="s">
        <v>6080</v>
      </c>
      <c r="K135" s="7" t="s">
        <v>6080</v>
      </c>
      <c r="L135" s="7" t="s">
        <v>6080</v>
      </c>
      <c r="M135" s="7" t="s">
        <v>6081</v>
      </c>
      <c r="N135" s="7" t="s">
        <v>96</v>
      </c>
      <c r="O135" s="7" t="s">
        <v>211</v>
      </c>
      <c r="P135" s="7" t="s">
        <v>624</v>
      </c>
      <c r="Q135" s="7"/>
      <c r="R135" s="7"/>
      <c r="S135" s="7" t="s">
        <v>6134</v>
      </c>
      <c r="T135" s="7"/>
      <c r="U135" s="7" t="s">
        <v>6080</v>
      </c>
      <c r="V135" s="7" t="s">
        <v>6080</v>
      </c>
      <c r="W135" s="7"/>
      <c r="X135" s="7"/>
      <c r="Y135" s="8">
        <v>42523.703773148147</v>
      </c>
      <c r="Z135" s="8">
        <v>42529.357511574075</v>
      </c>
      <c r="AA135" s="7"/>
      <c r="AB135" s="7" t="s">
        <v>623</v>
      </c>
      <c r="AC135" s="7">
        <v>29801</v>
      </c>
      <c r="AD135" s="7">
        <v>10080</v>
      </c>
      <c r="AE135" s="7" t="s">
        <v>6254</v>
      </c>
      <c r="AF135" s="7" t="s">
        <v>6255</v>
      </c>
      <c r="AG135" s="7"/>
    </row>
    <row r="136" spans="1:33" ht="195">
      <c r="A136" s="7"/>
      <c r="B136" s="7" t="s">
        <v>6254</v>
      </c>
      <c r="C136" s="7" t="s">
        <v>16</v>
      </c>
      <c r="D136" s="7" t="s">
        <v>210</v>
      </c>
      <c r="E136" s="7" t="s">
        <v>625</v>
      </c>
      <c r="F136" s="7" t="s">
        <v>626</v>
      </c>
      <c r="G136" s="7" t="s">
        <v>627</v>
      </c>
      <c r="H136" s="7" t="s">
        <v>469</v>
      </c>
      <c r="I136" s="7" t="s">
        <v>6080</v>
      </c>
      <c r="J136" s="7" t="s">
        <v>6080</v>
      </c>
      <c r="K136" s="7" t="s">
        <v>6080</v>
      </c>
      <c r="L136" s="7" t="s">
        <v>6080</v>
      </c>
      <c r="M136" s="7" t="s">
        <v>6081</v>
      </c>
      <c r="N136" s="7" t="s">
        <v>96</v>
      </c>
      <c r="O136" s="7" t="s">
        <v>211</v>
      </c>
      <c r="P136" s="7" t="s">
        <v>629</v>
      </c>
      <c r="Q136" s="7"/>
      <c r="R136" s="7" t="s">
        <v>628</v>
      </c>
      <c r="S136" s="9" t="s">
        <v>6290</v>
      </c>
      <c r="T136" s="7"/>
      <c r="U136" s="7" t="s">
        <v>6080</v>
      </c>
      <c r="V136" s="7" t="s">
        <v>6080</v>
      </c>
      <c r="W136" s="7"/>
      <c r="X136" s="7"/>
      <c r="Y136" s="8">
        <v>42523.717488425929</v>
      </c>
      <c r="Z136" s="8">
        <v>42529.357511574075</v>
      </c>
      <c r="AA136" s="7"/>
      <c r="AB136" s="7" t="s">
        <v>623</v>
      </c>
      <c r="AC136" s="7">
        <v>29801</v>
      </c>
      <c r="AD136" s="7">
        <v>8290</v>
      </c>
      <c r="AE136" s="7" t="s">
        <v>6254</v>
      </c>
      <c r="AF136" s="7" t="s">
        <v>6255</v>
      </c>
      <c r="AG136" s="7" t="s">
        <v>14</v>
      </c>
    </row>
    <row r="137" spans="1:33" ht="60">
      <c r="A137" s="7"/>
      <c r="B137" s="7" t="s">
        <v>6254</v>
      </c>
      <c r="C137" s="7" t="s">
        <v>62</v>
      </c>
      <c r="D137" s="7" t="s">
        <v>634</v>
      </c>
      <c r="E137" s="7" t="s">
        <v>630</v>
      </c>
      <c r="F137" s="7" t="s">
        <v>631</v>
      </c>
      <c r="G137" s="7" t="s">
        <v>240</v>
      </c>
      <c r="H137" s="7" t="s">
        <v>633</v>
      </c>
      <c r="I137" s="7" t="s">
        <v>6080</v>
      </c>
      <c r="J137" s="7" t="s">
        <v>6080</v>
      </c>
      <c r="K137" s="7" t="s">
        <v>6080</v>
      </c>
      <c r="L137" s="7" t="s">
        <v>6080</v>
      </c>
      <c r="M137" s="7" t="s">
        <v>6081</v>
      </c>
      <c r="N137" s="7" t="s">
        <v>314</v>
      </c>
      <c r="O137" s="7" t="s">
        <v>635</v>
      </c>
      <c r="P137" s="7"/>
      <c r="Q137" s="7"/>
      <c r="R137" s="7"/>
      <c r="S137" s="7"/>
      <c r="T137" s="7"/>
      <c r="U137" s="7" t="s">
        <v>6080</v>
      </c>
      <c r="V137" s="7" t="s">
        <v>6080</v>
      </c>
      <c r="W137" s="7"/>
      <c r="X137" s="7"/>
      <c r="Y137" s="8">
        <v>42523.728726851848</v>
      </c>
      <c r="Z137" s="8">
        <v>42532.369131944448</v>
      </c>
      <c r="AA137" s="7"/>
      <c r="AB137" s="7" t="s">
        <v>632</v>
      </c>
      <c r="AC137" s="7">
        <v>28887</v>
      </c>
      <c r="AD137" s="7">
        <v>110200</v>
      </c>
      <c r="AE137" s="7" t="s">
        <v>6254</v>
      </c>
      <c r="AF137" s="7" t="s">
        <v>6255</v>
      </c>
      <c r="AG137" s="7" t="s">
        <v>14</v>
      </c>
    </row>
    <row r="138" spans="1:33" ht="45">
      <c r="A138" s="7"/>
      <c r="B138" s="7" t="s">
        <v>6254</v>
      </c>
      <c r="C138" s="7" t="s">
        <v>62</v>
      </c>
      <c r="D138" s="7" t="s">
        <v>308</v>
      </c>
      <c r="E138" s="7" t="s">
        <v>636</v>
      </c>
      <c r="F138" s="7" t="s">
        <v>637</v>
      </c>
      <c r="G138" s="7" t="s">
        <v>240</v>
      </c>
      <c r="H138" s="7" t="s">
        <v>633</v>
      </c>
      <c r="I138" s="7" t="s">
        <v>6080</v>
      </c>
      <c r="J138" s="7" t="s">
        <v>6080</v>
      </c>
      <c r="K138" s="7" t="s">
        <v>6080</v>
      </c>
      <c r="L138" s="7" t="s">
        <v>6080</v>
      </c>
      <c r="M138" s="7" t="s">
        <v>6081</v>
      </c>
      <c r="N138" s="7" t="s">
        <v>314</v>
      </c>
      <c r="O138" s="7" t="s">
        <v>310</v>
      </c>
      <c r="P138" s="7"/>
      <c r="Q138" s="7"/>
      <c r="R138" s="7"/>
      <c r="S138" s="7"/>
      <c r="T138" s="7"/>
      <c r="U138" s="7" t="s">
        <v>6080</v>
      </c>
      <c r="V138" s="7" t="s">
        <v>6080</v>
      </c>
      <c r="W138" s="7"/>
      <c r="X138" s="7"/>
      <c r="Y138" s="8">
        <v>42523.728726851848</v>
      </c>
      <c r="Z138" s="8">
        <v>42532.369131944448</v>
      </c>
      <c r="AA138" s="7"/>
      <c r="AB138" s="7" t="s">
        <v>632</v>
      </c>
      <c r="AC138" s="7">
        <v>28887</v>
      </c>
      <c r="AD138" s="7">
        <v>8310</v>
      </c>
      <c r="AE138" s="7" t="s">
        <v>6254</v>
      </c>
      <c r="AF138" s="7" t="s">
        <v>6255</v>
      </c>
      <c r="AG138" s="7" t="s">
        <v>14</v>
      </c>
    </row>
    <row r="139" spans="1:33" ht="45">
      <c r="A139" s="7"/>
      <c r="B139" s="7" t="s">
        <v>6254</v>
      </c>
      <c r="C139" s="7" t="s">
        <v>62</v>
      </c>
      <c r="D139" s="7" t="s">
        <v>640</v>
      </c>
      <c r="E139" s="7" t="s">
        <v>638</v>
      </c>
      <c r="F139" s="7" t="s">
        <v>639</v>
      </c>
      <c r="G139" s="7" t="s">
        <v>240</v>
      </c>
      <c r="H139" s="7" t="s">
        <v>633</v>
      </c>
      <c r="I139" s="7" t="s">
        <v>6080</v>
      </c>
      <c r="J139" s="7" t="s">
        <v>6080</v>
      </c>
      <c r="K139" s="7" t="s">
        <v>6080</v>
      </c>
      <c r="L139" s="7" t="s">
        <v>6080</v>
      </c>
      <c r="M139" s="7" t="s">
        <v>6081</v>
      </c>
      <c r="N139" s="7" t="s">
        <v>314</v>
      </c>
      <c r="O139" s="7" t="s">
        <v>641</v>
      </c>
      <c r="P139" s="7"/>
      <c r="Q139" s="7"/>
      <c r="R139" s="7"/>
      <c r="S139" s="7"/>
      <c r="T139" s="7"/>
      <c r="U139" s="7" t="s">
        <v>6080</v>
      </c>
      <c r="V139" s="7" t="s">
        <v>6080</v>
      </c>
      <c r="W139" s="7"/>
      <c r="X139" s="7"/>
      <c r="Y139" s="8">
        <v>42523.728726851848</v>
      </c>
      <c r="Z139" s="8">
        <v>42532.369131944448</v>
      </c>
      <c r="AA139" s="7"/>
      <c r="AB139" s="7" t="s">
        <v>632</v>
      </c>
      <c r="AC139" s="7">
        <v>28887</v>
      </c>
      <c r="AD139" s="7">
        <v>109300</v>
      </c>
      <c r="AE139" s="7" t="s">
        <v>6254</v>
      </c>
      <c r="AF139" s="7" t="s">
        <v>6255</v>
      </c>
      <c r="AG139" s="7" t="s">
        <v>14</v>
      </c>
    </row>
    <row r="140" spans="1:33" ht="75">
      <c r="A140" s="7"/>
      <c r="B140" s="7" t="s">
        <v>6254</v>
      </c>
      <c r="C140" s="7" t="s">
        <v>1415</v>
      </c>
      <c r="D140" s="7" t="s">
        <v>644</v>
      </c>
      <c r="E140" s="7" t="s">
        <v>642</v>
      </c>
      <c r="F140" s="7" t="s">
        <v>643</v>
      </c>
      <c r="G140" s="7" t="s">
        <v>240</v>
      </c>
      <c r="H140" s="7" t="s">
        <v>633</v>
      </c>
      <c r="I140" s="7" t="s">
        <v>6080</v>
      </c>
      <c r="J140" s="7" t="s">
        <v>6080</v>
      </c>
      <c r="K140" s="7" t="s">
        <v>6080</v>
      </c>
      <c r="L140" s="7" t="s">
        <v>6080</v>
      </c>
      <c r="M140" s="7" t="s">
        <v>6081</v>
      </c>
      <c r="N140" s="7" t="s">
        <v>314</v>
      </c>
      <c r="O140" s="7" t="s">
        <v>645</v>
      </c>
      <c r="P140" s="7"/>
      <c r="Q140" s="7"/>
      <c r="R140" s="7"/>
      <c r="S140" s="7" t="s">
        <v>6291</v>
      </c>
      <c r="T140" s="7"/>
      <c r="U140" s="7" t="s">
        <v>6080</v>
      </c>
      <c r="V140" s="7" t="s">
        <v>6080</v>
      </c>
      <c r="W140" s="7"/>
      <c r="X140" s="7"/>
      <c r="Y140" s="8">
        <v>42523.728726851848</v>
      </c>
      <c r="Z140" s="8">
        <v>42532.369131944448</v>
      </c>
      <c r="AA140" s="7"/>
      <c r="AB140" s="7" t="s">
        <v>632</v>
      </c>
      <c r="AC140" s="7">
        <v>28887</v>
      </c>
      <c r="AD140" s="7">
        <v>109400</v>
      </c>
      <c r="AE140" s="7" t="s">
        <v>6254</v>
      </c>
      <c r="AF140" s="7" t="s">
        <v>6255</v>
      </c>
      <c r="AG140" s="7" t="s">
        <v>14</v>
      </c>
    </row>
    <row r="141" spans="1:33" ht="45">
      <c r="A141" s="7"/>
      <c r="B141" s="7" t="s">
        <v>6254</v>
      </c>
      <c r="C141" s="7" t="s">
        <v>62</v>
      </c>
      <c r="D141" s="7" t="s">
        <v>313</v>
      </c>
      <c r="E141" s="7" t="s">
        <v>646</v>
      </c>
      <c r="F141" s="7" t="s">
        <v>647</v>
      </c>
      <c r="G141" s="7" t="s">
        <v>240</v>
      </c>
      <c r="H141" s="7" t="s">
        <v>633</v>
      </c>
      <c r="I141" s="7" t="s">
        <v>6080</v>
      </c>
      <c r="J141" s="7" t="s">
        <v>6080</v>
      </c>
      <c r="K141" s="7" t="s">
        <v>6080</v>
      </c>
      <c r="L141" s="7" t="s">
        <v>6080</v>
      </c>
      <c r="M141" s="7" t="s">
        <v>6081</v>
      </c>
      <c r="N141" s="7" t="s">
        <v>314</v>
      </c>
      <c r="O141" s="7" t="s">
        <v>315</v>
      </c>
      <c r="P141" s="7"/>
      <c r="Q141" s="7"/>
      <c r="R141" s="7"/>
      <c r="S141" s="7"/>
      <c r="T141" s="7"/>
      <c r="U141" s="7" t="s">
        <v>6080</v>
      </c>
      <c r="V141" s="7" t="s">
        <v>6080</v>
      </c>
      <c r="W141" s="7"/>
      <c r="X141" s="7"/>
      <c r="Y141" s="8">
        <v>42523.728726851848</v>
      </c>
      <c r="Z141" s="8">
        <v>42532.369131944448</v>
      </c>
      <c r="AA141" s="7"/>
      <c r="AB141" s="7" t="s">
        <v>632</v>
      </c>
      <c r="AC141" s="7">
        <v>28887</v>
      </c>
      <c r="AD141" s="7">
        <v>8340</v>
      </c>
      <c r="AE141" s="7" t="s">
        <v>6254</v>
      </c>
      <c r="AF141" s="7" t="s">
        <v>6255</v>
      </c>
      <c r="AG141" s="7" t="s">
        <v>14</v>
      </c>
    </row>
    <row r="142" spans="1:33" ht="75">
      <c r="A142" s="7"/>
      <c r="B142" s="7" t="s">
        <v>6254</v>
      </c>
      <c r="C142" s="7" t="s">
        <v>62</v>
      </c>
      <c r="D142" s="7" t="s">
        <v>318</v>
      </c>
      <c r="E142" s="7" t="s">
        <v>648</v>
      </c>
      <c r="F142" s="7" t="s">
        <v>649</v>
      </c>
      <c r="G142" s="7" t="s">
        <v>240</v>
      </c>
      <c r="H142" s="7" t="s">
        <v>633</v>
      </c>
      <c r="I142" s="7" t="s">
        <v>6080</v>
      </c>
      <c r="J142" s="7" t="s">
        <v>6080</v>
      </c>
      <c r="K142" s="7" t="s">
        <v>6080</v>
      </c>
      <c r="L142" s="7" t="s">
        <v>6080</v>
      </c>
      <c r="M142" s="7" t="s">
        <v>6081</v>
      </c>
      <c r="N142" s="7" t="s">
        <v>314</v>
      </c>
      <c r="O142" s="7" t="s">
        <v>319</v>
      </c>
      <c r="P142" s="7"/>
      <c r="Q142" s="7"/>
      <c r="R142" s="7"/>
      <c r="S142" s="7"/>
      <c r="T142" s="7"/>
      <c r="U142" s="7" t="s">
        <v>6080</v>
      </c>
      <c r="V142" s="7" t="s">
        <v>6080</v>
      </c>
      <c r="W142" s="7"/>
      <c r="X142" s="7"/>
      <c r="Y142" s="8">
        <v>42523.728726851848</v>
      </c>
      <c r="Z142" s="8">
        <v>42532.369131944448</v>
      </c>
      <c r="AA142" s="7"/>
      <c r="AB142" s="7" t="s">
        <v>632</v>
      </c>
      <c r="AC142" s="7">
        <v>28887</v>
      </c>
      <c r="AD142" s="7">
        <v>8350</v>
      </c>
      <c r="AE142" s="7" t="s">
        <v>6254</v>
      </c>
      <c r="AF142" s="7" t="s">
        <v>6255</v>
      </c>
      <c r="AG142" s="7" t="s">
        <v>14</v>
      </c>
    </row>
    <row r="143" spans="1:33" ht="60">
      <c r="A143" s="7"/>
      <c r="B143" s="7" t="s">
        <v>6254</v>
      </c>
      <c r="C143" s="7" t="s">
        <v>62</v>
      </c>
      <c r="D143" s="7" t="s">
        <v>652</v>
      </c>
      <c r="E143" s="7" t="s">
        <v>650</v>
      </c>
      <c r="F143" s="7" t="s">
        <v>651</v>
      </c>
      <c r="G143" s="7" t="s">
        <v>240</v>
      </c>
      <c r="H143" s="7" t="s">
        <v>633</v>
      </c>
      <c r="I143" s="7" t="s">
        <v>6080</v>
      </c>
      <c r="J143" s="7" t="s">
        <v>6080</v>
      </c>
      <c r="K143" s="7" t="s">
        <v>6080</v>
      </c>
      <c r="L143" s="7" t="s">
        <v>6080</v>
      </c>
      <c r="M143" s="7" t="s">
        <v>6081</v>
      </c>
      <c r="N143" s="7" t="s">
        <v>314</v>
      </c>
      <c r="O143" s="7" t="s">
        <v>653</v>
      </c>
      <c r="P143" s="7"/>
      <c r="Q143" s="7"/>
      <c r="R143" s="7"/>
      <c r="S143" s="7"/>
      <c r="T143" s="7"/>
      <c r="U143" s="7" t="s">
        <v>6080</v>
      </c>
      <c r="V143" s="7" t="s">
        <v>6080</v>
      </c>
      <c r="W143" s="7"/>
      <c r="X143" s="7"/>
      <c r="Y143" s="8">
        <v>42523.728726851848</v>
      </c>
      <c r="Z143" s="8">
        <v>42532.369131944448</v>
      </c>
      <c r="AA143" s="7"/>
      <c r="AB143" s="7" t="s">
        <v>632</v>
      </c>
      <c r="AC143" s="7">
        <v>28887</v>
      </c>
      <c r="AD143" s="7">
        <v>9480</v>
      </c>
      <c r="AE143" s="7" t="s">
        <v>6254</v>
      </c>
      <c r="AF143" s="7" t="s">
        <v>6255</v>
      </c>
      <c r="AG143" s="7" t="s">
        <v>14</v>
      </c>
    </row>
    <row r="144" spans="1:33" ht="45">
      <c r="A144" s="7"/>
      <c r="B144" s="7" t="s">
        <v>6254</v>
      </c>
      <c r="C144" s="7" t="s">
        <v>62</v>
      </c>
      <c r="D144" s="7" t="s">
        <v>322</v>
      </c>
      <c r="E144" s="7" t="s">
        <v>654</v>
      </c>
      <c r="F144" s="7" t="s">
        <v>655</v>
      </c>
      <c r="G144" s="7" t="s">
        <v>240</v>
      </c>
      <c r="H144" s="7" t="s">
        <v>633</v>
      </c>
      <c r="I144" s="7" t="s">
        <v>6080</v>
      </c>
      <c r="J144" s="7" t="s">
        <v>6080</v>
      </c>
      <c r="K144" s="7" t="s">
        <v>6080</v>
      </c>
      <c r="L144" s="7" t="s">
        <v>6080</v>
      </c>
      <c r="M144" s="7" t="s">
        <v>6081</v>
      </c>
      <c r="N144" s="7" t="s">
        <v>314</v>
      </c>
      <c r="O144" s="7" t="s">
        <v>323</v>
      </c>
      <c r="P144" s="7"/>
      <c r="Q144" s="7"/>
      <c r="R144" s="7"/>
      <c r="S144" s="7"/>
      <c r="T144" s="7"/>
      <c r="U144" s="7" t="s">
        <v>6080</v>
      </c>
      <c r="V144" s="7" t="s">
        <v>6080</v>
      </c>
      <c r="W144" s="7"/>
      <c r="X144" s="7"/>
      <c r="Y144" s="8">
        <v>42523.728726851848</v>
      </c>
      <c r="Z144" s="8">
        <v>42532.369131944448</v>
      </c>
      <c r="AA144" s="7"/>
      <c r="AB144" s="7" t="s">
        <v>632</v>
      </c>
      <c r="AC144" s="7">
        <v>28887</v>
      </c>
      <c r="AD144" s="7">
        <v>8370</v>
      </c>
      <c r="AE144" s="7" t="s">
        <v>6254</v>
      </c>
      <c r="AF144" s="7" t="s">
        <v>6255</v>
      </c>
      <c r="AG144" s="7" t="s">
        <v>14</v>
      </c>
    </row>
    <row r="145" spans="1:33" ht="60">
      <c r="A145" s="7"/>
      <c r="B145" s="7" t="s">
        <v>6254</v>
      </c>
      <c r="C145" s="7" t="s">
        <v>62</v>
      </c>
      <c r="D145" s="7" t="s">
        <v>658</v>
      </c>
      <c r="E145" s="7" t="s">
        <v>656</v>
      </c>
      <c r="F145" s="7" t="s">
        <v>657</v>
      </c>
      <c r="G145" s="7" t="s">
        <v>240</v>
      </c>
      <c r="H145" s="7" t="s">
        <v>633</v>
      </c>
      <c r="I145" s="7" t="s">
        <v>6080</v>
      </c>
      <c r="J145" s="7" t="s">
        <v>6080</v>
      </c>
      <c r="K145" s="7" t="s">
        <v>6080</v>
      </c>
      <c r="L145" s="7" t="s">
        <v>6080</v>
      </c>
      <c r="M145" s="7" t="s">
        <v>6081</v>
      </c>
      <c r="N145" s="7" t="s">
        <v>314</v>
      </c>
      <c r="O145" s="7" t="s">
        <v>659</v>
      </c>
      <c r="P145" s="7"/>
      <c r="Q145" s="7"/>
      <c r="R145" s="7"/>
      <c r="S145" s="7"/>
      <c r="T145" s="7"/>
      <c r="U145" s="7" t="s">
        <v>6080</v>
      </c>
      <c r="V145" s="7" t="s">
        <v>6080</v>
      </c>
      <c r="W145" s="7"/>
      <c r="X145" s="7"/>
      <c r="Y145" s="8">
        <v>42523.728726851848</v>
      </c>
      <c r="Z145" s="8">
        <v>42532.369131944448</v>
      </c>
      <c r="AA145" s="7"/>
      <c r="AB145" s="7" t="s">
        <v>632</v>
      </c>
      <c r="AC145" s="7">
        <v>28887</v>
      </c>
      <c r="AD145" s="7">
        <v>110100</v>
      </c>
      <c r="AE145" s="7" t="s">
        <v>6254</v>
      </c>
      <c r="AF145" s="7" t="s">
        <v>6255</v>
      </c>
      <c r="AG145" s="7" t="s">
        <v>14</v>
      </c>
    </row>
    <row r="146" spans="1:33" ht="60">
      <c r="A146" s="7"/>
      <c r="B146" s="7" t="s">
        <v>6254</v>
      </c>
      <c r="C146" s="7" t="s">
        <v>62</v>
      </c>
      <c r="D146" s="7" t="s">
        <v>662</v>
      </c>
      <c r="E146" s="7" t="s">
        <v>660</v>
      </c>
      <c r="F146" s="7" t="s">
        <v>661</v>
      </c>
      <c r="G146" s="7" t="s">
        <v>240</v>
      </c>
      <c r="H146" s="7" t="s">
        <v>633</v>
      </c>
      <c r="I146" s="7" t="s">
        <v>6080</v>
      </c>
      <c r="J146" s="7" t="s">
        <v>6080</v>
      </c>
      <c r="K146" s="7" t="s">
        <v>6080</v>
      </c>
      <c r="L146" s="7" t="s">
        <v>6080</v>
      </c>
      <c r="M146" s="7" t="s">
        <v>6081</v>
      </c>
      <c r="N146" s="7" t="s">
        <v>314</v>
      </c>
      <c r="O146" s="7" t="s">
        <v>663</v>
      </c>
      <c r="P146" s="7"/>
      <c r="Q146" s="7"/>
      <c r="R146" s="7"/>
      <c r="S146" s="7"/>
      <c r="T146" s="7"/>
      <c r="U146" s="7" t="s">
        <v>6080</v>
      </c>
      <c r="V146" s="7" t="s">
        <v>6080</v>
      </c>
      <c r="W146" s="7"/>
      <c r="X146" s="7"/>
      <c r="Y146" s="8">
        <v>42523.728726851848</v>
      </c>
      <c r="Z146" s="8">
        <v>42532.369131944448</v>
      </c>
      <c r="AA146" s="7"/>
      <c r="AB146" s="7" t="s">
        <v>632</v>
      </c>
      <c r="AC146" s="7">
        <v>28887</v>
      </c>
      <c r="AD146" s="7">
        <v>9710</v>
      </c>
      <c r="AE146" s="7" t="s">
        <v>6254</v>
      </c>
      <c r="AF146" s="7" t="s">
        <v>6255</v>
      </c>
      <c r="AG146" s="7" t="s">
        <v>14</v>
      </c>
    </row>
    <row r="147" spans="1:33" ht="45">
      <c r="A147" s="7"/>
      <c r="B147" s="7" t="s">
        <v>6254</v>
      </c>
      <c r="C147" s="7" t="s">
        <v>62</v>
      </c>
      <c r="D147" s="7" t="s">
        <v>331</v>
      </c>
      <c r="E147" s="7" t="s">
        <v>664</v>
      </c>
      <c r="F147" s="7" t="s">
        <v>665</v>
      </c>
      <c r="G147" s="7" t="s">
        <v>240</v>
      </c>
      <c r="H147" s="7" t="s">
        <v>633</v>
      </c>
      <c r="I147" s="7" t="s">
        <v>6080</v>
      </c>
      <c r="J147" s="7" t="s">
        <v>6080</v>
      </c>
      <c r="K147" s="7" t="s">
        <v>6080</v>
      </c>
      <c r="L147" s="7" t="s">
        <v>6080</v>
      </c>
      <c r="M147" s="7" t="s">
        <v>6081</v>
      </c>
      <c r="N147" s="7" t="s">
        <v>89</v>
      </c>
      <c r="O147" s="7" t="s">
        <v>332</v>
      </c>
      <c r="P147" s="7"/>
      <c r="Q147" s="7"/>
      <c r="R147" s="7"/>
      <c r="S147" s="7"/>
      <c r="T147" s="7"/>
      <c r="U147" s="7" t="s">
        <v>6080</v>
      </c>
      <c r="V147" s="7" t="s">
        <v>6080</v>
      </c>
      <c r="W147" s="7"/>
      <c r="X147" s="7"/>
      <c r="Y147" s="8">
        <v>42523.728726851848</v>
      </c>
      <c r="Z147" s="8">
        <v>42532.369131944448</v>
      </c>
      <c r="AA147" s="7"/>
      <c r="AB147" s="7" t="s">
        <v>632</v>
      </c>
      <c r="AC147" s="7">
        <v>28887</v>
      </c>
      <c r="AD147" s="7">
        <v>8400</v>
      </c>
      <c r="AE147" s="7" t="s">
        <v>6254</v>
      </c>
      <c r="AF147" s="7" t="s">
        <v>6255</v>
      </c>
      <c r="AG147" s="7" t="s">
        <v>14</v>
      </c>
    </row>
    <row r="148" spans="1:33" ht="105">
      <c r="A148" s="7"/>
      <c r="B148" s="7" t="s">
        <v>6254</v>
      </c>
      <c r="C148" s="7" t="s">
        <v>1415</v>
      </c>
      <c r="D148" s="7" t="s">
        <v>331</v>
      </c>
      <c r="E148" s="7" t="s">
        <v>666</v>
      </c>
      <c r="F148" s="7" t="s">
        <v>667</v>
      </c>
      <c r="G148" s="7" t="s">
        <v>240</v>
      </c>
      <c r="H148" s="7" t="s">
        <v>633</v>
      </c>
      <c r="I148" s="7" t="s">
        <v>6080</v>
      </c>
      <c r="J148" s="7" t="s">
        <v>6080</v>
      </c>
      <c r="K148" s="7" t="s">
        <v>6080</v>
      </c>
      <c r="L148" s="7" t="s">
        <v>6080</v>
      </c>
      <c r="M148" s="7" t="s">
        <v>6081</v>
      </c>
      <c r="N148" s="7" t="s">
        <v>89</v>
      </c>
      <c r="O148" s="7" t="s">
        <v>332</v>
      </c>
      <c r="P148" s="7"/>
      <c r="Q148" s="7"/>
      <c r="R148" s="7"/>
      <c r="S148" s="9" t="s">
        <v>6292</v>
      </c>
      <c r="T148" s="7"/>
      <c r="U148" s="7" t="s">
        <v>6080</v>
      </c>
      <c r="V148" s="7" t="s">
        <v>6080</v>
      </c>
      <c r="W148" s="7"/>
      <c r="X148" s="7"/>
      <c r="Y148" s="8">
        <v>42523.728726851848</v>
      </c>
      <c r="Z148" s="8">
        <v>42532.369131944448</v>
      </c>
      <c r="AA148" s="7"/>
      <c r="AB148" s="7" t="s">
        <v>632</v>
      </c>
      <c r="AC148" s="7">
        <v>28887</v>
      </c>
      <c r="AD148" s="7">
        <v>8410</v>
      </c>
      <c r="AE148" s="7" t="s">
        <v>6254</v>
      </c>
      <c r="AF148" s="7" t="s">
        <v>6255</v>
      </c>
      <c r="AG148" s="7" t="s">
        <v>14</v>
      </c>
    </row>
    <row r="149" spans="1:33" ht="45">
      <c r="A149" s="7"/>
      <c r="B149" s="7" t="s">
        <v>6254</v>
      </c>
      <c r="C149" s="7" t="s">
        <v>62</v>
      </c>
      <c r="D149" s="7" t="s">
        <v>335</v>
      </c>
      <c r="E149" s="7" t="s">
        <v>668</v>
      </c>
      <c r="F149" s="7" t="s">
        <v>669</v>
      </c>
      <c r="G149" s="7" t="s">
        <v>240</v>
      </c>
      <c r="H149" s="7" t="s">
        <v>633</v>
      </c>
      <c r="I149" s="7" t="s">
        <v>6080</v>
      </c>
      <c r="J149" s="7" t="s">
        <v>6080</v>
      </c>
      <c r="K149" s="7" t="s">
        <v>6080</v>
      </c>
      <c r="L149" s="7" t="s">
        <v>6080</v>
      </c>
      <c r="M149" s="7" t="s">
        <v>6081</v>
      </c>
      <c r="N149" s="7" t="s">
        <v>89</v>
      </c>
      <c r="O149" s="7" t="s">
        <v>336</v>
      </c>
      <c r="P149" s="7"/>
      <c r="Q149" s="7"/>
      <c r="R149" s="7"/>
      <c r="S149" s="7"/>
      <c r="T149" s="7"/>
      <c r="U149" s="7" t="s">
        <v>6080</v>
      </c>
      <c r="V149" s="7" t="s">
        <v>6080</v>
      </c>
      <c r="W149" s="7"/>
      <c r="X149" s="7"/>
      <c r="Y149" s="8">
        <v>42523.728726851848</v>
      </c>
      <c r="Z149" s="8">
        <v>42532.369131944448</v>
      </c>
      <c r="AA149" s="7"/>
      <c r="AB149" s="7" t="s">
        <v>632</v>
      </c>
      <c r="AC149" s="7">
        <v>28887</v>
      </c>
      <c r="AD149" s="7">
        <v>8420</v>
      </c>
      <c r="AE149" s="7" t="s">
        <v>6254</v>
      </c>
      <c r="AF149" s="7" t="s">
        <v>6255</v>
      </c>
      <c r="AG149" s="7" t="s">
        <v>14</v>
      </c>
    </row>
    <row r="150" spans="1:33" ht="45">
      <c r="A150" s="7"/>
      <c r="B150" s="7" t="s">
        <v>6254</v>
      </c>
      <c r="C150" s="7" t="s">
        <v>62</v>
      </c>
      <c r="D150" s="7" t="s">
        <v>339</v>
      </c>
      <c r="E150" s="7" t="s">
        <v>670</v>
      </c>
      <c r="F150" s="7" t="s">
        <v>671</v>
      </c>
      <c r="G150" s="7" t="s">
        <v>240</v>
      </c>
      <c r="H150" s="7" t="s">
        <v>633</v>
      </c>
      <c r="I150" s="7" t="s">
        <v>6080</v>
      </c>
      <c r="J150" s="7" t="s">
        <v>6080</v>
      </c>
      <c r="K150" s="7" t="s">
        <v>6080</v>
      </c>
      <c r="L150" s="7" t="s">
        <v>6080</v>
      </c>
      <c r="M150" s="7" t="s">
        <v>6081</v>
      </c>
      <c r="N150" s="7" t="s">
        <v>89</v>
      </c>
      <c r="O150" s="7" t="s">
        <v>340</v>
      </c>
      <c r="P150" s="7"/>
      <c r="Q150" s="7"/>
      <c r="R150" s="7"/>
      <c r="S150" s="7"/>
      <c r="T150" s="7"/>
      <c r="U150" s="7" t="s">
        <v>6080</v>
      </c>
      <c r="V150" s="7" t="s">
        <v>6080</v>
      </c>
      <c r="W150" s="7"/>
      <c r="X150" s="7"/>
      <c r="Y150" s="8">
        <v>42523.728726851848</v>
      </c>
      <c r="Z150" s="8">
        <v>42532.369131944448</v>
      </c>
      <c r="AA150" s="7"/>
      <c r="AB150" s="7" t="s">
        <v>632</v>
      </c>
      <c r="AC150" s="7">
        <v>28887</v>
      </c>
      <c r="AD150" s="7">
        <v>8430</v>
      </c>
      <c r="AE150" s="7" t="s">
        <v>6254</v>
      </c>
      <c r="AF150" s="7" t="s">
        <v>6255</v>
      </c>
      <c r="AG150" s="7" t="s">
        <v>14</v>
      </c>
    </row>
    <row r="151" spans="1:33" ht="45">
      <c r="A151" s="7"/>
      <c r="B151" s="7" t="s">
        <v>6254</v>
      </c>
      <c r="C151" s="7" t="s">
        <v>62</v>
      </c>
      <c r="D151" s="7" t="s">
        <v>674</v>
      </c>
      <c r="E151" s="7" t="s">
        <v>672</v>
      </c>
      <c r="F151" s="7" t="s">
        <v>673</v>
      </c>
      <c r="G151" s="7" t="s">
        <v>240</v>
      </c>
      <c r="H151" s="7" t="s">
        <v>633</v>
      </c>
      <c r="I151" s="7" t="s">
        <v>6080</v>
      </c>
      <c r="J151" s="7" t="s">
        <v>6080</v>
      </c>
      <c r="K151" s="7" t="s">
        <v>6080</v>
      </c>
      <c r="L151" s="7" t="s">
        <v>6080</v>
      </c>
      <c r="M151" s="7" t="s">
        <v>6081</v>
      </c>
      <c r="N151" s="7" t="s">
        <v>675</v>
      </c>
      <c r="O151" s="7" t="s">
        <v>676</v>
      </c>
      <c r="P151" s="7"/>
      <c r="Q151" s="7"/>
      <c r="R151" s="7"/>
      <c r="S151" s="7"/>
      <c r="T151" s="7"/>
      <c r="U151" s="7" t="s">
        <v>6080</v>
      </c>
      <c r="V151" s="7" t="s">
        <v>6080</v>
      </c>
      <c r="W151" s="7"/>
      <c r="X151" s="7"/>
      <c r="Y151" s="8">
        <v>42523.728726851848</v>
      </c>
      <c r="Z151" s="8">
        <v>42532.369131944448</v>
      </c>
      <c r="AA151" s="7"/>
      <c r="AB151" s="7" t="s">
        <v>632</v>
      </c>
      <c r="AC151" s="7">
        <v>28887</v>
      </c>
      <c r="AD151" s="7">
        <v>8440</v>
      </c>
      <c r="AE151" s="7" t="s">
        <v>6254</v>
      </c>
      <c r="AF151" s="7" t="s">
        <v>6255</v>
      </c>
      <c r="AG151" s="7" t="s">
        <v>14</v>
      </c>
    </row>
    <row r="152" spans="1:33" ht="45">
      <c r="A152" s="7"/>
      <c r="B152" s="7" t="s">
        <v>6254</v>
      </c>
      <c r="C152" s="7" t="s">
        <v>62</v>
      </c>
      <c r="D152" s="7" t="s">
        <v>674</v>
      </c>
      <c r="E152" s="7" t="s">
        <v>677</v>
      </c>
      <c r="F152" s="7" t="s">
        <v>678</v>
      </c>
      <c r="G152" s="7" t="s">
        <v>240</v>
      </c>
      <c r="H152" s="7" t="s">
        <v>633</v>
      </c>
      <c r="I152" s="7" t="s">
        <v>6080</v>
      </c>
      <c r="J152" s="7" t="s">
        <v>6080</v>
      </c>
      <c r="K152" s="7" t="s">
        <v>6080</v>
      </c>
      <c r="L152" s="7" t="s">
        <v>6080</v>
      </c>
      <c r="M152" s="7" t="s">
        <v>6081</v>
      </c>
      <c r="N152" s="7" t="s">
        <v>679</v>
      </c>
      <c r="O152" s="7" t="s">
        <v>680</v>
      </c>
      <c r="P152" s="7"/>
      <c r="Q152" s="7"/>
      <c r="R152" s="7"/>
      <c r="S152" s="7"/>
      <c r="T152" s="7"/>
      <c r="U152" s="7" t="s">
        <v>6080</v>
      </c>
      <c r="V152" s="7" t="s">
        <v>6080</v>
      </c>
      <c r="W152" s="7"/>
      <c r="X152" s="7"/>
      <c r="Y152" s="8">
        <v>42523.728726851848</v>
      </c>
      <c r="Z152" s="8">
        <v>42532.369131944448</v>
      </c>
      <c r="AA152" s="7"/>
      <c r="AB152" s="7" t="s">
        <v>632</v>
      </c>
      <c r="AC152" s="7">
        <v>28887</v>
      </c>
      <c r="AD152" s="7">
        <v>8450</v>
      </c>
      <c r="AE152" s="7" t="s">
        <v>6254</v>
      </c>
      <c r="AF152" s="7" t="s">
        <v>6255</v>
      </c>
      <c r="AG152" s="7" t="s">
        <v>14</v>
      </c>
    </row>
    <row r="153" spans="1:33" ht="45">
      <c r="A153" s="7"/>
      <c r="B153" s="7" t="s">
        <v>6254</v>
      </c>
      <c r="C153" s="7" t="s">
        <v>62</v>
      </c>
      <c r="D153" s="7" t="s">
        <v>674</v>
      </c>
      <c r="E153" s="7" t="s">
        <v>681</v>
      </c>
      <c r="F153" s="7" t="s">
        <v>682</v>
      </c>
      <c r="G153" s="7" t="s">
        <v>240</v>
      </c>
      <c r="H153" s="7" t="s">
        <v>633</v>
      </c>
      <c r="I153" s="7" t="s">
        <v>6080</v>
      </c>
      <c r="J153" s="7" t="s">
        <v>6080</v>
      </c>
      <c r="K153" s="7" t="s">
        <v>6080</v>
      </c>
      <c r="L153" s="7" t="s">
        <v>6080</v>
      </c>
      <c r="M153" s="7" t="s">
        <v>6081</v>
      </c>
      <c r="N153" s="7" t="s">
        <v>679</v>
      </c>
      <c r="O153" s="7" t="s">
        <v>680</v>
      </c>
      <c r="P153" s="7"/>
      <c r="Q153" s="7"/>
      <c r="R153" s="7"/>
      <c r="S153" s="7"/>
      <c r="T153" s="7"/>
      <c r="U153" s="7" t="s">
        <v>6080</v>
      </c>
      <c r="V153" s="7" t="s">
        <v>6080</v>
      </c>
      <c r="W153" s="7"/>
      <c r="X153" s="7"/>
      <c r="Y153" s="8">
        <v>42523.728726851848</v>
      </c>
      <c r="Z153" s="8">
        <v>42532.369131944448</v>
      </c>
      <c r="AA153" s="7"/>
      <c r="AB153" s="7" t="s">
        <v>632</v>
      </c>
      <c r="AC153" s="7">
        <v>28887</v>
      </c>
      <c r="AD153" s="7">
        <v>8460</v>
      </c>
      <c r="AE153" s="7" t="s">
        <v>6254</v>
      </c>
      <c r="AF153" s="7" t="s">
        <v>6255</v>
      </c>
      <c r="AG153" s="7" t="s">
        <v>14</v>
      </c>
    </row>
    <row r="154" spans="1:33" ht="45">
      <c r="A154" s="7"/>
      <c r="B154" s="7" t="s">
        <v>6254</v>
      </c>
      <c r="C154" s="7" t="s">
        <v>62</v>
      </c>
      <c r="D154" s="7" t="s">
        <v>674</v>
      </c>
      <c r="E154" s="7" t="s">
        <v>683</v>
      </c>
      <c r="F154" s="7" t="s">
        <v>684</v>
      </c>
      <c r="G154" s="7" t="s">
        <v>240</v>
      </c>
      <c r="H154" s="7" t="s">
        <v>633</v>
      </c>
      <c r="I154" s="7" t="s">
        <v>6080</v>
      </c>
      <c r="J154" s="7" t="s">
        <v>6080</v>
      </c>
      <c r="K154" s="7" t="s">
        <v>6080</v>
      </c>
      <c r="L154" s="7" t="s">
        <v>6080</v>
      </c>
      <c r="M154" s="7" t="s">
        <v>6081</v>
      </c>
      <c r="N154" s="7" t="s">
        <v>685</v>
      </c>
      <c r="O154" s="7" t="s">
        <v>6135</v>
      </c>
      <c r="P154" s="7"/>
      <c r="Q154" s="7"/>
      <c r="R154" s="7"/>
      <c r="S154" s="7"/>
      <c r="T154" s="7"/>
      <c r="U154" s="7" t="s">
        <v>6080</v>
      </c>
      <c r="V154" s="7" t="s">
        <v>6080</v>
      </c>
      <c r="W154" s="7"/>
      <c r="X154" s="7"/>
      <c r="Y154" s="8">
        <v>42523.728726851848</v>
      </c>
      <c r="Z154" s="8">
        <v>42532.369131944448</v>
      </c>
      <c r="AA154" s="7"/>
      <c r="AB154" s="7" t="s">
        <v>632</v>
      </c>
      <c r="AC154" s="7">
        <v>28887</v>
      </c>
      <c r="AD154" s="7">
        <v>8470</v>
      </c>
      <c r="AE154" s="7" t="s">
        <v>6254</v>
      </c>
      <c r="AF154" s="7" t="s">
        <v>6255</v>
      </c>
      <c r="AG154" s="7" t="s">
        <v>14</v>
      </c>
    </row>
    <row r="155" spans="1:33" ht="45">
      <c r="A155" s="7"/>
      <c r="B155" s="7" t="s">
        <v>6254</v>
      </c>
      <c r="C155" s="7" t="s">
        <v>62</v>
      </c>
      <c r="D155" s="7" t="s">
        <v>689</v>
      </c>
      <c r="E155" s="7" t="s">
        <v>687</v>
      </c>
      <c r="F155" s="7" t="s">
        <v>688</v>
      </c>
      <c r="G155" s="7" t="s">
        <v>240</v>
      </c>
      <c r="H155" s="7" t="s">
        <v>633</v>
      </c>
      <c r="I155" s="7" t="s">
        <v>690</v>
      </c>
      <c r="J155" s="7" t="s">
        <v>6080</v>
      </c>
      <c r="K155" s="7" t="s">
        <v>6080</v>
      </c>
      <c r="L155" s="7" t="s">
        <v>6080</v>
      </c>
      <c r="M155" s="7" t="s">
        <v>691</v>
      </c>
      <c r="N155" s="7" t="s">
        <v>245</v>
      </c>
      <c r="O155" s="7" t="s">
        <v>692</v>
      </c>
      <c r="P155" s="7"/>
      <c r="Q155" s="7"/>
      <c r="R155" s="7"/>
      <c r="S155" s="7"/>
      <c r="T155" s="7"/>
      <c r="U155" s="7" t="s">
        <v>6080</v>
      </c>
      <c r="V155" s="7" t="s">
        <v>6080</v>
      </c>
      <c r="W155" s="7"/>
      <c r="X155" s="7"/>
      <c r="Y155" s="8">
        <v>42523.728726851848</v>
      </c>
      <c r="Z155" s="8">
        <v>42532.369131944448</v>
      </c>
      <c r="AA155" s="7"/>
      <c r="AB155" s="7" t="s">
        <v>632</v>
      </c>
      <c r="AC155" s="7">
        <v>28887</v>
      </c>
      <c r="AD155" s="7">
        <v>8480</v>
      </c>
      <c r="AE155" s="7" t="s">
        <v>6254</v>
      </c>
      <c r="AF155" s="7" t="s">
        <v>6255</v>
      </c>
      <c r="AG155" s="7" t="s">
        <v>14</v>
      </c>
    </row>
    <row r="156" spans="1:33" ht="75">
      <c r="A156" s="7"/>
      <c r="B156" s="7" t="s">
        <v>6254</v>
      </c>
      <c r="C156" s="7" t="s">
        <v>62</v>
      </c>
      <c r="D156" s="7" t="s">
        <v>689</v>
      </c>
      <c r="E156" s="7" t="s">
        <v>693</v>
      </c>
      <c r="F156" s="7" t="s">
        <v>694</v>
      </c>
      <c r="G156" s="7" t="s">
        <v>240</v>
      </c>
      <c r="H156" s="7" t="s">
        <v>633</v>
      </c>
      <c r="I156" s="7" t="s">
        <v>690</v>
      </c>
      <c r="J156" s="7" t="s">
        <v>6080</v>
      </c>
      <c r="K156" s="7" t="s">
        <v>6080</v>
      </c>
      <c r="L156" s="7" t="s">
        <v>6080</v>
      </c>
      <c r="M156" s="7" t="s">
        <v>691</v>
      </c>
      <c r="N156" s="7" t="s">
        <v>245</v>
      </c>
      <c r="O156" s="7" t="s">
        <v>695</v>
      </c>
      <c r="P156" s="7"/>
      <c r="Q156" s="7"/>
      <c r="R156" s="7"/>
      <c r="S156" s="7"/>
      <c r="T156" s="7"/>
      <c r="U156" s="7" t="s">
        <v>6080</v>
      </c>
      <c r="V156" s="7" t="s">
        <v>6080</v>
      </c>
      <c r="W156" s="7"/>
      <c r="X156" s="7"/>
      <c r="Y156" s="8">
        <v>42523.728726851848</v>
      </c>
      <c r="Z156" s="8">
        <v>42532.369131944448</v>
      </c>
      <c r="AA156" s="7"/>
      <c r="AB156" s="7" t="s">
        <v>632</v>
      </c>
      <c r="AC156" s="7">
        <v>28887</v>
      </c>
      <c r="AD156" s="7">
        <v>8490</v>
      </c>
      <c r="AE156" s="7" t="s">
        <v>6254</v>
      </c>
      <c r="AF156" s="7" t="s">
        <v>6255</v>
      </c>
      <c r="AG156" s="7" t="s">
        <v>14</v>
      </c>
    </row>
    <row r="157" spans="1:33" ht="45">
      <c r="A157" s="7"/>
      <c r="B157" s="7" t="s">
        <v>6254</v>
      </c>
      <c r="C157" s="7" t="s">
        <v>62</v>
      </c>
      <c r="D157" s="7" t="s">
        <v>698</v>
      </c>
      <c r="E157" s="7" t="s">
        <v>696</v>
      </c>
      <c r="F157" s="7" t="s">
        <v>697</v>
      </c>
      <c r="G157" s="7" t="s">
        <v>240</v>
      </c>
      <c r="H157" s="7" t="s">
        <v>633</v>
      </c>
      <c r="I157" s="7" t="s">
        <v>699</v>
      </c>
      <c r="J157" s="7" t="s">
        <v>6080</v>
      </c>
      <c r="K157" s="7" t="s">
        <v>6080</v>
      </c>
      <c r="L157" s="7" t="s">
        <v>6080</v>
      </c>
      <c r="M157" s="7" t="s">
        <v>700</v>
      </c>
      <c r="N157" s="7" t="s">
        <v>314</v>
      </c>
      <c r="O157" s="7" t="s">
        <v>680</v>
      </c>
      <c r="P157" s="7"/>
      <c r="Q157" s="7"/>
      <c r="R157" s="7"/>
      <c r="S157" s="7"/>
      <c r="T157" s="7"/>
      <c r="U157" s="7" t="s">
        <v>6080</v>
      </c>
      <c r="V157" s="7" t="s">
        <v>6080</v>
      </c>
      <c r="W157" s="7"/>
      <c r="X157" s="7"/>
      <c r="Y157" s="8">
        <v>42523.728726851848</v>
      </c>
      <c r="Z157" s="8">
        <v>42532.369131944448</v>
      </c>
      <c r="AA157" s="7"/>
      <c r="AB157" s="7" t="s">
        <v>632</v>
      </c>
      <c r="AC157" s="7">
        <v>28887</v>
      </c>
      <c r="AD157" s="7">
        <v>8500</v>
      </c>
      <c r="AE157" s="7" t="s">
        <v>6254</v>
      </c>
      <c r="AF157" s="7" t="s">
        <v>6255</v>
      </c>
      <c r="AG157" s="7" t="s">
        <v>14</v>
      </c>
    </row>
    <row r="158" spans="1:33" ht="60">
      <c r="A158" s="7"/>
      <c r="B158" s="7" t="s">
        <v>6254</v>
      </c>
      <c r="C158" s="7" t="s">
        <v>62</v>
      </c>
      <c r="D158" s="7" t="s">
        <v>698</v>
      </c>
      <c r="E158" s="7" t="s">
        <v>701</v>
      </c>
      <c r="F158" s="7" t="s">
        <v>702</v>
      </c>
      <c r="G158" s="7" t="s">
        <v>240</v>
      </c>
      <c r="H158" s="7" t="s">
        <v>633</v>
      </c>
      <c r="I158" s="7" t="s">
        <v>699</v>
      </c>
      <c r="J158" s="7" t="s">
        <v>6080</v>
      </c>
      <c r="K158" s="7" t="s">
        <v>6080</v>
      </c>
      <c r="L158" s="7" t="s">
        <v>6080</v>
      </c>
      <c r="M158" s="7" t="s">
        <v>700</v>
      </c>
      <c r="N158" s="7" t="s">
        <v>314</v>
      </c>
      <c r="O158" s="7" t="s">
        <v>703</v>
      </c>
      <c r="P158" s="7"/>
      <c r="Q158" s="7"/>
      <c r="R158" s="7"/>
      <c r="S158" s="7"/>
      <c r="T158" s="7"/>
      <c r="U158" s="7" t="s">
        <v>6080</v>
      </c>
      <c r="V158" s="7" t="s">
        <v>6080</v>
      </c>
      <c r="W158" s="7"/>
      <c r="X158" s="7"/>
      <c r="Y158" s="8">
        <v>42523.728726851848</v>
      </c>
      <c r="Z158" s="8">
        <v>42532.369131944448</v>
      </c>
      <c r="AA158" s="7"/>
      <c r="AB158" s="7" t="s">
        <v>632</v>
      </c>
      <c r="AC158" s="7">
        <v>28887</v>
      </c>
      <c r="AD158" s="7">
        <v>8510</v>
      </c>
      <c r="AE158" s="7" t="s">
        <v>6254</v>
      </c>
      <c r="AF158" s="7" t="s">
        <v>6255</v>
      </c>
      <c r="AG158" s="7" t="s">
        <v>14</v>
      </c>
    </row>
    <row r="159" spans="1:33" ht="45">
      <c r="A159" s="7"/>
      <c r="B159" s="7" t="s">
        <v>6254</v>
      </c>
      <c r="C159" s="7" t="s">
        <v>62</v>
      </c>
      <c r="D159" s="7" t="s">
        <v>698</v>
      </c>
      <c r="E159" s="7" t="s">
        <v>704</v>
      </c>
      <c r="F159" s="7" t="s">
        <v>705</v>
      </c>
      <c r="G159" s="7" t="s">
        <v>240</v>
      </c>
      <c r="H159" s="7" t="s">
        <v>633</v>
      </c>
      <c r="I159" s="7" t="s">
        <v>706</v>
      </c>
      <c r="J159" s="7" t="s">
        <v>6080</v>
      </c>
      <c r="K159" s="7" t="s">
        <v>6080</v>
      </c>
      <c r="L159" s="7" t="s">
        <v>6080</v>
      </c>
      <c r="M159" s="7" t="s">
        <v>707</v>
      </c>
      <c r="N159" s="7" t="s">
        <v>314</v>
      </c>
      <c r="O159" s="7" t="s">
        <v>680</v>
      </c>
      <c r="P159" s="7"/>
      <c r="Q159" s="7"/>
      <c r="R159" s="7"/>
      <c r="S159" s="7"/>
      <c r="T159" s="7"/>
      <c r="U159" s="7" t="s">
        <v>6080</v>
      </c>
      <c r="V159" s="7" t="s">
        <v>6080</v>
      </c>
      <c r="W159" s="7"/>
      <c r="X159" s="7"/>
      <c r="Y159" s="8">
        <v>42523.728726851848</v>
      </c>
      <c r="Z159" s="8">
        <v>42532.369131944448</v>
      </c>
      <c r="AA159" s="7"/>
      <c r="AB159" s="7" t="s">
        <v>632</v>
      </c>
      <c r="AC159" s="7">
        <v>28887</v>
      </c>
      <c r="AD159" s="7">
        <v>8520</v>
      </c>
      <c r="AE159" s="7" t="s">
        <v>6254</v>
      </c>
      <c r="AF159" s="7" t="s">
        <v>6255</v>
      </c>
      <c r="AG159" s="7" t="s">
        <v>14</v>
      </c>
    </row>
    <row r="160" spans="1:33" ht="105">
      <c r="A160" s="7"/>
      <c r="B160" s="7" t="s">
        <v>6254</v>
      </c>
      <c r="C160" s="7" t="s">
        <v>62</v>
      </c>
      <c r="D160" s="7" t="s">
        <v>698</v>
      </c>
      <c r="E160" s="7" t="s">
        <v>708</v>
      </c>
      <c r="F160" s="7" t="s">
        <v>709</v>
      </c>
      <c r="G160" s="7" t="s">
        <v>240</v>
      </c>
      <c r="H160" s="7" t="s">
        <v>633</v>
      </c>
      <c r="I160" s="7" t="s">
        <v>706</v>
      </c>
      <c r="J160" s="7" t="s">
        <v>6080</v>
      </c>
      <c r="K160" s="7" t="s">
        <v>6080</v>
      </c>
      <c r="L160" s="7" t="s">
        <v>6080</v>
      </c>
      <c r="M160" s="7" t="s">
        <v>707</v>
      </c>
      <c r="N160" s="7" t="s">
        <v>314</v>
      </c>
      <c r="O160" s="7" t="s">
        <v>710</v>
      </c>
      <c r="P160" s="7"/>
      <c r="Q160" s="7"/>
      <c r="R160" s="7"/>
      <c r="S160" s="7"/>
      <c r="T160" s="7"/>
      <c r="U160" s="7" t="s">
        <v>6080</v>
      </c>
      <c r="V160" s="7" t="s">
        <v>6080</v>
      </c>
      <c r="W160" s="7"/>
      <c r="X160" s="7"/>
      <c r="Y160" s="8">
        <v>42523.728726851848</v>
      </c>
      <c r="Z160" s="8">
        <v>42532.369131944448</v>
      </c>
      <c r="AA160" s="7"/>
      <c r="AB160" s="7" t="s">
        <v>632</v>
      </c>
      <c r="AC160" s="7">
        <v>28887</v>
      </c>
      <c r="AD160" s="7">
        <v>8530</v>
      </c>
      <c r="AE160" s="7" t="s">
        <v>6254</v>
      </c>
      <c r="AF160" s="7" t="s">
        <v>6255</v>
      </c>
      <c r="AG160" s="7" t="s">
        <v>14</v>
      </c>
    </row>
    <row r="161" spans="1:33" ht="45">
      <c r="A161" s="7"/>
      <c r="B161" s="7" t="s">
        <v>6255</v>
      </c>
      <c r="C161" s="7" t="s">
        <v>511</v>
      </c>
      <c r="D161" s="7" t="s">
        <v>698</v>
      </c>
      <c r="E161" s="7" t="s">
        <v>711</v>
      </c>
      <c r="F161" s="7" t="s">
        <v>712</v>
      </c>
      <c r="G161" s="7" t="s">
        <v>240</v>
      </c>
      <c r="H161" s="7" t="s">
        <v>633</v>
      </c>
      <c r="I161" s="7" t="s">
        <v>713</v>
      </c>
      <c r="J161" s="7" t="s">
        <v>6080</v>
      </c>
      <c r="K161" s="7" t="s">
        <v>6080</v>
      </c>
      <c r="L161" s="7" t="s">
        <v>6080</v>
      </c>
      <c r="M161" s="7" t="s">
        <v>714</v>
      </c>
      <c r="N161" s="7" t="s">
        <v>314</v>
      </c>
      <c r="O161" s="7" t="s">
        <v>692</v>
      </c>
      <c r="P161" s="7"/>
      <c r="Q161" s="7"/>
      <c r="R161" s="7"/>
      <c r="S161" s="7"/>
      <c r="T161" s="7"/>
      <c r="U161" s="7" t="s">
        <v>6080</v>
      </c>
      <c r="V161" s="7" t="s">
        <v>6080</v>
      </c>
      <c r="W161" s="7"/>
      <c r="X161" s="7"/>
      <c r="Y161" s="8">
        <v>42523.728726851848</v>
      </c>
      <c r="Z161" s="7"/>
      <c r="AA161" s="7"/>
      <c r="AB161" s="7" t="s">
        <v>632</v>
      </c>
      <c r="AC161" s="7">
        <v>28887</v>
      </c>
      <c r="AD161" s="7">
        <v>8540</v>
      </c>
      <c r="AE161" s="7" t="s">
        <v>6254</v>
      </c>
      <c r="AF161" s="7" t="s">
        <v>6254</v>
      </c>
      <c r="AG161" s="7" t="s">
        <v>14</v>
      </c>
    </row>
    <row r="162" spans="1:33" ht="45">
      <c r="A162" s="7"/>
      <c r="B162" s="7" t="s">
        <v>6254</v>
      </c>
      <c r="C162" s="7" t="s">
        <v>62</v>
      </c>
      <c r="D162" s="7" t="s">
        <v>698</v>
      </c>
      <c r="E162" s="7" t="s">
        <v>715</v>
      </c>
      <c r="F162" s="7" t="s">
        <v>716</v>
      </c>
      <c r="G162" s="7" t="s">
        <v>240</v>
      </c>
      <c r="H162" s="7" t="s">
        <v>633</v>
      </c>
      <c r="I162" s="7" t="s">
        <v>713</v>
      </c>
      <c r="J162" s="7" t="s">
        <v>6080</v>
      </c>
      <c r="K162" s="7" t="s">
        <v>6080</v>
      </c>
      <c r="L162" s="7" t="s">
        <v>6080</v>
      </c>
      <c r="M162" s="7" t="s">
        <v>714</v>
      </c>
      <c r="N162" s="7" t="s">
        <v>314</v>
      </c>
      <c r="O162" s="7" t="s">
        <v>717</v>
      </c>
      <c r="P162" s="7"/>
      <c r="Q162" s="7"/>
      <c r="R162" s="7"/>
      <c r="S162" s="7"/>
      <c r="T162" s="7"/>
      <c r="U162" s="7" t="s">
        <v>6080</v>
      </c>
      <c r="V162" s="7" t="s">
        <v>6080</v>
      </c>
      <c r="W162" s="7"/>
      <c r="X162" s="7"/>
      <c r="Y162" s="8">
        <v>42523.728726851848</v>
      </c>
      <c r="Z162" s="8">
        <v>42532.369131944448</v>
      </c>
      <c r="AA162" s="7"/>
      <c r="AB162" s="7" t="s">
        <v>632</v>
      </c>
      <c r="AC162" s="7">
        <v>28887</v>
      </c>
      <c r="AD162" s="7">
        <v>8550</v>
      </c>
      <c r="AE162" s="7" t="s">
        <v>6254</v>
      </c>
      <c r="AF162" s="7" t="s">
        <v>6255</v>
      </c>
      <c r="AG162" s="7" t="s">
        <v>14</v>
      </c>
    </row>
    <row r="163" spans="1:33" ht="45">
      <c r="A163" s="7"/>
      <c r="B163" s="7" t="s">
        <v>6254</v>
      </c>
      <c r="C163" s="7" t="s">
        <v>62</v>
      </c>
      <c r="D163" s="7" t="s">
        <v>674</v>
      </c>
      <c r="E163" s="7" t="s">
        <v>718</v>
      </c>
      <c r="F163" s="7" t="s">
        <v>719</v>
      </c>
      <c r="G163" s="7" t="s">
        <v>240</v>
      </c>
      <c r="H163" s="7" t="s">
        <v>633</v>
      </c>
      <c r="I163" s="7" t="s">
        <v>6080</v>
      </c>
      <c r="J163" s="7" t="s">
        <v>6080</v>
      </c>
      <c r="K163" s="7" t="s">
        <v>6080</v>
      </c>
      <c r="L163" s="7" t="s">
        <v>6080</v>
      </c>
      <c r="M163" s="7" t="s">
        <v>6081</v>
      </c>
      <c r="N163" s="7" t="s">
        <v>720</v>
      </c>
      <c r="O163" s="7" t="s">
        <v>6136</v>
      </c>
      <c r="P163" s="7"/>
      <c r="Q163" s="7"/>
      <c r="R163" s="7"/>
      <c r="S163" s="7"/>
      <c r="T163" s="7"/>
      <c r="U163" s="7" t="s">
        <v>6080</v>
      </c>
      <c r="V163" s="7" t="s">
        <v>6080</v>
      </c>
      <c r="W163" s="7"/>
      <c r="X163" s="7"/>
      <c r="Y163" s="8">
        <v>42523.728726851848</v>
      </c>
      <c r="Z163" s="8">
        <v>42532.369131944448</v>
      </c>
      <c r="AA163" s="7"/>
      <c r="AB163" s="7" t="s">
        <v>632</v>
      </c>
      <c r="AC163" s="7">
        <v>28887</v>
      </c>
      <c r="AD163" s="7">
        <v>8560</v>
      </c>
      <c r="AE163" s="7" t="s">
        <v>6254</v>
      </c>
      <c r="AF163" s="7" t="s">
        <v>6255</v>
      </c>
      <c r="AG163" s="7" t="s">
        <v>14</v>
      </c>
    </row>
    <row r="164" spans="1:33" ht="45">
      <c r="A164" s="7"/>
      <c r="B164" s="7" t="s">
        <v>6254</v>
      </c>
      <c r="C164" s="7" t="s">
        <v>62</v>
      </c>
      <c r="D164" s="7" t="s">
        <v>689</v>
      </c>
      <c r="E164" s="7" t="s">
        <v>722</v>
      </c>
      <c r="F164" s="7" t="s">
        <v>723</v>
      </c>
      <c r="G164" s="7" t="s">
        <v>240</v>
      </c>
      <c r="H164" s="7" t="s">
        <v>633</v>
      </c>
      <c r="I164" s="7" t="s">
        <v>6080</v>
      </c>
      <c r="J164" s="7" t="s">
        <v>6080</v>
      </c>
      <c r="K164" s="7" t="s">
        <v>6080</v>
      </c>
      <c r="L164" s="7" t="s">
        <v>6080</v>
      </c>
      <c r="M164" s="7" t="s">
        <v>6081</v>
      </c>
      <c r="N164" s="7" t="s">
        <v>245</v>
      </c>
      <c r="O164" s="7" t="s">
        <v>6137</v>
      </c>
      <c r="P164" s="7"/>
      <c r="Q164" s="7"/>
      <c r="R164" s="7"/>
      <c r="S164" s="7"/>
      <c r="T164" s="7"/>
      <c r="U164" s="7" t="s">
        <v>6080</v>
      </c>
      <c r="V164" s="7" t="s">
        <v>6080</v>
      </c>
      <c r="W164" s="7"/>
      <c r="X164" s="7"/>
      <c r="Y164" s="8">
        <v>42523.728726851848</v>
      </c>
      <c r="Z164" s="8">
        <v>42532.369131944448</v>
      </c>
      <c r="AA164" s="7"/>
      <c r="AB164" s="7" t="s">
        <v>632</v>
      </c>
      <c r="AC164" s="7">
        <v>28887</v>
      </c>
      <c r="AD164" s="7">
        <v>8570</v>
      </c>
      <c r="AE164" s="7" t="s">
        <v>6254</v>
      </c>
      <c r="AF164" s="7" t="s">
        <v>6255</v>
      </c>
      <c r="AG164" s="7" t="s">
        <v>14</v>
      </c>
    </row>
    <row r="165" spans="1:33" ht="45">
      <c r="A165" s="7"/>
      <c r="B165" s="7" t="s">
        <v>6254</v>
      </c>
      <c r="C165" s="7" t="s">
        <v>62</v>
      </c>
      <c r="D165" s="7" t="s">
        <v>698</v>
      </c>
      <c r="E165" s="7" t="s">
        <v>725</v>
      </c>
      <c r="F165" s="7" t="s">
        <v>726</v>
      </c>
      <c r="G165" s="7" t="s">
        <v>240</v>
      </c>
      <c r="H165" s="7" t="s">
        <v>633</v>
      </c>
      <c r="I165" s="7" t="s">
        <v>6080</v>
      </c>
      <c r="J165" s="7" t="s">
        <v>6080</v>
      </c>
      <c r="K165" s="7" t="s">
        <v>6080</v>
      </c>
      <c r="L165" s="7" t="s">
        <v>6080</v>
      </c>
      <c r="M165" s="7" t="s">
        <v>6081</v>
      </c>
      <c r="N165" s="7" t="s">
        <v>314</v>
      </c>
      <c r="O165" s="7" t="s">
        <v>692</v>
      </c>
      <c r="P165" s="7"/>
      <c r="Q165" s="7"/>
      <c r="R165" s="7"/>
      <c r="S165" s="7"/>
      <c r="T165" s="7"/>
      <c r="U165" s="7" t="s">
        <v>6080</v>
      </c>
      <c r="V165" s="7" t="s">
        <v>6080</v>
      </c>
      <c r="W165" s="7"/>
      <c r="X165" s="7"/>
      <c r="Y165" s="8">
        <v>42523.728726851848</v>
      </c>
      <c r="Z165" s="8">
        <v>42532.369131944448</v>
      </c>
      <c r="AA165" s="7"/>
      <c r="AB165" s="7" t="s">
        <v>632</v>
      </c>
      <c r="AC165" s="7">
        <v>28887</v>
      </c>
      <c r="AD165" s="7">
        <v>8580</v>
      </c>
      <c r="AE165" s="7" t="s">
        <v>6254</v>
      </c>
      <c r="AF165" s="7" t="s">
        <v>6255</v>
      </c>
      <c r="AG165" s="7" t="s">
        <v>14</v>
      </c>
    </row>
    <row r="166" spans="1:33" ht="75">
      <c r="A166" s="7"/>
      <c r="B166" s="7" t="s">
        <v>6254</v>
      </c>
      <c r="C166" s="7" t="s">
        <v>1415</v>
      </c>
      <c r="D166" s="7" t="s">
        <v>698</v>
      </c>
      <c r="E166" s="7" t="s">
        <v>727</v>
      </c>
      <c r="F166" s="7" t="s">
        <v>728</v>
      </c>
      <c r="G166" s="7" t="s">
        <v>240</v>
      </c>
      <c r="H166" s="7" t="s">
        <v>633</v>
      </c>
      <c r="I166" s="7" t="s">
        <v>6080</v>
      </c>
      <c r="J166" s="7" t="s">
        <v>6080</v>
      </c>
      <c r="K166" s="7" t="s">
        <v>6080</v>
      </c>
      <c r="L166" s="7" t="s">
        <v>6080</v>
      </c>
      <c r="M166" s="7" t="s">
        <v>6081</v>
      </c>
      <c r="N166" s="7" t="s">
        <v>314</v>
      </c>
      <c r="O166" s="7" t="s">
        <v>692</v>
      </c>
      <c r="P166" s="7"/>
      <c r="Q166" s="7"/>
      <c r="R166" s="7"/>
      <c r="S166" s="7" t="s">
        <v>6293</v>
      </c>
      <c r="T166" s="7"/>
      <c r="U166" s="7" t="s">
        <v>6080</v>
      </c>
      <c r="V166" s="7" t="s">
        <v>6080</v>
      </c>
      <c r="W166" s="7"/>
      <c r="X166" s="7"/>
      <c r="Y166" s="8">
        <v>42523.728726851848</v>
      </c>
      <c r="Z166" s="8">
        <v>42532.369131944448</v>
      </c>
      <c r="AA166" s="7"/>
      <c r="AB166" s="7" t="s">
        <v>632</v>
      </c>
      <c r="AC166" s="7">
        <v>28887</v>
      </c>
      <c r="AD166" s="7">
        <v>8590</v>
      </c>
      <c r="AE166" s="7" t="s">
        <v>6254</v>
      </c>
      <c r="AF166" s="7" t="s">
        <v>6255</v>
      </c>
      <c r="AG166" s="7" t="s">
        <v>14</v>
      </c>
    </row>
    <row r="167" spans="1:33" ht="45">
      <c r="A167" s="7"/>
      <c r="B167" s="7" t="s">
        <v>6254</v>
      </c>
      <c r="C167" s="7" t="s">
        <v>62</v>
      </c>
      <c r="D167" s="7" t="s">
        <v>731</v>
      </c>
      <c r="E167" s="7" t="s">
        <v>729</v>
      </c>
      <c r="F167" s="7" t="s">
        <v>730</v>
      </c>
      <c r="G167" s="7" t="s">
        <v>240</v>
      </c>
      <c r="H167" s="7" t="s">
        <v>633</v>
      </c>
      <c r="I167" s="7" t="s">
        <v>6080</v>
      </c>
      <c r="J167" s="7" t="s">
        <v>6080</v>
      </c>
      <c r="K167" s="7" t="s">
        <v>6080</v>
      </c>
      <c r="L167" s="7" t="s">
        <v>6080</v>
      </c>
      <c r="M167" s="7" t="s">
        <v>6081</v>
      </c>
      <c r="N167" s="7" t="s">
        <v>89</v>
      </c>
      <c r="O167" s="7" t="s">
        <v>732</v>
      </c>
      <c r="P167" s="7"/>
      <c r="Q167" s="7"/>
      <c r="R167" s="7"/>
      <c r="S167" s="7"/>
      <c r="T167" s="7"/>
      <c r="U167" s="7" t="s">
        <v>6080</v>
      </c>
      <c r="V167" s="7" t="s">
        <v>6080</v>
      </c>
      <c r="W167" s="7"/>
      <c r="X167" s="7"/>
      <c r="Y167" s="8">
        <v>42523.728726851848</v>
      </c>
      <c r="Z167" s="8">
        <v>42532.369131944448</v>
      </c>
      <c r="AA167" s="7"/>
      <c r="AB167" s="7" t="s">
        <v>632</v>
      </c>
      <c r="AC167" s="7">
        <v>28887</v>
      </c>
      <c r="AD167" s="7">
        <v>8600</v>
      </c>
      <c r="AE167" s="7" t="s">
        <v>6254</v>
      </c>
      <c r="AF167" s="7" t="s">
        <v>6255</v>
      </c>
      <c r="AG167" s="7" t="s">
        <v>14</v>
      </c>
    </row>
    <row r="168" spans="1:33" ht="60">
      <c r="A168" s="7"/>
      <c r="B168" s="7" t="s">
        <v>6254</v>
      </c>
      <c r="C168" s="7" t="s">
        <v>62</v>
      </c>
      <c r="D168" s="7" t="s">
        <v>343</v>
      </c>
      <c r="E168" s="7" t="s">
        <v>733</v>
      </c>
      <c r="F168" s="7" t="s">
        <v>734</v>
      </c>
      <c r="G168" s="7" t="s">
        <v>240</v>
      </c>
      <c r="H168" s="7" t="s">
        <v>633</v>
      </c>
      <c r="I168" s="7" t="s">
        <v>6080</v>
      </c>
      <c r="J168" s="7" t="s">
        <v>6080</v>
      </c>
      <c r="K168" s="7" t="s">
        <v>6080</v>
      </c>
      <c r="L168" s="7" t="s">
        <v>6080</v>
      </c>
      <c r="M168" s="7" t="s">
        <v>6081</v>
      </c>
      <c r="N168" s="7" t="s">
        <v>89</v>
      </c>
      <c r="O168" s="7" t="s">
        <v>344</v>
      </c>
      <c r="P168" s="7"/>
      <c r="Q168" s="7"/>
      <c r="R168" s="7" t="s">
        <v>735</v>
      </c>
      <c r="S168" s="7"/>
      <c r="T168" s="7"/>
      <c r="U168" s="7" t="s">
        <v>6080</v>
      </c>
      <c r="V168" s="7" t="s">
        <v>6080</v>
      </c>
      <c r="W168" s="7"/>
      <c r="X168" s="7"/>
      <c r="Y168" s="8">
        <v>42523.728726851848</v>
      </c>
      <c r="Z168" s="8">
        <v>42532.369131944448</v>
      </c>
      <c r="AA168" s="7"/>
      <c r="AB168" s="7" t="s">
        <v>632</v>
      </c>
      <c r="AC168" s="7">
        <v>28887</v>
      </c>
      <c r="AD168" s="7">
        <v>8610</v>
      </c>
      <c r="AE168" s="7" t="s">
        <v>6254</v>
      </c>
      <c r="AF168" s="7" t="s">
        <v>6255</v>
      </c>
      <c r="AG168" s="7" t="s">
        <v>14</v>
      </c>
    </row>
    <row r="169" spans="1:33" ht="45">
      <c r="A169" s="7"/>
      <c r="B169" s="7" t="s">
        <v>6254</v>
      </c>
      <c r="C169" s="7" t="s">
        <v>62</v>
      </c>
      <c r="D169" s="7" t="s">
        <v>738</v>
      </c>
      <c r="E169" s="7" t="s">
        <v>736</v>
      </c>
      <c r="F169" s="7" t="s">
        <v>737</v>
      </c>
      <c r="G169" s="7" t="s">
        <v>240</v>
      </c>
      <c r="H169" s="7" t="s">
        <v>633</v>
      </c>
      <c r="I169" s="7" t="s">
        <v>6080</v>
      </c>
      <c r="J169" s="7" t="s">
        <v>6080</v>
      </c>
      <c r="K169" s="7" t="s">
        <v>6080</v>
      </c>
      <c r="L169" s="7" t="s">
        <v>6080</v>
      </c>
      <c r="M169" s="7" t="s">
        <v>6081</v>
      </c>
      <c r="N169" s="7" t="s">
        <v>89</v>
      </c>
      <c r="O169" s="7" t="s">
        <v>739</v>
      </c>
      <c r="P169" s="7"/>
      <c r="Q169" s="7"/>
      <c r="R169" s="7"/>
      <c r="S169" s="7"/>
      <c r="T169" s="7"/>
      <c r="U169" s="7" t="s">
        <v>6080</v>
      </c>
      <c r="V169" s="7" t="s">
        <v>6080</v>
      </c>
      <c r="W169" s="7"/>
      <c r="X169" s="7"/>
      <c r="Y169" s="8">
        <v>42523.728726851848</v>
      </c>
      <c r="Z169" s="8">
        <v>42532.369131944448</v>
      </c>
      <c r="AA169" s="7"/>
      <c r="AB169" s="7" t="s">
        <v>632</v>
      </c>
      <c r="AC169" s="7">
        <v>28887</v>
      </c>
      <c r="AD169" s="7">
        <v>109500</v>
      </c>
      <c r="AE169" s="7" t="s">
        <v>6254</v>
      </c>
      <c r="AF169" s="7" t="s">
        <v>6255</v>
      </c>
      <c r="AG169" s="7" t="s">
        <v>14</v>
      </c>
    </row>
    <row r="170" spans="1:33" ht="60">
      <c r="A170" s="7"/>
      <c r="B170" s="7" t="s">
        <v>6254</v>
      </c>
      <c r="C170" s="7" t="s">
        <v>62</v>
      </c>
      <c r="D170" s="7" t="s">
        <v>392</v>
      </c>
      <c r="E170" s="7" t="s">
        <v>740</v>
      </c>
      <c r="F170" s="7" t="s">
        <v>741</v>
      </c>
      <c r="G170" s="7" t="s">
        <v>240</v>
      </c>
      <c r="H170" s="7" t="s">
        <v>633</v>
      </c>
      <c r="I170" s="7" t="s">
        <v>6080</v>
      </c>
      <c r="J170" s="7" t="s">
        <v>6080</v>
      </c>
      <c r="K170" s="7" t="s">
        <v>6080</v>
      </c>
      <c r="L170" s="7" t="s">
        <v>6080</v>
      </c>
      <c r="M170" s="7" t="s">
        <v>6081</v>
      </c>
      <c r="N170" s="7" t="s">
        <v>89</v>
      </c>
      <c r="O170" s="7" t="s">
        <v>393</v>
      </c>
      <c r="P170" s="7"/>
      <c r="Q170" s="7"/>
      <c r="R170" s="7"/>
      <c r="S170" s="7"/>
      <c r="T170" s="7"/>
      <c r="U170" s="7" t="s">
        <v>6080</v>
      </c>
      <c r="V170" s="7" t="s">
        <v>6080</v>
      </c>
      <c r="W170" s="7"/>
      <c r="X170" s="7"/>
      <c r="Y170" s="8">
        <v>42523.728726851848</v>
      </c>
      <c r="Z170" s="8">
        <v>42532.369131944448</v>
      </c>
      <c r="AA170" s="7"/>
      <c r="AB170" s="7" t="s">
        <v>632</v>
      </c>
      <c r="AC170" s="7">
        <v>28887</v>
      </c>
      <c r="AD170" s="7">
        <v>8630</v>
      </c>
      <c r="AE170" s="7" t="s">
        <v>6254</v>
      </c>
      <c r="AF170" s="7" t="s">
        <v>6255</v>
      </c>
      <c r="AG170" s="7" t="s">
        <v>14</v>
      </c>
    </row>
    <row r="171" spans="1:33" ht="60">
      <c r="A171" s="7"/>
      <c r="B171" s="7" t="s">
        <v>6254</v>
      </c>
      <c r="C171" s="7" t="s">
        <v>62</v>
      </c>
      <c r="D171" s="7" t="s">
        <v>744</v>
      </c>
      <c r="E171" s="7" t="s">
        <v>742</v>
      </c>
      <c r="F171" s="7" t="s">
        <v>743</v>
      </c>
      <c r="G171" s="7" t="s">
        <v>240</v>
      </c>
      <c r="H171" s="7" t="s">
        <v>633</v>
      </c>
      <c r="I171" s="7" t="s">
        <v>6080</v>
      </c>
      <c r="J171" s="7" t="s">
        <v>6080</v>
      </c>
      <c r="K171" s="7" t="s">
        <v>6080</v>
      </c>
      <c r="L171" s="7" t="s">
        <v>6080</v>
      </c>
      <c r="M171" s="7" t="s">
        <v>6081</v>
      </c>
      <c r="N171" s="7" t="s">
        <v>89</v>
      </c>
      <c r="O171" s="7" t="s">
        <v>745</v>
      </c>
      <c r="P171" s="7"/>
      <c r="Q171" s="7"/>
      <c r="R171" s="7"/>
      <c r="S171" s="7"/>
      <c r="T171" s="7"/>
      <c r="U171" s="7" t="s">
        <v>6080</v>
      </c>
      <c r="V171" s="7" t="s">
        <v>6080</v>
      </c>
      <c r="W171" s="7"/>
      <c r="X171" s="7"/>
      <c r="Y171" s="8">
        <v>42523.728726851848</v>
      </c>
      <c r="Z171" s="8">
        <v>42532.369131944448</v>
      </c>
      <c r="AA171" s="7"/>
      <c r="AB171" s="7" t="s">
        <v>632</v>
      </c>
      <c r="AC171" s="7">
        <v>28887</v>
      </c>
      <c r="AD171" s="7">
        <v>9500</v>
      </c>
      <c r="AE171" s="7" t="s">
        <v>6254</v>
      </c>
      <c r="AF171" s="7" t="s">
        <v>6255</v>
      </c>
      <c r="AG171" s="7" t="s">
        <v>14</v>
      </c>
    </row>
    <row r="172" spans="1:33" ht="60">
      <c r="A172" s="7"/>
      <c r="B172" s="7" t="s">
        <v>6254</v>
      </c>
      <c r="C172" s="7" t="s">
        <v>62</v>
      </c>
      <c r="D172" s="7" t="s">
        <v>748</v>
      </c>
      <c r="E172" s="7" t="s">
        <v>746</v>
      </c>
      <c r="F172" s="7" t="s">
        <v>747</v>
      </c>
      <c r="G172" s="7" t="s">
        <v>240</v>
      </c>
      <c r="H172" s="7" t="s">
        <v>633</v>
      </c>
      <c r="I172" s="7" t="s">
        <v>6080</v>
      </c>
      <c r="J172" s="7" t="s">
        <v>6080</v>
      </c>
      <c r="K172" s="7" t="s">
        <v>6080</v>
      </c>
      <c r="L172" s="7" t="s">
        <v>6080</v>
      </c>
      <c r="M172" s="7" t="s">
        <v>6081</v>
      </c>
      <c r="N172" s="7" t="s">
        <v>89</v>
      </c>
      <c r="O172" s="7" t="s">
        <v>749</v>
      </c>
      <c r="P172" s="7"/>
      <c r="Q172" s="7"/>
      <c r="R172" s="7"/>
      <c r="S172" s="7"/>
      <c r="T172" s="7"/>
      <c r="U172" s="7" t="s">
        <v>6080</v>
      </c>
      <c r="V172" s="7" t="s">
        <v>6080</v>
      </c>
      <c r="W172" s="7"/>
      <c r="X172" s="7"/>
      <c r="Y172" s="8">
        <v>42523.728726851848</v>
      </c>
      <c r="Z172" s="8">
        <v>42532.369131944448</v>
      </c>
      <c r="AA172" s="7"/>
      <c r="AB172" s="7" t="s">
        <v>632</v>
      </c>
      <c r="AC172" s="7">
        <v>28887</v>
      </c>
      <c r="AD172" s="7">
        <v>9490</v>
      </c>
      <c r="AE172" s="7" t="s">
        <v>6254</v>
      </c>
      <c r="AF172" s="7" t="s">
        <v>6255</v>
      </c>
      <c r="AG172" s="7" t="s">
        <v>14</v>
      </c>
    </row>
    <row r="173" spans="1:33" ht="45">
      <c r="A173" s="7"/>
      <c r="B173" s="7" t="s">
        <v>6254</v>
      </c>
      <c r="C173" s="7" t="s">
        <v>62</v>
      </c>
      <c r="D173" s="7" t="s">
        <v>752</v>
      </c>
      <c r="E173" s="7" t="s">
        <v>750</v>
      </c>
      <c r="F173" s="7" t="s">
        <v>751</v>
      </c>
      <c r="G173" s="7" t="s">
        <v>240</v>
      </c>
      <c r="H173" s="7" t="s">
        <v>633</v>
      </c>
      <c r="I173" s="7" t="s">
        <v>6080</v>
      </c>
      <c r="J173" s="7" t="s">
        <v>6080</v>
      </c>
      <c r="K173" s="7" t="s">
        <v>6080</v>
      </c>
      <c r="L173" s="7" t="s">
        <v>6080</v>
      </c>
      <c r="M173" s="7" t="s">
        <v>6081</v>
      </c>
      <c r="N173" s="7" t="s">
        <v>89</v>
      </c>
      <c r="O173" s="7" t="s">
        <v>753</v>
      </c>
      <c r="P173" s="7"/>
      <c r="Q173" s="7"/>
      <c r="R173" s="7"/>
      <c r="S173" s="7"/>
      <c r="T173" s="7"/>
      <c r="U173" s="7" t="s">
        <v>6080</v>
      </c>
      <c r="V173" s="7" t="s">
        <v>6080</v>
      </c>
      <c r="W173" s="7"/>
      <c r="X173" s="7"/>
      <c r="Y173" s="8">
        <v>42523.728726851848</v>
      </c>
      <c r="Z173" s="8">
        <v>42532.369131944448</v>
      </c>
      <c r="AA173" s="7"/>
      <c r="AB173" s="7" t="s">
        <v>632</v>
      </c>
      <c r="AC173" s="7">
        <v>28887</v>
      </c>
      <c r="AD173" s="7">
        <v>108500</v>
      </c>
      <c r="AE173" s="7" t="s">
        <v>6254</v>
      </c>
      <c r="AF173" s="7" t="s">
        <v>6255</v>
      </c>
      <c r="AG173" s="7" t="s">
        <v>14</v>
      </c>
    </row>
    <row r="174" spans="1:33" ht="60">
      <c r="A174" s="7" t="s">
        <v>288</v>
      </c>
      <c r="B174" s="7" t="s">
        <v>6254</v>
      </c>
      <c r="C174" s="7" t="s">
        <v>29</v>
      </c>
      <c r="D174" s="7" t="s">
        <v>757</v>
      </c>
      <c r="E174" s="7" t="s">
        <v>754</v>
      </c>
      <c r="F174" s="7" t="s">
        <v>755</v>
      </c>
      <c r="G174" s="7" t="s">
        <v>84</v>
      </c>
      <c r="H174" s="7" t="s">
        <v>242</v>
      </c>
      <c r="I174" s="7" t="s">
        <v>6080</v>
      </c>
      <c r="J174" s="7" t="s">
        <v>6080</v>
      </c>
      <c r="K174" s="7" t="s">
        <v>6080</v>
      </c>
      <c r="L174" s="7" t="s">
        <v>6080</v>
      </c>
      <c r="M174" s="7" t="s">
        <v>6081</v>
      </c>
      <c r="N174" s="7" t="s">
        <v>96</v>
      </c>
      <c r="O174" s="7" t="s">
        <v>758</v>
      </c>
      <c r="P174" s="7"/>
      <c r="Q174" s="7"/>
      <c r="R174" s="7"/>
      <c r="S174" s="7" t="s">
        <v>6138</v>
      </c>
      <c r="T174" s="7"/>
      <c r="U174" s="7" t="s">
        <v>6080</v>
      </c>
      <c r="V174" s="7" t="s">
        <v>6080</v>
      </c>
      <c r="W174" s="7"/>
      <c r="X174" s="7"/>
      <c r="Y174" s="8">
        <v>42523.789375</v>
      </c>
      <c r="Z174" s="8">
        <v>42529.357511574075</v>
      </c>
      <c r="AA174" s="7"/>
      <c r="AB174" s="7" t="s">
        <v>756</v>
      </c>
      <c r="AC174" s="7">
        <v>41138</v>
      </c>
      <c r="AD174" s="7">
        <v>8670</v>
      </c>
      <c r="AE174" s="7" t="s">
        <v>6254</v>
      </c>
      <c r="AF174" s="7" t="s">
        <v>6255</v>
      </c>
      <c r="AG174" s="7"/>
    </row>
    <row r="175" spans="1:33" ht="30">
      <c r="A175" s="7"/>
      <c r="B175" s="7" t="s">
        <v>6254</v>
      </c>
      <c r="C175" s="7" t="s">
        <v>29</v>
      </c>
      <c r="D175" s="7" t="s">
        <v>762</v>
      </c>
      <c r="E175" s="7" t="s">
        <v>759</v>
      </c>
      <c r="F175" s="7" t="s">
        <v>760</v>
      </c>
      <c r="G175" s="7" t="s">
        <v>197</v>
      </c>
      <c r="H175" s="7" t="s">
        <v>242</v>
      </c>
      <c r="I175" s="7" t="s">
        <v>6080</v>
      </c>
      <c r="J175" s="7" t="s">
        <v>6080</v>
      </c>
      <c r="K175" s="7" t="s">
        <v>6080</v>
      </c>
      <c r="L175" s="7" t="s">
        <v>6080</v>
      </c>
      <c r="M175" s="7" t="s">
        <v>6081</v>
      </c>
      <c r="N175" s="7" t="s">
        <v>96</v>
      </c>
      <c r="O175" s="7" t="s">
        <v>763</v>
      </c>
      <c r="P175" s="7"/>
      <c r="Q175" s="7"/>
      <c r="R175" s="7"/>
      <c r="S175" s="7" t="s">
        <v>6139</v>
      </c>
      <c r="T175" s="7"/>
      <c r="U175" s="7" t="s">
        <v>6080</v>
      </c>
      <c r="V175" s="7" t="s">
        <v>6080</v>
      </c>
      <c r="W175" s="7"/>
      <c r="X175" s="7"/>
      <c r="Y175" s="8">
        <v>42523.794594907406</v>
      </c>
      <c r="Z175" s="8">
        <v>42529.357511574075</v>
      </c>
      <c r="AA175" s="7"/>
      <c r="AB175" s="7" t="s">
        <v>761</v>
      </c>
      <c r="AC175" s="7">
        <v>39861</v>
      </c>
      <c r="AD175" s="7">
        <v>8680</v>
      </c>
      <c r="AE175" s="7" t="s">
        <v>6254</v>
      </c>
      <c r="AF175" s="7" t="s">
        <v>6255</v>
      </c>
      <c r="AG175" s="7"/>
    </row>
    <row r="176" spans="1:33" ht="30">
      <c r="A176" s="7"/>
      <c r="B176" s="7" t="s">
        <v>6254</v>
      </c>
      <c r="C176" s="7" t="s">
        <v>29</v>
      </c>
      <c r="D176" s="7" t="s">
        <v>480</v>
      </c>
      <c r="E176" s="7" t="s">
        <v>764</v>
      </c>
      <c r="F176" s="7" t="s">
        <v>765</v>
      </c>
      <c r="G176" s="7" t="s">
        <v>291</v>
      </c>
      <c r="H176" s="7" t="s">
        <v>32</v>
      </c>
      <c r="I176" s="7" t="s">
        <v>6080</v>
      </c>
      <c r="J176" s="7" t="s">
        <v>6080</v>
      </c>
      <c r="K176" s="7" t="s">
        <v>6080</v>
      </c>
      <c r="L176" s="7" t="s">
        <v>6080</v>
      </c>
      <c r="M176" s="7" t="s">
        <v>6081</v>
      </c>
      <c r="N176" s="7" t="s">
        <v>96</v>
      </c>
      <c r="O176" s="7" t="s">
        <v>6080</v>
      </c>
      <c r="P176" s="7"/>
      <c r="Q176" s="7"/>
      <c r="R176" s="7"/>
      <c r="S176" s="7"/>
      <c r="T176" s="7"/>
      <c r="U176" s="7" t="s">
        <v>6080</v>
      </c>
      <c r="V176" s="7" t="s">
        <v>6080</v>
      </c>
      <c r="W176" s="7"/>
      <c r="X176" s="7"/>
      <c r="Y176" s="8">
        <v>42523.794594907406</v>
      </c>
      <c r="Z176" s="8">
        <v>42529.357511574075</v>
      </c>
      <c r="AA176" s="7"/>
      <c r="AB176" s="7" t="s">
        <v>761</v>
      </c>
      <c r="AC176" s="7">
        <v>39861</v>
      </c>
      <c r="AD176" s="7">
        <v>8430</v>
      </c>
      <c r="AE176" s="7" t="s">
        <v>6254</v>
      </c>
      <c r="AF176" s="7" t="s">
        <v>6255</v>
      </c>
      <c r="AG176" s="7" t="s">
        <v>78</v>
      </c>
    </row>
    <row r="177" spans="1:33" ht="30">
      <c r="A177" s="7" t="s">
        <v>484</v>
      </c>
      <c r="B177" s="7" t="s">
        <v>6254</v>
      </c>
      <c r="C177" s="7" t="s">
        <v>16</v>
      </c>
      <c r="D177" s="7" t="s">
        <v>480</v>
      </c>
      <c r="E177" s="7" t="s">
        <v>766</v>
      </c>
      <c r="F177" s="7" t="s">
        <v>767</v>
      </c>
      <c r="G177" s="7" t="s">
        <v>291</v>
      </c>
      <c r="H177" s="7" t="s">
        <v>293</v>
      </c>
      <c r="I177" s="7" t="s">
        <v>6080</v>
      </c>
      <c r="J177" s="7" t="s">
        <v>6080</v>
      </c>
      <c r="K177" s="7" t="s">
        <v>6080</v>
      </c>
      <c r="L177" s="7" t="s">
        <v>6080</v>
      </c>
      <c r="M177" s="7" t="s">
        <v>6081</v>
      </c>
      <c r="N177" s="7" t="s">
        <v>96</v>
      </c>
      <c r="O177" s="7" t="s">
        <v>6080</v>
      </c>
      <c r="P177" s="7" t="s">
        <v>768</v>
      </c>
      <c r="Q177" s="7"/>
      <c r="R177" s="7" t="s">
        <v>483</v>
      </c>
      <c r="S177" s="7"/>
      <c r="T177" s="7"/>
      <c r="U177" s="7" t="s">
        <v>6080</v>
      </c>
      <c r="V177" s="7" t="s">
        <v>6080</v>
      </c>
      <c r="W177" s="7"/>
      <c r="X177" s="7"/>
      <c r="Y177" s="8">
        <v>42523.794594907406</v>
      </c>
      <c r="Z177" s="8">
        <v>42529.357511574075</v>
      </c>
      <c r="AA177" s="7"/>
      <c r="AB177" s="7" t="s">
        <v>761</v>
      </c>
      <c r="AC177" s="7">
        <v>39861</v>
      </c>
      <c r="AD177" s="7">
        <v>8440</v>
      </c>
      <c r="AE177" s="7" t="s">
        <v>6254</v>
      </c>
      <c r="AF177" s="7" t="s">
        <v>6255</v>
      </c>
      <c r="AG177" s="7" t="s">
        <v>14</v>
      </c>
    </row>
    <row r="178" spans="1:33" ht="30">
      <c r="A178" s="7"/>
      <c r="B178" s="7" t="s">
        <v>6254</v>
      </c>
      <c r="C178" s="7" t="s">
        <v>29</v>
      </c>
      <c r="D178" s="7" t="s">
        <v>480</v>
      </c>
      <c r="E178" s="7" t="s">
        <v>769</v>
      </c>
      <c r="F178" s="7" t="s">
        <v>770</v>
      </c>
      <c r="G178" s="7" t="s">
        <v>291</v>
      </c>
      <c r="H178" s="7" t="s">
        <v>32</v>
      </c>
      <c r="I178" s="7" t="s">
        <v>6080</v>
      </c>
      <c r="J178" s="7" t="s">
        <v>6080</v>
      </c>
      <c r="K178" s="7" t="s">
        <v>6080</v>
      </c>
      <c r="L178" s="7" t="s">
        <v>6080</v>
      </c>
      <c r="M178" s="7" t="s">
        <v>6081</v>
      </c>
      <c r="N178" s="7" t="s">
        <v>96</v>
      </c>
      <c r="O178" s="7" t="s">
        <v>6080</v>
      </c>
      <c r="P178" s="7"/>
      <c r="Q178" s="7"/>
      <c r="R178" s="7"/>
      <c r="S178" s="7"/>
      <c r="T178" s="7"/>
      <c r="U178" s="7" t="s">
        <v>6080</v>
      </c>
      <c r="V178" s="7" t="s">
        <v>6080</v>
      </c>
      <c r="W178" s="7"/>
      <c r="X178" s="7"/>
      <c r="Y178" s="8">
        <v>42523.794594907406</v>
      </c>
      <c r="Z178" s="8">
        <v>42529.357511574075</v>
      </c>
      <c r="AA178" s="7"/>
      <c r="AB178" s="7" t="s">
        <v>761</v>
      </c>
      <c r="AC178" s="7">
        <v>39861</v>
      </c>
      <c r="AD178" s="7">
        <v>8310</v>
      </c>
      <c r="AE178" s="7" t="s">
        <v>6254</v>
      </c>
      <c r="AF178" s="7" t="s">
        <v>6255</v>
      </c>
      <c r="AG178" s="7" t="s">
        <v>78</v>
      </c>
    </row>
    <row r="179" spans="1:33" ht="30">
      <c r="A179" s="7" t="s">
        <v>484</v>
      </c>
      <c r="B179" s="7" t="s">
        <v>6254</v>
      </c>
      <c r="C179" s="7" t="s">
        <v>16</v>
      </c>
      <c r="D179" s="7" t="s">
        <v>480</v>
      </c>
      <c r="E179" s="7" t="s">
        <v>771</v>
      </c>
      <c r="F179" s="7" t="s">
        <v>772</v>
      </c>
      <c r="G179" s="7" t="s">
        <v>291</v>
      </c>
      <c r="H179" s="7" t="s">
        <v>293</v>
      </c>
      <c r="I179" s="7" t="s">
        <v>6080</v>
      </c>
      <c r="J179" s="7" t="s">
        <v>6080</v>
      </c>
      <c r="K179" s="7" t="s">
        <v>6080</v>
      </c>
      <c r="L179" s="7" t="s">
        <v>6080</v>
      </c>
      <c r="M179" s="7" t="s">
        <v>6081</v>
      </c>
      <c r="N179" s="7" t="s">
        <v>96</v>
      </c>
      <c r="O179" s="7" t="s">
        <v>6080</v>
      </c>
      <c r="P179" s="7" t="s">
        <v>774</v>
      </c>
      <c r="Q179" s="7"/>
      <c r="R179" s="7" t="s">
        <v>773</v>
      </c>
      <c r="S179" s="7"/>
      <c r="T179" s="7"/>
      <c r="U179" s="7" t="s">
        <v>6080</v>
      </c>
      <c r="V179" s="7" t="s">
        <v>6080</v>
      </c>
      <c r="W179" s="7"/>
      <c r="X179" s="7"/>
      <c r="Y179" s="8">
        <v>42523.794594907406</v>
      </c>
      <c r="Z179" s="8">
        <v>42529.357511574075</v>
      </c>
      <c r="AA179" s="7"/>
      <c r="AB179" s="7" t="s">
        <v>761</v>
      </c>
      <c r="AC179" s="7">
        <v>39861</v>
      </c>
      <c r="AD179" s="7">
        <v>8320</v>
      </c>
      <c r="AE179" s="7" t="s">
        <v>6254</v>
      </c>
      <c r="AF179" s="7" t="s">
        <v>6255</v>
      </c>
      <c r="AG179" s="7" t="s">
        <v>14</v>
      </c>
    </row>
    <row r="180" spans="1:33" ht="60">
      <c r="A180" s="7" t="s">
        <v>516</v>
      </c>
      <c r="B180" s="7" t="s">
        <v>6254</v>
      </c>
      <c r="C180" s="7" t="s">
        <v>16</v>
      </c>
      <c r="D180" s="7" t="s">
        <v>611</v>
      </c>
      <c r="E180" s="7" t="s">
        <v>775</v>
      </c>
      <c r="F180" s="7" t="s">
        <v>776</v>
      </c>
      <c r="G180" s="7" t="s">
        <v>197</v>
      </c>
      <c r="H180" s="7" t="s">
        <v>242</v>
      </c>
      <c r="I180" s="7" t="s">
        <v>6080</v>
      </c>
      <c r="J180" s="7" t="s">
        <v>6080</v>
      </c>
      <c r="K180" s="7" t="s">
        <v>6080</v>
      </c>
      <c r="L180" s="7" t="s">
        <v>6080</v>
      </c>
      <c r="M180" s="7" t="s">
        <v>6081</v>
      </c>
      <c r="N180" s="7" t="s">
        <v>96</v>
      </c>
      <c r="O180" s="7" t="s">
        <v>612</v>
      </c>
      <c r="P180" s="7" t="s">
        <v>777</v>
      </c>
      <c r="Q180" s="7"/>
      <c r="R180" s="7"/>
      <c r="S180" s="7" t="s">
        <v>6140</v>
      </c>
      <c r="T180" s="7"/>
      <c r="U180" s="7" t="s">
        <v>6080</v>
      </c>
      <c r="V180" s="7" t="s">
        <v>6080</v>
      </c>
      <c r="W180" s="7"/>
      <c r="X180" s="7"/>
      <c r="Y180" s="8">
        <v>42523.794594907406</v>
      </c>
      <c r="Z180" s="8">
        <v>42529.357511574075</v>
      </c>
      <c r="AA180" s="7"/>
      <c r="AB180" s="7" t="s">
        <v>761</v>
      </c>
      <c r="AC180" s="7">
        <v>39861</v>
      </c>
      <c r="AD180" s="7">
        <v>8250</v>
      </c>
      <c r="AE180" s="7" t="s">
        <v>6254</v>
      </c>
      <c r="AF180" s="7" t="s">
        <v>6255</v>
      </c>
      <c r="AG180" s="7"/>
    </row>
    <row r="181" spans="1:33" ht="375">
      <c r="A181" s="7"/>
      <c r="B181" s="7" t="s">
        <v>6254</v>
      </c>
      <c r="C181" s="7" t="s">
        <v>16</v>
      </c>
      <c r="D181" s="7" t="s">
        <v>611</v>
      </c>
      <c r="E181" s="7" t="s">
        <v>778</v>
      </c>
      <c r="F181" s="7" t="s">
        <v>779</v>
      </c>
      <c r="G181" s="7" t="s">
        <v>291</v>
      </c>
      <c r="H181" s="7" t="s">
        <v>262</v>
      </c>
      <c r="I181" s="7" t="s">
        <v>6080</v>
      </c>
      <c r="J181" s="7" t="s">
        <v>6080</v>
      </c>
      <c r="K181" s="7" t="s">
        <v>6080</v>
      </c>
      <c r="L181" s="7" t="s">
        <v>6080</v>
      </c>
      <c r="M181" s="7" t="s">
        <v>6081</v>
      </c>
      <c r="N181" s="7" t="s">
        <v>96</v>
      </c>
      <c r="O181" s="7" t="s">
        <v>612</v>
      </c>
      <c r="P181" s="7" t="s">
        <v>781</v>
      </c>
      <c r="Q181" s="7"/>
      <c r="R181" s="7" t="s">
        <v>780</v>
      </c>
      <c r="S181" s="9" t="s">
        <v>6294</v>
      </c>
      <c r="T181" s="7"/>
      <c r="U181" s="7" t="s">
        <v>6080</v>
      </c>
      <c r="V181" s="7" t="s">
        <v>6080</v>
      </c>
      <c r="W181" s="7"/>
      <c r="X181" s="7"/>
      <c r="Y181" s="8">
        <v>42523.794594907406</v>
      </c>
      <c r="Z181" s="8">
        <v>42529.357511574075</v>
      </c>
      <c r="AA181" s="7"/>
      <c r="AB181" s="7" t="s">
        <v>761</v>
      </c>
      <c r="AC181" s="7">
        <v>39861</v>
      </c>
      <c r="AD181" s="7">
        <v>8740</v>
      </c>
      <c r="AE181" s="7" t="s">
        <v>6254</v>
      </c>
      <c r="AF181" s="7" t="s">
        <v>6255</v>
      </c>
      <c r="AG181" s="7" t="s">
        <v>14</v>
      </c>
    </row>
    <row r="182" spans="1:33" ht="30">
      <c r="A182" s="7"/>
      <c r="B182" s="7" t="s">
        <v>6254</v>
      </c>
      <c r="C182" s="7" t="s">
        <v>29</v>
      </c>
      <c r="D182" s="7" t="s">
        <v>784</v>
      </c>
      <c r="E182" s="7" t="s">
        <v>782</v>
      </c>
      <c r="F182" s="7" t="s">
        <v>783</v>
      </c>
      <c r="G182" s="7" t="s">
        <v>209</v>
      </c>
      <c r="H182" s="7" t="s">
        <v>242</v>
      </c>
      <c r="I182" s="7" t="s">
        <v>6080</v>
      </c>
      <c r="J182" s="7" t="s">
        <v>6080</v>
      </c>
      <c r="K182" s="7" t="s">
        <v>6080</v>
      </c>
      <c r="L182" s="7" t="s">
        <v>6080</v>
      </c>
      <c r="M182" s="7" t="s">
        <v>6081</v>
      </c>
      <c r="N182" s="7" t="s">
        <v>96</v>
      </c>
      <c r="O182" s="7" t="s">
        <v>785</v>
      </c>
      <c r="P182" s="7"/>
      <c r="Q182" s="7"/>
      <c r="R182" s="7"/>
      <c r="S182" s="7" t="s">
        <v>6141</v>
      </c>
      <c r="T182" s="7"/>
      <c r="U182" s="7" t="s">
        <v>6080</v>
      </c>
      <c r="V182" s="7" t="s">
        <v>6080</v>
      </c>
      <c r="W182" s="7"/>
      <c r="X182" s="7"/>
      <c r="Y182" s="8">
        <v>42523.794594907406</v>
      </c>
      <c r="Z182" s="8">
        <v>42529.357511574075</v>
      </c>
      <c r="AA182" s="7"/>
      <c r="AB182" s="7" t="s">
        <v>761</v>
      </c>
      <c r="AC182" s="7">
        <v>39861</v>
      </c>
      <c r="AD182" s="7">
        <v>8750</v>
      </c>
      <c r="AE182" s="7" t="s">
        <v>6254</v>
      </c>
      <c r="AF182" s="7" t="s">
        <v>6255</v>
      </c>
      <c r="AG182" s="7"/>
    </row>
    <row r="183" spans="1:33" ht="30">
      <c r="A183" s="7"/>
      <c r="B183" s="7" t="s">
        <v>6254</v>
      </c>
      <c r="C183" s="7" t="s">
        <v>16</v>
      </c>
      <c r="D183" s="7" t="s">
        <v>788</v>
      </c>
      <c r="E183" s="7" t="s">
        <v>786</v>
      </c>
      <c r="F183" s="7" t="s">
        <v>787</v>
      </c>
      <c r="G183" s="7" t="s">
        <v>197</v>
      </c>
      <c r="H183" s="7" t="s">
        <v>242</v>
      </c>
      <c r="I183" s="7" t="s">
        <v>6080</v>
      </c>
      <c r="J183" s="7" t="s">
        <v>6080</v>
      </c>
      <c r="K183" s="7" t="s">
        <v>6080</v>
      </c>
      <c r="L183" s="7" t="s">
        <v>6080</v>
      </c>
      <c r="M183" s="7" t="s">
        <v>6081</v>
      </c>
      <c r="N183" s="7" t="s">
        <v>96</v>
      </c>
      <c r="O183" s="7" t="s">
        <v>790</v>
      </c>
      <c r="P183" s="7" t="s">
        <v>789</v>
      </c>
      <c r="Q183" s="7"/>
      <c r="R183" s="7"/>
      <c r="S183" s="7"/>
      <c r="T183" s="7"/>
      <c r="U183" s="7" t="s">
        <v>6080</v>
      </c>
      <c r="V183" s="7" t="s">
        <v>6080</v>
      </c>
      <c r="W183" s="7"/>
      <c r="X183" s="7"/>
      <c r="Y183" s="8">
        <v>42523.794594907406</v>
      </c>
      <c r="Z183" s="8">
        <v>42529.357511574075</v>
      </c>
      <c r="AA183" s="7"/>
      <c r="AB183" s="7" t="s">
        <v>761</v>
      </c>
      <c r="AC183" s="7">
        <v>39861</v>
      </c>
      <c r="AD183" s="7">
        <v>8760</v>
      </c>
      <c r="AE183" s="7" t="s">
        <v>6254</v>
      </c>
      <c r="AF183" s="7" t="s">
        <v>6255</v>
      </c>
      <c r="AG183" s="7"/>
    </row>
    <row r="184" spans="1:33" ht="30">
      <c r="A184" s="7"/>
      <c r="B184" s="7" t="s">
        <v>6254</v>
      </c>
      <c r="C184" s="7" t="s">
        <v>29</v>
      </c>
      <c r="D184" s="7" t="s">
        <v>480</v>
      </c>
      <c r="E184" s="7" t="s">
        <v>791</v>
      </c>
      <c r="F184" s="7" t="s">
        <v>792</v>
      </c>
      <c r="G184" s="7" t="s">
        <v>291</v>
      </c>
      <c r="H184" s="7" t="s">
        <v>32</v>
      </c>
      <c r="I184" s="7" t="s">
        <v>6080</v>
      </c>
      <c r="J184" s="7" t="s">
        <v>6080</v>
      </c>
      <c r="K184" s="7" t="s">
        <v>6080</v>
      </c>
      <c r="L184" s="7" t="s">
        <v>6080</v>
      </c>
      <c r="M184" s="7" t="s">
        <v>6081</v>
      </c>
      <c r="N184" s="7" t="s">
        <v>96</v>
      </c>
      <c r="O184" s="7" t="s">
        <v>6080</v>
      </c>
      <c r="P184" s="7"/>
      <c r="Q184" s="7"/>
      <c r="R184" s="7"/>
      <c r="S184" s="7"/>
      <c r="T184" s="7"/>
      <c r="U184" s="7" t="s">
        <v>6080</v>
      </c>
      <c r="V184" s="7" t="s">
        <v>6080</v>
      </c>
      <c r="W184" s="7"/>
      <c r="X184" s="7"/>
      <c r="Y184" s="8">
        <v>42523.794594907406</v>
      </c>
      <c r="Z184" s="8">
        <v>42529.357511574075</v>
      </c>
      <c r="AA184" s="7"/>
      <c r="AB184" s="7" t="s">
        <v>761</v>
      </c>
      <c r="AC184" s="7">
        <v>39861</v>
      </c>
      <c r="AD184" s="7">
        <v>8152</v>
      </c>
      <c r="AE184" s="7" t="s">
        <v>6254</v>
      </c>
      <c r="AF184" s="7" t="s">
        <v>6255</v>
      </c>
      <c r="AG184" s="7" t="s">
        <v>78</v>
      </c>
    </row>
    <row r="185" spans="1:33" ht="30">
      <c r="A185" s="7" t="s">
        <v>565</v>
      </c>
      <c r="B185" s="7" t="s">
        <v>6254</v>
      </c>
      <c r="C185" s="7" t="s">
        <v>16</v>
      </c>
      <c r="D185" s="7" t="s">
        <v>480</v>
      </c>
      <c r="E185" s="7" t="s">
        <v>793</v>
      </c>
      <c r="F185" s="7" t="s">
        <v>794</v>
      </c>
      <c r="G185" s="7" t="s">
        <v>291</v>
      </c>
      <c r="H185" s="7" t="s">
        <v>293</v>
      </c>
      <c r="I185" s="7" t="s">
        <v>6080</v>
      </c>
      <c r="J185" s="7" t="s">
        <v>6080</v>
      </c>
      <c r="K185" s="7" t="s">
        <v>6080</v>
      </c>
      <c r="L185" s="7" t="s">
        <v>6080</v>
      </c>
      <c r="M185" s="7" t="s">
        <v>6081</v>
      </c>
      <c r="N185" s="7" t="s">
        <v>96</v>
      </c>
      <c r="O185" s="7" t="s">
        <v>6080</v>
      </c>
      <c r="P185" s="7" t="s">
        <v>795</v>
      </c>
      <c r="Q185" s="7"/>
      <c r="R185" s="7" t="s">
        <v>773</v>
      </c>
      <c r="S185" s="7"/>
      <c r="T185" s="7"/>
      <c r="U185" s="7" t="s">
        <v>6080</v>
      </c>
      <c r="V185" s="7" t="s">
        <v>6080</v>
      </c>
      <c r="W185" s="7"/>
      <c r="X185" s="7"/>
      <c r="Y185" s="8">
        <v>42523.794594907406</v>
      </c>
      <c r="Z185" s="8">
        <v>42529.357511574075</v>
      </c>
      <c r="AA185" s="7"/>
      <c r="AB185" s="7" t="s">
        <v>761</v>
      </c>
      <c r="AC185" s="7">
        <v>39861</v>
      </c>
      <c r="AD185" s="7">
        <v>8154</v>
      </c>
      <c r="AE185" s="7" t="s">
        <v>6254</v>
      </c>
      <c r="AF185" s="7" t="s">
        <v>6255</v>
      </c>
      <c r="AG185" s="7" t="s">
        <v>14</v>
      </c>
    </row>
    <row r="186" spans="1:33" ht="30">
      <c r="A186" s="7"/>
      <c r="B186" s="7" t="s">
        <v>6254</v>
      </c>
      <c r="C186" s="7" t="s">
        <v>29</v>
      </c>
      <c r="D186" s="7" t="s">
        <v>480</v>
      </c>
      <c r="E186" s="7" t="s">
        <v>796</v>
      </c>
      <c r="F186" s="7" t="s">
        <v>797</v>
      </c>
      <c r="G186" s="7" t="s">
        <v>291</v>
      </c>
      <c r="H186" s="7" t="s">
        <v>32</v>
      </c>
      <c r="I186" s="7" t="s">
        <v>6080</v>
      </c>
      <c r="J186" s="7" t="s">
        <v>6080</v>
      </c>
      <c r="K186" s="7" t="s">
        <v>6080</v>
      </c>
      <c r="L186" s="7" t="s">
        <v>6080</v>
      </c>
      <c r="M186" s="7" t="s">
        <v>6081</v>
      </c>
      <c r="N186" s="7" t="s">
        <v>96</v>
      </c>
      <c r="O186" s="7" t="s">
        <v>6080</v>
      </c>
      <c r="P186" s="7"/>
      <c r="Q186" s="7"/>
      <c r="R186" s="7"/>
      <c r="S186" s="7"/>
      <c r="T186" s="7"/>
      <c r="U186" s="7" t="s">
        <v>6080</v>
      </c>
      <c r="V186" s="7" t="s">
        <v>6080</v>
      </c>
      <c r="W186" s="7"/>
      <c r="X186" s="7"/>
      <c r="Y186" s="8">
        <v>42523.794594907406</v>
      </c>
      <c r="Z186" s="8">
        <v>42529.357511574075</v>
      </c>
      <c r="AA186" s="7"/>
      <c r="AB186" s="7" t="s">
        <v>761</v>
      </c>
      <c r="AC186" s="7">
        <v>39861</v>
      </c>
      <c r="AD186" s="7">
        <v>8280</v>
      </c>
      <c r="AE186" s="7" t="s">
        <v>6254</v>
      </c>
      <c r="AF186" s="7" t="s">
        <v>6255</v>
      </c>
      <c r="AG186" s="7" t="s">
        <v>78</v>
      </c>
    </row>
    <row r="187" spans="1:33" ht="150">
      <c r="A187" s="7" t="s">
        <v>484</v>
      </c>
      <c r="B187" s="7" t="s">
        <v>6254</v>
      </c>
      <c r="C187" s="7" t="s">
        <v>275</v>
      </c>
      <c r="D187" s="7" t="s">
        <v>480</v>
      </c>
      <c r="E187" s="7" t="s">
        <v>798</v>
      </c>
      <c r="F187" s="7" t="s">
        <v>799</v>
      </c>
      <c r="G187" s="7" t="s">
        <v>291</v>
      </c>
      <c r="H187" s="7" t="s">
        <v>293</v>
      </c>
      <c r="I187" s="7" t="s">
        <v>6080</v>
      </c>
      <c r="J187" s="7" t="s">
        <v>6080</v>
      </c>
      <c r="K187" s="7" t="s">
        <v>6080</v>
      </c>
      <c r="L187" s="7" t="s">
        <v>6080</v>
      </c>
      <c r="M187" s="7" t="s">
        <v>6081</v>
      </c>
      <c r="N187" s="7" t="s">
        <v>96</v>
      </c>
      <c r="O187" s="7" t="s">
        <v>6080</v>
      </c>
      <c r="P187" s="7"/>
      <c r="Q187" s="7"/>
      <c r="R187" s="7" t="s">
        <v>773</v>
      </c>
      <c r="S187" s="9" t="s">
        <v>6295</v>
      </c>
      <c r="T187" s="7"/>
      <c r="U187" s="7" t="s">
        <v>6080</v>
      </c>
      <c r="V187" s="7" t="s">
        <v>6080</v>
      </c>
      <c r="W187" s="7"/>
      <c r="X187" s="7"/>
      <c r="Y187" s="8">
        <v>42523.794594907406</v>
      </c>
      <c r="Z187" s="8">
        <v>42529.357511574075</v>
      </c>
      <c r="AA187" s="7"/>
      <c r="AB187" s="7" t="s">
        <v>761</v>
      </c>
      <c r="AC187" s="7">
        <v>39861</v>
      </c>
      <c r="AD187" s="7">
        <v>8290</v>
      </c>
      <c r="AE187" s="7" t="s">
        <v>6254</v>
      </c>
      <c r="AF187" s="7" t="s">
        <v>6255</v>
      </c>
      <c r="AG187" s="7" t="s">
        <v>14</v>
      </c>
    </row>
    <row r="188" spans="1:33" ht="30">
      <c r="A188" s="7" t="s">
        <v>484</v>
      </c>
      <c r="B188" s="7" t="s">
        <v>6254</v>
      </c>
      <c r="C188" s="7" t="s">
        <v>62</v>
      </c>
      <c r="D188" s="7" t="s">
        <v>788</v>
      </c>
      <c r="E188" s="7" t="s">
        <v>800</v>
      </c>
      <c r="F188" s="7" t="s">
        <v>801</v>
      </c>
      <c r="G188" s="7" t="s">
        <v>802</v>
      </c>
      <c r="H188" s="7" t="s">
        <v>262</v>
      </c>
      <c r="I188" s="7" t="s">
        <v>6080</v>
      </c>
      <c r="J188" s="7" t="s">
        <v>6080</v>
      </c>
      <c r="K188" s="7" t="s">
        <v>6080</v>
      </c>
      <c r="L188" s="7" t="s">
        <v>6080</v>
      </c>
      <c r="M188" s="7" t="s">
        <v>6081</v>
      </c>
      <c r="N188" s="7" t="s">
        <v>96</v>
      </c>
      <c r="O188" s="7" t="s">
        <v>790</v>
      </c>
      <c r="P188" s="7"/>
      <c r="Q188" s="7"/>
      <c r="R188" s="7" t="s">
        <v>803</v>
      </c>
      <c r="S188" s="7"/>
      <c r="T188" s="7"/>
      <c r="U188" s="7" t="s">
        <v>6080</v>
      </c>
      <c r="V188" s="7" t="s">
        <v>6080</v>
      </c>
      <c r="W188" s="7"/>
      <c r="X188" s="7"/>
      <c r="Y188" s="8">
        <v>42523.794594907406</v>
      </c>
      <c r="Z188" s="8">
        <v>42529.357511574075</v>
      </c>
      <c r="AA188" s="7"/>
      <c r="AB188" s="7" t="s">
        <v>761</v>
      </c>
      <c r="AC188" s="7">
        <v>39861</v>
      </c>
      <c r="AD188" s="7">
        <v>8810</v>
      </c>
      <c r="AE188" s="7" t="s">
        <v>6254</v>
      </c>
      <c r="AF188" s="7" t="s">
        <v>6255</v>
      </c>
      <c r="AG188" s="7" t="s">
        <v>14</v>
      </c>
    </row>
    <row r="189" spans="1:33" ht="90">
      <c r="A189" s="7" t="s">
        <v>370</v>
      </c>
      <c r="B189" s="7" t="s">
        <v>6254</v>
      </c>
      <c r="C189" s="7" t="s">
        <v>16</v>
      </c>
      <c r="D189" s="7" t="s">
        <v>440</v>
      </c>
      <c r="E189" s="7" t="s">
        <v>804</v>
      </c>
      <c r="F189" s="7" t="s">
        <v>805</v>
      </c>
      <c r="G189" s="7" t="s">
        <v>806</v>
      </c>
      <c r="H189" s="7" t="s">
        <v>293</v>
      </c>
      <c r="I189" s="7" t="s">
        <v>6080</v>
      </c>
      <c r="J189" s="7" t="s">
        <v>6080</v>
      </c>
      <c r="K189" s="7" t="s">
        <v>6080</v>
      </c>
      <c r="L189" s="7" t="s">
        <v>6080</v>
      </c>
      <c r="M189" s="7" t="s">
        <v>6081</v>
      </c>
      <c r="N189" s="7" t="s">
        <v>96</v>
      </c>
      <c r="O189" s="7" t="s">
        <v>6080</v>
      </c>
      <c r="P189" s="7" t="s">
        <v>809</v>
      </c>
      <c r="Q189" s="7"/>
      <c r="R189" s="7" t="s">
        <v>808</v>
      </c>
      <c r="S189" s="7" t="s">
        <v>6142</v>
      </c>
      <c r="T189" s="7"/>
      <c r="U189" s="7" t="s">
        <v>6080</v>
      </c>
      <c r="V189" s="7" t="s">
        <v>6080</v>
      </c>
      <c r="W189" s="7"/>
      <c r="X189" s="7"/>
      <c r="Y189" s="8">
        <v>42523.794872685183</v>
      </c>
      <c r="Z189" s="8">
        <v>42529.357511574075</v>
      </c>
      <c r="AA189" s="7"/>
      <c r="AB189" s="7" t="s">
        <v>807</v>
      </c>
      <c r="AC189" s="7">
        <v>61328</v>
      </c>
      <c r="AD189" s="7">
        <v>110300</v>
      </c>
      <c r="AE189" s="7" t="s">
        <v>6254</v>
      </c>
      <c r="AF189" s="7" t="s">
        <v>6255</v>
      </c>
      <c r="AG189" s="7" t="s">
        <v>14</v>
      </c>
    </row>
    <row r="190" spans="1:33" ht="45">
      <c r="A190" s="7"/>
      <c r="B190" s="7" t="s">
        <v>6254</v>
      </c>
      <c r="C190" s="7" t="s">
        <v>29</v>
      </c>
      <c r="D190" s="7" t="s">
        <v>440</v>
      </c>
      <c r="E190" s="7" t="s">
        <v>810</v>
      </c>
      <c r="F190" s="7" t="s">
        <v>811</v>
      </c>
      <c r="G190" s="7" t="s">
        <v>806</v>
      </c>
      <c r="H190" s="7" t="s">
        <v>32</v>
      </c>
      <c r="I190" s="7" t="s">
        <v>6080</v>
      </c>
      <c r="J190" s="7" t="s">
        <v>6080</v>
      </c>
      <c r="K190" s="7" t="s">
        <v>6080</v>
      </c>
      <c r="L190" s="7" t="s">
        <v>6080</v>
      </c>
      <c r="M190" s="7" t="s">
        <v>6081</v>
      </c>
      <c r="N190" s="7" t="s">
        <v>96</v>
      </c>
      <c r="O190" s="7" t="s">
        <v>6080</v>
      </c>
      <c r="P190" s="7"/>
      <c r="Q190" s="7"/>
      <c r="R190" s="7" t="s">
        <v>812</v>
      </c>
      <c r="S190" s="7"/>
      <c r="T190" s="7"/>
      <c r="U190" s="7" t="s">
        <v>6080</v>
      </c>
      <c r="V190" s="7" t="s">
        <v>6080</v>
      </c>
      <c r="W190" s="7"/>
      <c r="X190" s="7"/>
      <c r="Y190" s="8">
        <v>42523.798773148148</v>
      </c>
      <c r="Z190" s="8">
        <v>42529.357511574075</v>
      </c>
      <c r="AA190" s="7"/>
      <c r="AB190" s="7" t="s">
        <v>807</v>
      </c>
      <c r="AC190" s="7">
        <v>61328</v>
      </c>
      <c r="AD190" s="7">
        <v>10510</v>
      </c>
      <c r="AE190" s="7" t="s">
        <v>6254</v>
      </c>
      <c r="AF190" s="7" t="s">
        <v>6255</v>
      </c>
      <c r="AG190" s="7" t="s">
        <v>78</v>
      </c>
    </row>
    <row r="191" spans="1:33" ht="45">
      <c r="A191" s="7"/>
      <c r="B191" s="7" t="s">
        <v>6254</v>
      </c>
      <c r="C191" s="7" t="s">
        <v>29</v>
      </c>
      <c r="D191" s="7" t="s">
        <v>109</v>
      </c>
      <c r="E191" s="7" t="s">
        <v>813</v>
      </c>
      <c r="F191" s="7" t="s">
        <v>814</v>
      </c>
      <c r="G191" s="7" t="s">
        <v>815</v>
      </c>
      <c r="H191" s="7" t="s">
        <v>21</v>
      </c>
      <c r="I191" s="7" t="s">
        <v>256</v>
      </c>
      <c r="J191" s="7" t="s">
        <v>6080</v>
      </c>
      <c r="K191" s="7" t="s">
        <v>6080</v>
      </c>
      <c r="L191" s="7" t="s">
        <v>6080</v>
      </c>
      <c r="M191" s="7" t="s">
        <v>6081</v>
      </c>
      <c r="N191" s="7" t="s">
        <v>96</v>
      </c>
      <c r="O191" s="7" t="s">
        <v>110</v>
      </c>
      <c r="P191" s="7"/>
      <c r="Q191" s="7"/>
      <c r="R191" s="7" t="s">
        <v>816</v>
      </c>
      <c r="S191" s="7"/>
      <c r="T191" s="7"/>
      <c r="U191" s="7" t="s">
        <v>6080</v>
      </c>
      <c r="V191" s="7" t="s">
        <v>6080</v>
      </c>
      <c r="W191" s="7"/>
      <c r="X191" s="7"/>
      <c r="Y191" s="8">
        <v>42523.818576388891</v>
      </c>
      <c r="Z191" s="8">
        <v>42529.357511574075</v>
      </c>
      <c r="AA191" s="7"/>
      <c r="AB191" s="7" t="s">
        <v>756</v>
      </c>
      <c r="AC191" s="7">
        <v>41138</v>
      </c>
      <c r="AD191" s="7">
        <v>8090</v>
      </c>
      <c r="AE191" s="7" t="s">
        <v>6254</v>
      </c>
      <c r="AF191" s="7" t="s">
        <v>6255</v>
      </c>
      <c r="AG191" s="7"/>
    </row>
    <row r="192" spans="1:33" ht="180">
      <c r="A192" s="7"/>
      <c r="B192" s="7" t="s">
        <v>6254</v>
      </c>
      <c r="C192" s="7" t="s">
        <v>16</v>
      </c>
      <c r="D192" s="7" t="s">
        <v>109</v>
      </c>
      <c r="E192" s="7" t="s">
        <v>817</v>
      </c>
      <c r="F192" s="7" t="s">
        <v>818</v>
      </c>
      <c r="G192" s="7" t="s">
        <v>815</v>
      </c>
      <c r="H192" s="7" t="s">
        <v>255</v>
      </c>
      <c r="I192" s="7" t="s">
        <v>256</v>
      </c>
      <c r="J192" s="7" t="s">
        <v>6080</v>
      </c>
      <c r="K192" s="7" t="s">
        <v>6080</v>
      </c>
      <c r="L192" s="7" t="s">
        <v>6080</v>
      </c>
      <c r="M192" s="7" t="s">
        <v>257</v>
      </c>
      <c r="N192" s="7" t="s">
        <v>96</v>
      </c>
      <c r="O192" s="7" t="s">
        <v>110</v>
      </c>
      <c r="P192" s="7" t="s">
        <v>820</v>
      </c>
      <c r="Q192" s="7"/>
      <c r="R192" s="7" t="s">
        <v>819</v>
      </c>
      <c r="S192" s="9" t="s">
        <v>6296</v>
      </c>
      <c r="T192" s="7"/>
      <c r="U192" s="7" t="s">
        <v>6080</v>
      </c>
      <c r="V192" s="7" t="s">
        <v>6080</v>
      </c>
      <c r="W192" s="7"/>
      <c r="X192" s="7"/>
      <c r="Y192" s="8">
        <v>42523.821157407408</v>
      </c>
      <c r="Z192" s="8">
        <v>42529.357511574075</v>
      </c>
      <c r="AA192" s="7"/>
      <c r="AB192" s="7" t="s">
        <v>756</v>
      </c>
      <c r="AC192" s="7">
        <v>41138</v>
      </c>
      <c r="AD192" s="7">
        <v>8100</v>
      </c>
      <c r="AE192" s="7" t="s">
        <v>6254</v>
      </c>
      <c r="AF192" s="7" t="s">
        <v>6255</v>
      </c>
      <c r="AG192" s="7" t="s">
        <v>14</v>
      </c>
    </row>
    <row r="193" spans="1:33" ht="165">
      <c r="A193" s="7"/>
      <c r="B193" s="7" t="s">
        <v>6254</v>
      </c>
      <c r="C193" s="7" t="s">
        <v>29</v>
      </c>
      <c r="D193" s="7" t="s">
        <v>109</v>
      </c>
      <c r="E193" s="7" t="s">
        <v>821</v>
      </c>
      <c r="F193" s="7" t="s">
        <v>822</v>
      </c>
      <c r="G193" s="7" t="s">
        <v>815</v>
      </c>
      <c r="H193" s="7" t="s">
        <v>21</v>
      </c>
      <c r="I193" s="7" t="s">
        <v>6080</v>
      </c>
      <c r="J193" s="7" t="s">
        <v>6080</v>
      </c>
      <c r="K193" s="7" t="s">
        <v>6080</v>
      </c>
      <c r="L193" s="7" t="s">
        <v>6080</v>
      </c>
      <c r="M193" s="7" t="s">
        <v>6081</v>
      </c>
      <c r="N193" s="7" t="s">
        <v>96</v>
      </c>
      <c r="O193" s="7" t="s">
        <v>110</v>
      </c>
      <c r="P193" s="7"/>
      <c r="Q193" s="7"/>
      <c r="R193" s="7" t="s">
        <v>822</v>
      </c>
      <c r="S193" s="9" t="s">
        <v>6297</v>
      </c>
      <c r="T193" s="7"/>
      <c r="U193" s="7" t="s">
        <v>6080</v>
      </c>
      <c r="V193" s="7" t="s">
        <v>6080</v>
      </c>
      <c r="W193" s="7"/>
      <c r="X193" s="7"/>
      <c r="Y193" s="8">
        <v>42523.824733796297</v>
      </c>
      <c r="Z193" s="8">
        <v>42529.357511574075</v>
      </c>
      <c r="AA193" s="7"/>
      <c r="AB193" s="7" t="s">
        <v>756</v>
      </c>
      <c r="AC193" s="7">
        <v>41138</v>
      </c>
      <c r="AD193" s="7">
        <v>8102</v>
      </c>
      <c r="AE193" s="7" t="s">
        <v>6254</v>
      </c>
      <c r="AF193" s="7" t="s">
        <v>6255</v>
      </c>
      <c r="AG193" s="7"/>
    </row>
    <row r="194" spans="1:33" ht="75">
      <c r="A194" s="7"/>
      <c r="B194" s="7" t="s">
        <v>6254</v>
      </c>
      <c r="C194" s="7" t="s">
        <v>16</v>
      </c>
      <c r="D194" s="7" t="s">
        <v>109</v>
      </c>
      <c r="E194" s="7" t="s">
        <v>823</v>
      </c>
      <c r="F194" s="7" t="s">
        <v>824</v>
      </c>
      <c r="G194" s="7" t="s">
        <v>815</v>
      </c>
      <c r="H194" s="7" t="s">
        <v>255</v>
      </c>
      <c r="I194" s="7" t="s">
        <v>256</v>
      </c>
      <c r="J194" s="7" t="s">
        <v>6080</v>
      </c>
      <c r="K194" s="7" t="s">
        <v>6080</v>
      </c>
      <c r="L194" s="7" t="s">
        <v>6080</v>
      </c>
      <c r="M194" s="7" t="s">
        <v>257</v>
      </c>
      <c r="N194" s="7" t="s">
        <v>96</v>
      </c>
      <c r="O194" s="7" t="s">
        <v>110</v>
      </c>
      <c r="P194" s="7" t="s">
        <v>826</v>
      </c>
      <c r="Q194" s="7"/>
      <c r="R194" s="7" t="s">
        <v>825</v>
      </c>
      <c r="S194" s="7"/>
      <c r="T194" s="7"/>
      <c r="U194" s="7" t="s">
        <v>6080</v>
      </c>
      <c r="V194" s="7" t="s">
        <v>6080</v>
      </c>
      <c r="W194" s="7"/>
      <c r="X194" s="7"/>
      <c r="Y194" s="8">
        <v>42523.828333333331</v>
      </c>
      <c r="Z194" s="8">
        <v>42529.357511574075</v>
      </c>
      <c r="AA194" s="7"/>
      <c r="AB194" s="7" t="s">
        <v>756</v>
      </c>
      <c r="AC194" s="7">
        <v>41138</v>
      </c>
      <c r="AD194" s="7">
        <v>8104</v>
      </c>
      <c r="AE194" s="7" t="s">
        <v>6254</v>
      </c>
      <c r="AF194" s="7" t="s">
        <v>6255</v>
      </c>
      <c r="AG194" s="7" t="s">
        <v>14</v>
      </c>
    </row>
    <row r="195" spans="1:33" ht="60">
      <c r="A195" s="7"/>
      <c r="B195" s="7" t="s">
        <v>6254</v>
      </c>
      <c r="C195" s="7" t="s">
        <v>29</v>
      </c>
      <c r="D195" s="7" t="s">
        <v>109</v>
      </c>
      <c r="E195" s="7" t="s">
        <v>827</v>
      </c>
      <c r="F195" s="7" t="s">
        <v>828</v>
      </c>
      <c r="G195" s="7" t="s">
        <v>815</v>
      </c>
      <c r="H195" s="7" t="s">
        <v>32</v>
      </c>
      <c r="I195" s="7" t="s">
        <v>6080</v>
      </c>
      <c r="J195" s="7" t="s">
        <v>6080</v>
      </c>
      <c r="K195" s="7" t="s">
        <v>6080</v>
      </c>
      <c r="L195" s="7" t="s">
        <v>6080</v>
      </c>
      <c r="M195" s="7" t="s">
        <v>6081</v>
      </c>
      <c r="N195" s="7" t="s">
        <v>96</v>
      </c>
      <c r="O195" s="7" t="s">
        <v>110</v>
      </c>
      <c r="P195" s="7"/>
      <c r="Q195" s="7"/>
      <c r="R195" s="7" t="s">
        <v>829</v>
      </c>
      <c r="S195" s="7"/>
      <c r="T195" s="7"/>
      <c r="U195" s="7" t="s">
        <v>6080</v>
      </c>
      <c r="V195" s="7" t="s">
        <v>6080</v>
      </c>
      <c r="W195" s="7"/>
      <c r="X195" s="7"/>
      <c r="Y195" s="8">
        <v>42523.832407407404</v>
      </c>
      <c r="Z195" s="8">
        <v>42529.357511574075</v>
      </c>
      <c r="AA195" s="7"/>
      <c r="AB195" s="7" t="s">
        <v>756</v>
      </c>
      <c r="AC195" s="7">
        <v>41138</v>
      </c>
      <c r="AD195" s="7">
        <v>9840</v>
      </c>
      <c r="AE195" s="7" t="s">
        <v>6254</v>
      </c>
      <c r="AF195" s="7" t="s">
        <v>6255</v>
      </c>
      <c r="AG195" s="7"/>
    </row>
    <row r="196" spans="1:33" ht="210">
      <c r="A196" s="7"/>
      <c r="B196" s="7" t="s">
        <v>6254</v>
      </c>
      <c r="C196" s="7" t="s">
        <v>275</v>
      </c>
      <c r="D196" s="7" t="s">
        <v>109</v>
      </c>
      <c r="E196" s="7" t="s">
        <v>830</v>
      </c>
      <c r="F196" s="7" t="s">
        <v>831</v>
      </c>
      <c r="G196" s="7" t="s">
        <v>815</v>
      </c>
      <c r="H196" s="7" t="s">
        <v>255</v>
      </c>
      <c r="I196" s="7" t="s">
        <v>256</v>
      </c>
      <c r="J196" s="7" t="s">
        <v>6080</v>
      </c>
      <c r="K196" s="7" t="s">
        <v>6080</v>
      </c>
      <c r="L196" s="7" t="s">
        <v>6080</v>
      </c>
      <c r="M196" s="7" t="s">
        <v>257</v>
      </c>
      <c r="N196" s="7" t="s">
        <v>96</v>
      </c>
      <c r="O196" s="7" t="s">
        <v>110</v>
      </c>
      <c r="P196" s="7"/>
      <c r="Q196" s="7"/>
      <c r="R196" s="7" t="s">
        <v>832</v>
      </c>
      <c r="S196" s="9" t="s">
        <v>6298</v>
      </c>
      <c r="T196" s="7"/>
      <c r="U196" s="7" t="s">
        <v>6080</v>
      </c>
      <c r="V196" s="7" t="s">
        <v>6080</v>
      </c>
      <c r="W196" s="7"/>
      <c r="X196" s="7"/>
      <c r="Y196" s="8">
        <v>42523.835092592592</v>
      </c>
      <c r="Z196" s="8">
        <v>42529.357511574075</v>
      </c>
      <c r="AA196" s="7"/>
      <c r="AB196" s="7" t="s">
        <v>756</v>
      </c>
      <c r="AC196" s="7">
        <v>41138</v>
      </c>
      <c r="AD196" s="7">
        <v>9850</v>
      </c>
      <c r="AE196" s="7" t="s">
        <v>6254</v>
      </c>
      <c r="AF196" s="7" t="s">
        <v>6255</v>
      </c>
      <c r="AG196" s="7" t="s">
        <v>14</v>
      </c>
    </row>
    <row r="197" spans="1:33" ht="135">
      <c r="A197" s="7" t="s">
        <v>295</v>
      </c>
      <c r="B197" s="7" t="s">
        <v>6254</v>
      </c>
      <c r="C197" s="7" t="s">
        <v>275</v>
      </c>
      <c r="D197" s="7" t="s">
        <v>296</v>
      </c>
      <c r="E197" s="7" t="s">
        <v>833</v>
      </c>
      <c r="F197" s="7" t="s">
        <v>834</v>
      </c>
      <c r="G197" s="7" t="s">
        <v>835</v>
      </c>
      <c r="H197" s="7" t="s">
        <v>293</v>
      </c>
      <c r="I197" s="7" t="s">
        <v>6080</v>
      </c>
      <c r="J197" s="7" t="s">
        <v>6080</v>
      </c>
      <c r="K197" s="7" t="s">
        <v>6080</v>
      </c>
      <c r="L197" s="7" t="s">
        <v>6080</v>
      </c>
      <c r="M197" s="7" t="s">
        <v>6081</v>
      </c>
      <c r="N197" s="7" t="s">
        <v>96</v>
      </c>
      <c r="O197" s="7" t="s">
        <v>6080</v>
      </c>
      <c r="P197" s="7"/>
      <c r="Q197" s="7"/>
      <c r="R197" s="7" t="s">
        <v>837</v>
      </c>
      <c r="S197" s="9" t="s">
        <v>6299</v>
      </c>
      <c r="T197" s="7"/>
      <c r="U197" s="7" t="s">
        <v>6080</v>
      </c>
      <c r="V197" s="7" t="s">
        <v>6080</v>
      </c>
      <c r="W197" s="7"/>
      <c r="X197" s="7"/>
      <c r="Y197" s="8">
        <v>42523.842569444445</v>
      </c>
      <c r="Z197" s="8">
        <v>42523.848796296297</v>
      </c>
      <c r="AA197" s="7"/>
      <c r="AB197" s="7" t="s">
        <v>836</v>
      </c>
      <c r="AC197" s="7">
        <v>34546</v>
      </c>
      <c r="AD197" s="7">
        <v>8900</v>
      </c>
      <c r="AE197" s="7" t="s">
        <v>6254</v>
      </c>
      <c r="AF197" s="7" t="s">
        <v>6255</v>
      </c>
      <c r="AG197" s="7" t="s">
        <v>14</v>
      </c>
    </row>
    <row r="198" spans="1:33" ht="45">
      <c r="A198" s="7"/>
      <c r="B198" s="7" t="s">
        <v>6254</v>
      </c>
      <c r="C198" s="7" t="s">
        <v>62</v>
      </c>
      <c r="D198" s="7" t="s">
        <v>404</v>
      </c>
      <c r="E198" s="7" t="s">
        <v>838</v>
      </c>
      <c r="F198" s="7" t="s">
        <v>839</v>
      </c>
      <c r="G198" s="7" t="s">
        <v>840</v>
      </c>
      <c r="H198" s="7" t="s">
        <v>842</v>
      </c>
      <c r="I198" s="7" t="s">
        <v>844</v>
      </c>
      <c r="J198" s="7" t="s">
        <v>6080</v>
      </c>
      <c r="K198" s="7" t="s">
        <v>6080</v>
      </c>
      <c r="L198" s="7" t="s">
        <v>6080</v>
      </c>
      <c r="M198" s="7" t="s">
        <v>284</v>
      </c>
      <c r="N198" s="7" t="s">
        <v>89</v>
      </c>
      <c r="O198" s="7" t="s">
        <v>405</v>
      </c>
      <c r="P198" s="7"/>
      <c r="Q198" s="7"/>
      <c r="R198" s="7" t="s">
        <v>843</v>
      </c>
      <c r="S198" s="7"/>
      <c r="T198" s="7"/>
      <c r="U198" s="7" t="s">
        <v>6080</v>
      </c>
      <c r="V198" s="7" t="s">
        <v>6080</v>
      </c>
      <c r="W198" s="7"/>
      <c r="X198" s="7"/>
      <c r="Y198" s="8">
        <v>42523.868888888886</v>
      </c>
      <c r="Z198" s="8">
        <v>42529.357511574075</v>
      </c>
      <c r="AA198" s="7"/>
      <c r="AB198" s="7" t="s">
        <v>841</v>
      </c>
      <c r="AC198" s="7">
        <v>61097</v>
      </c>
      <c r="AD198" s="7">
        <v>8910</v>
      </c>
      <c r="AE198" s="7" t="s">
        <v>6254</v>
      </c>
      <c r="AF198" s="7" t="s">
        <v>6255</v>
      </c>
      <c r="AG198" s="7" t="s">
        <v>14</v>
      </c>
    </row>
    <row r="199" spans="1:33" ht="135">
      <c r="A199" s="7" t="s">
        <v>295</v>
      </c>
      <c r="B199" s="7" t="s">
        <v>6254</v>
      </c>
      <c r="C199" s="7" t="s">
        <v>62</v>
      </c>
      <c r="D199" s="7" t="s">
        <v>296</v>
      </c>
      <c r="E199" s="7" t="s">
        <v>845</v>
      </c>
      <c r="F199" s="7" t="s">
        <v>846</v>
      </c>
      <c r="G199" s="7" t="s">
        <v>840</v>
      </c>
      <c r="H199" s="7" t="s">
        <v>293</v>
      </c>
      <c r="I199" s="7" t="s">
        <v>6080</v>
      </c>
      <c r="J199" s="7" t="s">
        <v>6080</v>
      </c>
      <c r="K199" s="7" t="s">
        <v>6080</v>
      </c>
      <c r="L199" s="7" t="s">
        <v>6080</v>
      </c>
      <c r="M199" s="7" t="s">
        <v>6081</v>
      </c>
      <c r="N199" s="7" t="s">
        <v>89</v>
      </c>
      <c r="O199" s="7" t="s">
        <v>6080</v>
      </c>
      <c r="P199" s="7"/>
      <c r="Q199" s="7"/>
      <c r="R199" s="7" t="s">
        <v>847</v>
      </c>
      <c r="S199" s="7"/>
      <c r="T199" s="7"/>
      <c r="U199" s="7" t="s">
        <v>6080</v>
      </c>
      <c r="V199" s="7" t="s">
        <v>6080</v>
      </c>
      <c r="W199" s="7"/>
      <c r="X199" s="7"/>
      <c r="Y199" s="8">
        <v>42523.881782407407</v>
      </c>
      <c r="Z199" s="8">
        <v>42529.357511574075</v>
      </c>
      <c r="AA199" s="7"/>
      <c r="AB199" s="7" t="s">
        <v>841</v>
      </c>
      <c r="AC199" s="7">
        <v>61097</v>
      </c>
      <c r="AD199" s="7">
        <v>8920</v>
      </c>
      <c r="AE199" s="7" t="s">
        <v>6254</v>
      </c>
      <c r="AF199" s="7" t="s">
        <v>6255</v>
      </c>
      <c r="AG199" s="7" t="s">
        <v>14</v>
      </c>
    </row>
    <row r="200" spans="1:33" ht="345">
      <c r="A200" s="7"/>
      <c r="B200" s="7" t="s">
        <v>6254</v>
      </c>
      <c r="C200" s="7" t="s">
        <v>29</v>
      </c>
      <c r="D200" s="7">
        <v>9</v>
      </c>
      <c r="E200" s="7" t="s">
        <v>848</v>
      </c>
      <c r="F200" s="7" t="s">
        <v>849</v>
      </c>
      <c r="G200" s="7" t="s">
        <v>850</v>
      </c>
      <c r="H200" s="7" t="s">
        <v>32</v>
      </c>
      <c r="I200" s="7" t="s">
        <v>6080</v>
      </c>
      <c r="J200" s="7" t="s">
        <v>6080</v>
      </c>
      <c r="K200" s="7" t="s">
        <v>6080</v>
      </c>
      <c r="L200" s="7" t="s">
        <v>6080</v>
      </c>
      <c r="M200" s="7" t="s">
        <v>6081</v>
      </c>
      <c r="N200" s="7" t="s">
        <v>96</v>
      </c>
      <c r="O200" s="7" t="s">
        <v>110</v>
      </c>
      <c r="P200" s="7"/>
      <c r="Q200" s="7"/>
      <c r="R200" s="7" t="s">
        <v>849</v>
      </c>
      <c r="S200" s="9" t="s">
        <v>6300</v>
      </c>
      <c r="T200" s="7"/>
      <c r="U200" s="7" t="s">
        <v>6080</v>
      </c>
      <c r="V200" s="7" t="s">
        <v>6080</v>
      </c>
      <c r="W200" s="7"/>
      <c r="X200" s="7"/>
      <c r="Y200" s="8">
        <v>42524.033842592595</v>
      </c>
      <c r="Z200" s="8">
        <v>42528.066481481481</v>
      </c>
      <c r="AA200" s="7"/>
      <c r="AB200" s="7" t="s">
        <v>851</v>
      </c>
      <c r="AC200" s="7">
        <v>42588</v>
      </c>
      <c r="AD200" s="7">
        <v>8980</v>
      </c>
      <c r="AE200" s="7" t="s">
        <v>6254</v>
      </c>
      <c r="AF200" s="7" t="s">
        <v>6255</v>
      </c>
      <c r="AG200" s="7"/>
    </row>
    <row r="201" spans="1:33" ht="45">
      <c r="A201" s="7" t="s">
        <v>547</v>
      </c>
      <c r="B201" s="7" t="s">
        <v>6254</v>
      </c>
      <c r="C201" s="7" t="s">
        <v>29</v>
      </c>
      <c r="D201" s="7" t="s">
        <v>221</v>
      </c>
      <c r="E201" s="7" t="s">
        <v>852</v>
      </c>
      <c r="F201" s="7" t="s">
        <v>853</v>
      </c>
      <c r="G201" s="7" t="s">
        <v>197</v>
      </c>
      <c r="H201" s="7" t="s">
        <v>242</v>
      </c>
      <c r="I201" s="7" t="s">
        <v>6080</v>
      </c>
      <c r="J201" s="7" t="s">
        <v>6080</v>
      </c>
      <c r="K201" s="7" t="s">
        <v>6080</v>
      </c>
      <c r="L201" s="7" t="s">
        <v>6080</v>
      </c>
      <c r="M201" s="7" t="s">
        <v>6081</v>
      </c>
      <c r="N201" s="7" t="s">
        <v>96</v>
      </c>
      <c r="O201" s="7" t="s">
        <v>855</v>
      </c>
      <c r="P201" s="7"/>
      <c r="Q201" s="7"/>
      <c r="R201" s="7"/>
      <c r="S201" s="7" t="s">
        <v>6143</v>
      </c>
      <c r="T201" s="7"/>
      <c r="U201" s="7" t="s">
        <v>6080</v>
      </c>
      <c r="V201" s="7" t="s">
        <v>6080</v>
      </c>
      <c r="W201" s="7"/>
      <c r="X201" s="7"/>
      <c r="Y201" s="8">
        <v>42524.046215277776</v>
      </c>
      <c r="Z201" s="8">
        <v>42530.735300925924</v>
      </c>
      <c r="AA201" s="7"/>
      <c r="AB201" s="7" t="s">
        <v>854</v>
      </c>
      <c r="AC201" s="7">
        <v>31056</v>
      </c>
      <c r="AD201" s="7">
        <v>8940</v>
      </c>
      <c r="AE201" s="7" t="s">
        <v>6254</v>
      </c>
      <c r="AF201" s="7" t="s">
        <v>6255</v>
      </c>
      <c r="AG201" s="7"/>
    </row>
    <row r="202" spans="1:33" ht="45">
      <c r="A202" s="7"/>
      <c r="B202" s="7" t="s">
        <v>6254</v>
      </c>
      <c r="C202" s="7" t="s">
        <v>29</v>
      </c>
      <c r="D202" s="7" t="s">
        <v>859</v>
      </c>
      <c r="E202" s="7" t="s">
        <v>856</v>
      </c>
      <c r="F202" s="7" t="s">
        <v>857</v>
      </c>
      <c r="G202" s="7" t="s">
        <v>84</v>
      </c>
      <c r="H202" s="7" t="s">
        <v>242</v>
      </c>
      <c r="I202" s="7" t="s">
        <v>6080</v>
      </c>
      <c r="J202" s="7" t="s">
        <v>6080</v>
      </c>
      <c r="K202" s="7" t="s">
        <v>6080</v>
      </c>
      <c r="L202" s="7" t="s">
        <v>6080</v>
      </c>
      <c r="M202" s="7" t="s">
        <v>6081</v>
      </c>
      <c r="N202" s="7" t="s">
        <v>96</v>
      </c>
      <c r="O202" s="7" t="s">
        <v>860</v>
      </c>
      <c r="P202" s="7"/>
      <c r="Q202" s="7"/>
      <c r="R202" s="7"/>
      <c r="S202" s="7" t="s">
        <v>6144</v>
      </c>
      <c r="T202" s="7"/>
      <c r="U202" s="7" t="s">
        <v>6080</v>
      </c>
      <c r="V202" s="7" t="s">
        <v>6080</v>
      </c>
      <c r="W202" s="7"/>
      <c r="X202" s="7"/>
      <c r="Y202" s="8">
        <v>42524.051886574074</v>
      </c>
      <c r="Z202" s="8">
        <v>42529.357511574075</v>
      </c>
      <c r="AA202" s="7"/>
      <c r="AB202" s="7" t="s">
        <v>858</v>
      </c>
      <c r="AC202" s="7">
        <v>48334</v>
      </c>
      <c r="AD202" s="7">
        <v>8950</v>
      </c>
      <c r="AE202" s="7" t="s">
        <v>6254</v>
      </c>
      <c r="AF202" s="7" t="s">
        <v>6255</v>
      </c>
      <c r="AG202" s="7"/>
    </row>
    <row r="203" spans="1:33" ht="45">
      <c r="A203" s="7"/>
      <c r="B203" s="7" t="s">
        <v>6254</v>
      </c>
      <c r="C203" s="7" t="s">
        <v>29</v>
      </c>
      <c r="D203" s="7" t="s">
        <v>863</v>
      </c>
      <c r="E203" s="7" t="s">
        <v>861</v>
      </c>
      <c r="F203" s="7" t="s">
        <v>862</v>
      </c>
      <c r="G203" s="7" t="s">
        <v>84</v>
      </c>
      <c r="H203" s="7" t="s">
        <v>242</v>
      </c>
      <c r="I203" s="7" t="s">
        <v>6080</v>
      </c>
      <c r="J203" s="7" t="s">
        <v>6080</v>
      </c>
      <c r="K203" s="7" t="s">
        <v>6080</v>
      </c>
      <c r="L203" s="7" t="s">
        <v>6080</v>
      </c>
      <c r="M203" s="7" t="s">
        <v>6081</v>
      </c>
      <c r="N203" s="7" t="s">
        <v>89</v>
      </c>
      <c r="O203" s="7" t="s">
        <v>864</v>
      </c>
      <c r="P203" s="7"/>
      <c r="Q203" s="7"/>
      <c r="R203" s="7"/>
      <c r="S203" s="7" t="s">
        <v>6117</v>
      </c>
      <c r="T203" s="7"/>
      <c r="U203" s="7" t="s">
        <v>6080</v>
      </c>
      <c r="V203" s="7" t="s">
        <v>6080</v>
      </c>
      <c r="W203" s="7"/>
      <c r="X203" s="7"/>
      <c r="Y203" s="8">
        <v>42524.053865740738</v>
      </c>
      <c r="Z203" s="8">
        <v>42529.357511574075</v>
      </c>
      <c r="AA203" s="7"/>
      <c r="AB203" s="7" t="s">
        <v>858</v>
      </c>
      <c r="AC203" s="7">
        <v>48334</v>
      </c>
      <c r="AD203" s="7">
        <v>8960</v>
      </c>
      <c r="AE203" s="7" t="s">
        <v>6254</v>
      </c>
      <c r="AF203" s="7" t="s">
        <v>6255</v>
      </c>
      <c r="AG203" s="7"/>
    </row>
    <row r="204" spans="1:33" ht="45">
      <c r="A204" s="7"/>
      <c r="B204" s="7" t="s">
        <v>6254</v>
      </c>
      <c r="C204" s="7" t="s">
        <v>6114</v>
      </c>
      <c r="D204" s="7">
        <v>9</v>
      </c>
      <c r="E204" s="7" t="s">
        <v>865</v>
      </c>
      <c r="F204" s="7" t="s">
        <v>866</v>
      </c>
      <c r="G204" s="7" t="s">
        <v>550</v>
      </c>
      <c r="H204" s="7" t="s">
        <v>32</v>
      </c>
      <c r="I204" s="7" t="s">
        <v>6080</v>
      </c>
      <c r="J204" s="7" t="s">
        <v>6080</v>
      </c>
      <c r="K204" s="7" t="s">
        <v>6080</v>
      </c>
      <c r="L204" s="7" t="s">
        <v>6080</v>
      </c>
      <c r="M204" s="7" t="s">
        <v>6081</v>
      </c>
      <c r="N204" s="7" t="s">
        <v>96</v>
      </c>
      <c r="O204" s="7" t="s">
        <v>188</v>
      </c>
      <c r="P204" s="7"/>
      <c r="Q204" s="7"/>
      <c r="R204" s="7"/>
      <c r="S204" s="7" t="s">
        <v>6145</v>
      </c>
      <c r="T204" s="7"/>
      <c r="U204" s="7" t="s">
        <v>6080</v>
      </c>
      <c r="V204" s="7" t="s">
        <v>6080</v>
      </c>
      <c r="W204" s="7"/>
      <c r="X204" s="7"/>
      <c r="Y204" s="8">
        <v>42524.069988425923</v>
      </c>
      <c r="Z204" s="8">
        <v>42529.357511574075</v>
      </c>
      <c r="AA204" s="7"/>
      <c r="AB204" s="7" t="s">
        <v>575</v>
      </c>
      <c r="AC204" s="7">
        <v>59196</v>
      </c>
      <c r="AD204" s="7">
        <v>10150</v>
      </c>
      <c r="AE204" s="7" t="s">
        <v>6254</v>
      </c>
      <c r="AF204" s="7" t="s">
        <v>6255</v>
      </c>
      <c r="AG204" s="7"/>
    </row>
    <row r="205" spans="1:33" ht="45">
      <c r="A205" s="7"/>
      <c r="B205" s="7" t="s">
        <v>6254</v>
      </c>
      <c r="C205" s="7" t="s">
        <v>6114</v>
      </c>
      <c r="D205" s="7">
        <v>9</v>
      </c>
      <c r="E205" s="7" t="s">
        <v>867</v>
      </c>
      <c r="F205" s="7" t="s">
        <v>868</v>
      </c>
      <c r="G205" s="7" t="s">
        <v>550</v>
      </c>
      <c r="H205" s="7" t="s">
        <v>32</v>
      </c>
      <c r="I205" s="7" t="s">
        <v>6080</v>
      </c>
      <c r="J205" s="7" t="s">
        <v>6080</v>
      </c>
      <c r="K205" s="7" t="s">
        <v>6080</v>
      </c>
      <c r="L205" s="7" t="s">
        <v>6080</v>
      </c>
      <c r="M205" s="7" t="s">
        <v>6081</v>
      </c>
      <c r="N205" s="7" t="s">
        <v>96</v>
      </c>
      <c r="O205" s="7" t="s">
        <v>188</v>
      </c>
      <c r="P205" s="7"/>
      <c r="Q205" s="7"/>
      <c r="R205" s="7"/>
      <c r="S205" s="7" t="s">
        <v>6145</v>
      </c>
      <c r="T205" s="7"/>
      <c r="U205" s="7" t="s">
        <v>6080</v>
      </c>
      <c r="V205" s="7" t="s">
        <v>6080</v>
      </c>
      <c r="W205" s="7"/>
      <c r="X205" s="7"/>
      <c r="Y205" s="8">
        <v>42524.077499999999</v>
      </c>
      <c r="Z205" s="8">
        <v>42529.357511574075</v>
      </c>
      <c r="AA205" s="7"/>
      <c r="AB205" s="7" t="s">
        <v>575</v>
      </c>
      <c r="AC205" s="7">
        <v>59196</v>
      </c>
      <c r="AD205" s="7">
        <v>116600</v>
      </c>
      <c r="AE205" s="7" t="s">
        <v>6254</v>
      </c>
      <c r="AF205" s="7" t="s">
        <v>6255</v>
      </c>
      <c r="AG205" s="7"/>
    </row>
    <row r="206" spans="1:33" ht="180">
      <c r="A206" s="7"/>
      <c r="B206" s="7" t="s">
        <v>6254</v>
      </c>
      <c r="C206" s="7" t="s">
        <v>16</v>
      </c>
      <c r="D206" s="7" t="s">
        <v>109</v>
      </c>
      <c r="E206" s="7" t="s">
        <v>869</v>
      </c>
      <c r="F206" s="7" t="s">
        <v>870</v>
      </c>
      <c r="G206" s="7" t="s">
        <v>550</v>
      </c>
      <c r="H206" s="7" t="s">
        <v>32</v>
      </c>
      <c r="I206" s="7" t="s">
        <v>6080</v>
      </c>
      <c r="J206" s="7" t="s">
        <v>6080</v>
      </c>
      <c r="K206" s="7" t="s">
        <v>6080</v>
      </c>
      <c r="L206" s="7" t="s">
        <v>6080</v>
      </c>
      <c r="M206" s="7" t="s">
        <v>6081</v>
      </c>
      <c r="N206" s="7" t="s">
        <v>96</v>
      </c>
      <c r="O206" s="7" t="s">
        <v>110</v>
      </c>
      <c r="P206" s="7" t="s">
        <v>871</v>
      </c>
      <c r="Q206" s="7"/>
      <c r="R206" s="7"/>
      <c r="S206" s="9" t="s">
        <v>6301</v>
      </c>
      <c r="T206" s="7"/>
      <c r="U206" s="7" t="s">
        <v>6080</v>
      </c>
      <c r="V206" s="7" t="s">
        <v>6080</v>
      </c>
      <c r="W206" s="7"/>
      <c r="X206" s="7"/>
      <c r="Y206" s="8">
        <v>42524.081030092595</v>
      </c>
      <c r="Z206" s="8">
        <v>42529.357511574075</v>
      </c>
      <c r="AA206" s="7"/>
      <c r="AB206" s="7" t="s">
        <v>575</v>
      </c>
      <c r="AC206" s="7">
        <v>59196</v>
      </c>
      <c r="AD206" s="7">
        <v>9880</v>
      </c>
      <c r="AE206" s="7" t="s">
        <v>6254</v>
      </c>
      <c r="AF206" s="7" t="s">
        <v>6255</v>
      </c>
      <c r="AG206" s="7"/>
    </row>
    <row r="207" spans="1:33" ht="45">
      <c r="A207" s="7"/>
      <c r="B207" s="7" t="s">
        <v>6254</v>
      </c>
      <c r="C207" s="7" t="s">
        <v>16</v>
      </c>
      <c r="D207" s="7" t="s">
        <v>187</v>
      </c>
      <c r="E207" s="7" t="s">
        <v>872</v>
      </c>
      <c r="F207" s="7" t="s">
        <v>873</v>
      </c>
      <c r="G207" s="7" t="s">
        <v>874</v>
      </c>
      <c r="H207" s="7" t="s">
        <v>469</v>
      </c>
      <c r="I207" s="7" t="s">
        <v>1565</v>
      </c>
      <c r="J207" s="7" t="s">
        <v>6080</v>
      </c>
      <c r="K207" s="7" t="s">
        <v>6080</v>
      </c>
      <c r="L207" s="7" t="s">
        <v>6080</v>
      </c>
      <c r="M207" s="7" t="s">
        <v>6081</v>
      </c>
      <c r="N207" s="7" t="s">
        <v>96</v>
      </c>
      <c r="O207" s="7" t="s">
        <v>188</v>
      </c>
      <c r="P207" s="7" t="s">
        <v>877</v>
      </c>
      <c r="Q207" s="7"/>
      <c r="R207" s="7" t="s">
        <v>876</v>
      </c>
      <c r="S207" s="7" t="s">
        <v>6302</v>
      </c>
      <c r="T207" s="7"/>
      <c r="U207" s="7" t="s">
        <v>6080</v>
      </c>
      <c r="V207" s="7" t="s">
        <v>6080</v>
      </c>
      <c r="W207" s="7"/>
      <c r="X207" s="7"/>
      <c r="Y207" s="8">
        <v>42524.090254629627</v>
      </c>
      <c r="Z207" s="8">
        <v>42529.357511574075</v>
      </c>
      <c r="AA207" s="7"/>
      <c r="AB207" s="7" t="s">
        <v>875</v>
      </c>
      <c r="AC207" s="7">
        <v>59634</v>
      </c>
      <c r="AD207" s="7">
        <v>7360</v>
      </c>
      <c r="AE207" s="7" t="s">
        <v>6254</v>
      </c>
      <c r="AF207" s="7" t="s">
        <v>6255</v>
      </c>
      <c r="AG207" s="7" t="s">
        <v>14</v>
      </c>
    </row>
    <row r="208" spans="1:33" ht="75">
      <c r="A208" s="7" t="s">
        <v>243</v>
      </c>
      <c r="B208" s="7" t="s">
        <v>6254</v>
      </c>
      <c r="C208" s="7" t="s">
        <v>16</v>
      </c>
      <c r="D208" s="7" t="s">
        <v>187</v>
      </c>
      <c r="E208" s="7" t="s">
        <v>878</v>
      </c>
      <c r="F208" s="7" t="s">
        <v>879</v>
      </c>
      <c r="G208" s="7" t="s">
        <v>874</v>
      </c>
      <c r="H208" s="7" t="s">
        <v>242</v>
      </c>
      <c r="I208" s="7" t="s">
        <v>1565</v>
      </c>
      <c r="J208" s="7" t="s">
        <v>6080</v>
      </c>
      <c r="K208" s="7" t="s">
        <v>6080</v>
      </c>
      <c r="L208" s="7" t="s">
        <v>6080</v>
      </c>
      <c r="M208" s="7" t="s">
        <v>6081</v>
      </c>
      <c r="N208" s="7" t="s">
        <v>96</v>
      </c>
      <c r="O208" s="7" t="s">
        <v>188</v>
      </c>
      <c r="P208" s="7" t="s">
        <v>880</v>
      </c>
      <c r="Q208" s="7"/>
      <c r="R208" s="7"/>
      <c r="S208" s="7" t="s">
        <v>6303</v>
      </c>
      <c r="T208" s="7"/>
      <c r="U208" s="7" t="s">
        <v>6080</v>
      </c>
      <c r="V208" s="7" t="s">
        <v>6080</v>
      </c>
      <c r="W208" s="7"/>
      <c r="X208" s="7"/>
      <c r="Y208" s="8">
        <v>42524.090254629627</v>
      </c>
      <c r="Z208" s="8">
        <v>42529.357511574075</v>
      </c>
      <c r="AA208" s="7"/>
      <c r="AB208" s="7" t="s">
        <v>875</v>
      </c>
      <c r="AC208" s="7">
        <v>59634</v>
      </c>
      <c r="AD208" s="7">
        <v>7340</v>
      </c>
      <c r="AE208" s="7" t="s">
        <v>6254</v>
      </c>
      <c r="AF208" s="7" t="s">
        <v>6255</v>
      </c>
      <c r="AG208" s="7"/>
    </row>
    <row r="209" spans="1:33" ht="45">
      <c r="A209" s="7"/>
      <c r="B209" s="7" t="s">
        <v>6254</v>
      </c>
      <c r="C209" s="7" t="s">
        <v>62</v>
      </c>
      <c r="D209" s="7" t="s">
        <v>576</v>
      </c>
      <c r="E209" s="7" t="s">
        <v>881</v>
      </c>
      <c r="F209" s="7" t="s">
        <v>882</v>
      </c>
      <c r="G209" s="7" t="s">
        <v>550</v>
      </c>
      <c r="H209" s="7" t="s">
        <v>469</v>
      </c>
      <c r="I209" s="7" t="s">
        <v>6080</v>
      </c>
      <c r="J209" s="7" t="s">
        <v>6080</v>
      </c>
      <c r="K209" s="7" t="s">
        <v>6080</v>
      </c>
      <c r="L209" s="7" t="s">
        <v>6080</v>
      </c>
      <c r="M209" s="7" t="s">
        <v>6081</v>
      </c>
      <c r="N209" s="7" t="s">
        <v>96</v>
      </c>
      <c r="O209" s="7" t="s">
        <v>577</v>
      </c>
      <c r="P209" s="7"/>
      <c r="Q209" s="7"/>
      <c r="R209" s="7" t="s">
        <v>6147</v>
      </c>
      <c r="S209" s="7" t="s">
        <v>6146</v>
      </c>
      <c r="T209" s="7"/>
      <c r="U209" s="7" t="s">
        <v>6080</v>
      </c>
      <c r="V209" s="7" t="s">
        <v>6080</v>
      </c>
      <c r="W209" s="7"/>
      <c r="X209" s="7"/>
      <c r="Y209" s="8">
        <v>42524.135069444441</v>
      </c>
      <c r="Z209" s="8">
        <v>42529.357511574075</v>
      </c>
      <c r="AA209" s="7"/>
      <c r="AB209" s="7" t="s">
        <v>575</v>
      </c>
      <c r="AC209" s="7">
        <v>59196</v>
      </c>
      <c r="AD209" s="7">
        <v>9020</v>
      </c>
      <c r="AE209" s="7" t="s">
        <v>6254</v>
      </c>
      <c r="AF209" s="7" t="s">
        <v>6255</v>
      </c>
      <c r="AG209" s="7"/>
    </row>
    <row r="210" spans="1:33" ht="30">
      <c r="A210" s="7"/>
      <c r="B210" s="7" t="s">
        <v>6254</v>
      </c>
      <c r="C210" s="7" t="s">
        <v>29</v>
      </c>
      <c r="D210" s="7" t="s">
        <v>885</v>
      </c>
      <c r="E210" s="7" t="s">
        <v>883</v>
      </c>
      <c r="F210" s="7" t="s">
        <v>884</v>
      </c>
      <c r="G210" s="7" t="s">
        <v>240</v>
      </c>
      <c r="H210" s="7" t="s">
        <v>242</v>
      </c>
      <c r="I210" s="7" t="s">
        <v>6080</v>
      </c>
      <c r="J210" s="7" t="s">
        <v>6080</v>
      </c>
      <c r="K210" s="7" t="s">
        <v>6080</v>
      </c>
      <c r="L210" s="7" t="s">
        <v>6080</v>
      </c>
      <c r="M210" s="7" t="s">
        <v>6081</v>
      </c>
      <c r="N210" s="7" t="s">
        <v>89</v>
      </c>
      <c r="O210" s="7" t="s">
        <v>886</v>
      </c>
      <c r="P210" s="7"/>
      <c r="Q210" s="7"/>
      <c r="R210" s="7"/>
      <c r="S210" s="7" t="s">
        <v>6148</v>
      </c>
      <c r="T210" s="7"/>
      <c r="U210" s="7" t="s">
        <v>6080</v>
      </c>
      <c r="V210" s="7" t="s">
        <v>6080</v>
      </c>
      <c r="W210" s="7"/>
      <c r="X210" s="7"/>
      <c r="Y210" s="8">
        <v>42524.150625000002</v>
      </c>
      <c r="Z210" s="8">
        <v>42524.160717592589</v>
      </c>
      <c r="AA210" s="7"/>
      <c r="AB210" s="7" t="s">
        <v>546</v>
      </c>
      <c r="AC210" s="7">
        <v>39125</v>
      </c>
      <c r="AD210" s="7">
        <v>9030</v>
      </c>
      <c r="AE210" s="7" t="s">
        <v>6254</v>
      </c>
      <c r="AF210" s="7" t="s">
        <v>6255</v>
      </c>
      <c r="AG210" s="7"/>
    </row>
    <row r="211" spans="1:33" ht="150">
      <c r="A211" s="7" t="s">
        <v>243</v>
      </c>
      <c r="B211" s="7" t="s">
        <v>6254</v>
      </c>
      <c r="C211" s="7" t="s">
        <v>29</v>
      </c>
      <c r="D211" s="7" t="s">
        <v>176</v>
      </c>
      <c r="E211" s="7" t="s">
        <v>887</v>
      </c>
      <c r="F211" s="7" t="s">
        <v>888</v>
      </c>
      <c r="G211" s="7" t="s">
        <v>197</v>
      </c>
      <c r="H211" s="7" t="s">
        <v>242</v>
      </c>
      <c r="I211" s="7" t="s">
        <v>6080</v>
      </c>
      <c r="J211" s="7" t="s">
        <v>6080</v>
      </c>
      <c r="K211" s="7" t="s">
        <v>6080</v>
      </c>
      <c r="L211" s="7" t="s">
        <v>6080</v>
      </c>
      <c r="M211" s="7" t="s">
        <v>6081</v>
      </c>
      <c r="N211" s="7" t="s">
        <v>96</v>
      </c>
      <c r="O211" s="7" t="s">
        <v>177</v>
      </c>
      <c r="P211" s="7"/>
      <c r="Q211" s="7"/>
      <c r="R211" s="7"/>
      <c r="S211" s="9" t="s">
        <v>6304</v>
      </c>
      <c r="T211" s="7"/>
      <c r="U211" s="7" t="s">
        <v>6080</v>
      </c>
      <c r="V211" s="7" t="s">
        <v>6080</v>
      </c>
      <c r="W211" s="7"/>
      <c r="X211" s="7"/>
      <c r="Y211" s="8">
        <v>42524.186493055553</v>
      </c>
      <c r="Z211" s="8">
        <v>42529.357511574075</v>
      </c>
      <c r="AA211" s="7"/>
      <c r="AB211" s="7" t="s">
        <v>889</v>
      </c>
      <c r="AC211" s="7">
        <v>59142</v>
      </c>
      <c r="AD211" s="7">
        <v>8160</v>
      </c>
      <c r="AE211" s="7" t="s">
        <v>6254</v>
      </c>
      <c r="AF211" s="7" t="s">
        <v>6255</v>
      </c>
      <c r="AG211" s="7"/>
    </row>
    <row r="212" spans="1:33" ht="75">
      <c r="A212" s="7" t="s">
        <v>516</v>
      </c>
      <c r="B212" s="7" t="s">
        <v>6254</v>
      </c>
      <c r="C212" s="7" t="s">
        <v>29</v>
      </c>
      <c r="D212" s="7" t="s">
        <v>892</v>
      </c>
      <c r="E212" s="7" t="s">
        <v>890</v>
      </c>
      <c r="F212" s="7" t="s">
        <v>891</v>
      </c>
      <c r="G212" s="7" t="s">
        <v>186</v>
      </c>
      <c r="H212" s="7" t="s">
        <v>242</v>
      </c>
      <c r="I212" s="7" t="s">
        <v>6080</v>
      </c>
      <c r="J212" s="7" t="s">
        <v>6080</v>
      </c>
      <c r="K212" s="7" t="s">
        <v>6080</v>
      </c>
      <c r="L212" s="7" t="s">
        <v>6080</v>
      </c>
      <c r="M212" s="7" t="s">
        <v>6081</v>
      </c>
      <c r="N212" s="7" t="s">
        <v>96</v>
      </c>
      <c r="O212" s="7" t="s">
        <v>893</v>
      </c>
      <c r="P212" s="7"/>
      <c r="Q212" s="7"/>
      <c r="R212" s="7"/>
      <c r="S212" s="9" t="s">
        <v>6305</v>
      </c>
      <c r="T212" s="7"/>
      <c r="U212" s="7" t="s">
        <v>6080</v>
      </c>
      <c r="V212" s="7" t="s">
        <v>6080</v>
      </c>
      <c r="W212" s="7"/>
      <c r="X212" s="7"/>
      <c r="Y212" s="8">
        <v>42524.190763888888</v>
      </c>
      <c r="Z212" s="8">
        <v>42529.357511574075</v>
      </c>
      <c r="AA212" s="7"/>
      <c r="AB212" s="7" t="s">
        <v>546</v>
      </c>
      <c r="AC212" s="7">
        <v>39125</v>
      </c>
      <c r="AD212" s="7">
        <v>9050</v>
      </c>
      <c r="AE212" s="7" t="s">
        <v>6254</v>
      </c>
      <c r="AF212" s="7" t="s">
        <v>6255</v>
      </c>
      <c r="AG212" s="7"/>
    </row>
    <row r="213" spans="1:33" ht="195">
      <c r="A213" s="7" t="s">
        <v>605</v>
      </c>
      <c r="B213" s="7" t="s">
        <v>6254</v>
      </c>
      <c r="C213" s="7" t="s">
        <v>62</v>
      </c>
      <c r="D213" s="7" t="s">
        <v>892</v>
      </c>
      <c r="E213" s="7" t="s">
        <v>894</v>
      </c>
      <c r="F213" s="7" t="s">
        <v>895</v>
      </c>
      <c r="G213" s="7" t="s">
        <v>896</v>
      </c>
      <c r="H213" s="7" t="s">
        <v>469</v>
      </c>
      <c r="I213" s="7" t="s">
        <v>6080</v>
      </c>
      <c r="J213" s="7" t="s">
        <v>6080</v>
      </c>
      <c r="K213" s="7" t="s">
        <v>6080</v>
      </c>
      <c r="L213" s="7" t="s">
        <v>6080</v>
      </c>
      <c r="M213" s="7" t="s">
        <v>6081</v>
      </c>
      <c r="N213" s="7" t="s">
        <v>96</v>
      </c>
      <c r="O213" s="7" t="s">
        <v>893</v>
      </c>
      <c r="P213" s="7"/>
      <c r="Q213" s="7"/>
      <c r="R213" s="9" t="s">
        <v>6306</v>
      </c>
      <c r="S213" s="7" t="s">
        <v>6149</v>
      </c>
      <c r="T213" s="7"/>
      <c r="U213" s="7" t="s">
        <v>6080</v>
      </c>
      <c r="V213" s="7" t="s">
        <v>6080</v>
      </c>
      <c r="W213" s="7"/>
      <c r="X213" s="7"/>
      <c r="Y213" s="8">
        <v>42524.190763888888</v>
      </c>
      <c r="Z213" s="8">
        <v>42529.357511574075</v>
      </c>
      <c r="AA213" s="7"/>
      <c r="AB213" s="7" t="s">
        <v>546</v>
      </c>
      <c r="AC213" s="7">
        <v>39125</v>
      </c>
      <c r="AD213" s="7">
        <v>9060</v>
      </c>
      <c r="AE213" s="7" t="s">
        <v>6254</v>
      </c>
      <c r="AF213" s="7" t="s">
        <v>6255</v>
      </c>
      <c r="AG213" s="7" t="s">
        <v>14</v>
      </c>
    </row>
    <row r="214" spans="1:33" ht="45">
      <c r="A214" s="7"/>
      <c r="B214" s="7" t="s">
        <v>6254</v>
      </c>
      <c r="C214" s="7" t="s">
        <v>29</v>
      </c>
      <c r="D214" s="7" t="s">
        <v>900</v>
      </c>
      <c r="E214" s="7" t="s">
        <v>897</v>
      </c>
      <c r="F214" s="7" t="s">
        <v>898</v>
      </c>
      <c r="G214" s="7" t="s">
        <v>84</v>
      </c>
      <c r="H214" s="7" t="s">
        <v>242</v>
      </c>
      <c r="I214" s="7" t="s">
        <v>6080</v>
      </c>
      <c r="J214" s="7" t="s">
        <v>6080</v>
      </c>
      <c r="K214" s="7" t="s">
        <v>6080</v>
      </c>
      <c r="L214" s="7" t="s">
        <v>6080</v>
      </c>
      <c r="M214" s="7" t="s">
        <v>6081</v>
      </c>
      <c r="N214" s="7" t="s">
        <v>89</v>
      </c>
      <c r="O214" s="7" t="s">
        <v>901</v>
      </c>
      <c r="P214" s="7"/>
      <c r="Q214" s="7"/>
      <c r="R214" s="7"/>
      <c r="S214" s="7" t="s">
        <v>6117</v>
      </c>
      <c r="T214" s="7"/>
      <c r="U214" s="7" t="s">
        <v>6080</v>
      </c>
      <c r="V214" s="7" t="s">
        <v>6080</v>
      </c>
      <c r="W214" s="7"/>
      <c r="X214" s="7"/>
      <c r="Y214" s="8">
        <v>42524.216111111113</v>
      </c>
      <c r="Z214" s="8">
        <v>42529.357511574075</v>
      </c>
      <c r="AA214" s="7"/>
      <c r="AB214" s="7" t="s">
        <v>899</v>
      </c>
      <c r="AC214" s="7">
        <v>56725</v>
      </c>
      <c r="AD214" s="7">
        <v>9070</v>
      </c>
      <c r="AE214" s="7" t="s">
        <v>6254</v>
      </c>
      <c r="AF214" s="7" t="s">
        <v>6255</v>
      </c>
      <c r="AG214" s="7"/>
    </row>
    <row r="215" spans="1:33" ht="45">
      <c r="A215" s="7" t="s">
        <v>370</v>
      </c>
      <c r="B215" s="7" t="s">
        <v>6254</v>
      </c>
      <c r="C215" s="7" t="s">
        <v>62</v>
      </c>
      <c r="D215" s="7" t="s">
        <v>900</v>
      </c>
      <c r="E215" s="7" t="s">
        <v>902</v>
      </c>
      <c r="F215" s="7" t="s">
        <v>903</v>
      </c>
      <c r="G215" s="7" t="s">
        <v>904</v>
      </c>
      <c r="H215" s="7" t="s">
        <v>262</v>
      </c>
      <c r="I215" s="7" t="s">
        <v>6080</v>
      </c>
      <c r="J215" s="7" t="s">
        <v>6080</v>
      </c>
      <c r="K215" s="7" t="s">
        <v>6080</v>
      </c>
      <c r="L215" s="7" t="s">
        <v>6080</v>
      </c>
      <c r="M215" s="7" t="s">
        <v>6081</v>
      </c>
      <c r="N215" s="7" t="s">
        <v>89</v>
      </c>
      <c r="O215" s="7" t="s">
        <v>901</v>
      </c>
      <c r="P215" s="7"/>
      <c r="Q215" s="7"/>
      <c r="R215" s="7" t="s">
        <v>905</v>
      </c>
      <c r="S215" s="7"/>
      <c r="T215" s="7"/>
      <c r="U215" s="7" t="s">
        <v>6080</v>
      </c>
      <c r="V215" s="7" t="s">
        <v>6080</v>
      </c>
      <c r="W215" s="7"/>
      <c r="X215" s="7"/>
      <c r="Y215" s="8">
        <v>42524.216111111113</v>
      </c>
      <c r="Z215" s="8">
        <v>42529.357511574075</v>
      </c>
      <c r="AA215" s="7"/>
      <c r="AB215" s="7" t="s">
        <v>899</v>
      </c>
      <c r="AC215" s="7">
        <v>56725</v>
      </c>
      <c r="AD215" s="7">
        <v>9080</v>
      </c>
      <c r="AE215" s="7" t="s">
        <v>6254</v>
      </c>
      <c r="AF215" s="7" t="s">
        <v>6255</v>
      </c>
      <c r="AG215" s="7" t="s">
        <v>14</v>
      </c>
    </row>
    <row r="216" spans="1:33" ht="45">
      <c r="A216" s="7" t="s">
        <v>370</v>
      </c>
      <c r="B216" s="7" t="s">
        <v>6254</v>
      </c>
      <c r="C216" s="7" t="s">
        <v>16</v>
      </c>
      <c r="D216" s="7" t="s">
        <v>363</v>
      </c>
      <c r="E216" s="7" t="s">
        <v>906</v>
      </c>
      <c r="F216" s="7" t="s">
        <v>907</v>
      </c>
      <c r="G216" s="7" t="s">
        <v>908</v>
      </c>
      <c r="H216" s="7" t="s">
        <v>293</v>
      </c>
      <c r="I216" s="7" t="s">
        <v>6080</v>
      </c>
      <c r="J216" s="7" t="s">
        <v>6080</v>
      </c>
      <c r="K216" s="7" t="s">
        <v>6080</v>
      </c>
      <c r="L216" s="7" t="s">
        <v>6080</v>
      </c>
      <c r="M216" s="7" t="s">
        <v>6081</v>
      </c>
      <c r="N216" s="7" t="s">
        <v>96</v>
      </c>
      <c r="O216" s="7" t="s">
        <v>6080</v>
      </c>
      <c r="P216" s="7" t="s">
        <v>910</v>
      </c>
      <c r="Q216" s="7"/>
      <c r="R216" s="7" t="s">
        <v>909</v>
      </c>
      <c r="S216" s="7"/>
      <c r="T216" s="7"/>
      <c r="U216" s="7" t="s">
        <v>6080</v>
      </c>
      <c r="V216" s="7" t="s">
        <v>6080</v>
      </c>
      <c r="W216" s="7"/>
      <c r="X216" s="7"/>
      <c r="Y216" s="8">
        <v>42524.216111111113</v>
      </c>
      <c r="Z216" s="8">
        <v>42529.357511574075</v>
      </c>
      <c r="AA216" s="7"/>
      <c r="AB216" s="7" t="s">
        <v>899</v>
      </c>
      <c r="AC216" s="7">
        <v>56725</v>
      </c>
      <c r="AD216" s="7">
        <v>9100</v>
      </c>
      <c r="AE216" s="7" t="s">
        <v>6254</v>
      </c>
      <c r="AF216" s="7" t="s">
        <v>6255</v>
      </c>
      <c r="AG216" s="7" t="s">
        <v>14</v>
      </c>
    </row>
    <row r="217" spans="1:33" ht="30">
      <c r="A217" s="7"/>
      <c r="B217" s="7" t="s">
        <v>6254</v>
      </c>
      <c r="C217" s="7" t="s">
        <v>6114</v>
      </c>
      <c r="D217" s="7" t="s">
        <v>363</v>
      </c>
      <c r="E217" s="7" t="s">
        <v>911</v>
      </c>
      <c r="F217" s="7" t="s">
        <v>912</v>
      </c>
      <c r="G217" s="7" t="s">
        <v>913</v>
      </c>
      <c r="H217" s="7" t="s">
        <v>32</v>
      </c>
      <c r="I217" s="7" t="s">
        <v>6080</v>
      </c>
      <c r="J217" s="7" t="s">
        <v>6080</v>
      </c>
      <c r="K217" s="7" t="s">
        <v>6080</v>
      </c>
      <c r="L217" s="7" t="s">
        <v>6080</v>
      </c>
      <c r="M217" s="7" t="s">
        <v>6081</v>
      </c>
      <c r="N217" s="7" t="s">
        <v>96</v>
      </c>
      <c r="O217" s="7" t="s">
        <v>6080</v>
      </c>
      <c r="P217" s="7"/>
      <c r="Q217" s="7"/>
      <c r="R217" s="7"/>
      <c r="S217" s="7"/>
      <c r="T217" s="7"/>
      <c r="U217" s="7" t="s">
        <v>6080</v>
      </c>
      <c r="V217" s="7" t="s">
        <v>6080</v>
      </c>
      <c r="W217" s="7"/>
      <c r="X217" s="7"/>
      <c r="Y217" s="8">
        <v>42524.216111111113</v>
      </c>
      <c r="Z217" s="8">
        <v>42529.357511574075</v>
      </c>
      <c r="AA217" s="7"/>
      <c r="AB217" s="7" t="s">
        <v>899</v>
      </c>
      <c r="AC217" s="7">
        <v>56725</v>
      </c>
      <c r="AD217" s="7">
        <v>9090</v>
      </c>
      <c r="AE217" s="7" t="s">
        <v>6254</v>
      </c>
      <c r="AF217" s="7" t="s">
        <v>6255</v>
      </c>
      <c r="AG217" s="7" t="s">
        <v>78</v>
      </c>
    </row>
    <row r="218" spans="1:33" ht="30">
      <c r="A218" s="7" t="s">
        <v>243</v>
      </c>
      <c r="B218" s="7" t="s">
        <v>6254</v>
      </c>
      <c r="C218" s="7" t="s">
        <v>29</v>
      </c>
      <c r="D218" s="7" t="s">
        <v>916</v>
      </c>
      <c r="E218" s="7" t="s">
        <v>914</v>
      </c>
      <c r="F218" s="7" t="s">
        <v>915</v>
      </c>
      <c r="G218" s="7" t="s">
        <v>84</v>
      </c>
      <c r="H218" s="7" t="s">
        <v>242</v>
      </c>
      <c r="I218" s="7" t="s">
        <v>6080</v>
      </c>
      <c r="J218" s="7" t="s">
        <v>6080</v>
      </c>
      <c r="K218" s="7" t="s">
        <v>6080</v>
      </c>
      <c r="L218" s="7" t="s">
        <v>6080</v>
      </c>
      <c r="M218" s="7" t="s">
        <v>6081</v>
      </c>
      <c r="N218" s="7" t="s">
        <v>96</v>
      </c>
      <c r="O218" s="7" t="s">
        <v>917</v>
      </c>
      <c r="P218" s="7"/>
      <c r="Q218" s="7"/>
      <c r="R218" s="7"/>
      <c r="S218" s="7" t="s">
        <v>6150</v>
      </c>
      <c r="T218" s="7"/>
      <c r="U218" s="7" t="s">
        <v>6080</v>
      </c>
      <c r="V218" s="7" t="s">
        <v>6080</v>
      </c>
      <c r="W218" s="7"/>
      <c r="X218" s="7"/>
      <c r="Y218" s="8">
        <v>42524.216111111113</v>
      </c>
      <c r="Z218" s="8">
        <v>42529.357511574075</v>
      </c>
      <c r="AA218" s="7"/>
      <c r="AB218" s="7" t="s">
        <v>899</v>
      </c>
      <c r="AC218" s="7">
        <v>56725</v>
      </c>
      <c r="AD218" s="7">
        <v>9110</v>
      </c>
      <c r="AE218" s="7" t="s">
        <v>6254</v>
      </c>
      <c r="AF218" s="7" t="s">
        <v>6255</v>
      </c>
      <c r="AG218" s="7"/>
    </row>
    <row r="219" spans="1:33" ht="30">
      <c r="A219" s="7" t="s">
        <v>370</v>
      </c>
      <c r="B219" s="7" t="s">
        <v>6254</v>
      </c>
      <c r="C219" s="7" t="s">
        <v>62</v>
      </c>
      <c r="D219" s="7" t="s">
        <v>916</v>
      </c>
      <c r="E219" s="7" t="s">
        <v>918</v>
      </c>
      <c r="F219" s="7" t="s">
        <v>919</v>
      </c>
      <c r="G219" s="7" t="s">
        <v>913</v>
      </c>
      <c r="H219" s="7" t="s">
        <v>262</v>
      </c>
      <c r="I219" s="7" t="s">
        <v>6080</v>
      </c>
      <c r="J219" s="7" t="s">
        <v>6080</v>
      </c>
      <c r="K219" s="7" t="s">
        <v>6080</v>
      </c>
      <c r="L219" s="7" t="s">
        <v>6080</v>
      </c>
      <c r="M219" s="7" t="s">
        <v>6081</v>
      </c>
      <c r="N219" s="7" t="s">
        <v>96</v>
      </c>
      <c r="O219" s="7" t="s">
        <v>917</v>
      </c>
      <c r="P219" s="7"/>
      <c r="Q219" s="7"/>
      <c r="R219" s="7" t="s">
        <v>920</v>
      </c>
      <c r="S219" s="7" t="s">
        <v>6151</v>
      </c>
      <c r="T219" s="7"/>
      <c r="U219" s="7" t="s">
        <v>6080</v>
      </c>
      <c r="V219" s="7" t="s">
        <v>6080</v>
      </c>
      <c r="W219" s="7"/>
      <c r="X219" s="7"/>
      <c r="Y219" s="8">
        <v>42524.216111111113</v>
      </c>
      <c r="Z219" s="8">
        <v>42529.357511574075</v>
      </c>
      <c r="AA219" s="7"/>
      <c r="AB219" s="7" t="s">
        <v>899</v>
      </c>
      <c r="AC219" s="7">
        <v>56725</v>
      </c>
      <c r="AD219" s="7">
        <v>9120</v>
      </c>
      <c r="AE219" s="7" t="s">
        <v>6254</v>
      </c>
      <c r="AF219" s="7" t="s">
        <v>6255</v>
      </c>
      <c r="AG219" s="7" t="s">
        <v>14</v>
      </c>
    </row>
    <row r="220" spans="1:33" ht="60">
      <c r="A220" s="7"/>
      <c r="B220" s="7" t="s">
        <v>6254</v>
      </c>
      <c r="C220" s="7" t="s">
        <v>29</v>
      </c>
      <c r="D220" s="7" t="s">
        <v>923</v>
      </c>
      <c r="E220" s="7" t="s">
        <v>921</v>
      </c>
      <c r="F220" s="7" t="s">
        <v>922</v>
      </c>
      <c r="G220" s="7" t="s">
        <v>84</v>
      </c>
      <c r="H220" s="7" t="s">
        <v>242</v>
      </c>
      <c r="I220" s="7" t="s">
        <v>6080</v>
      </c>
      <c r="J220" s="7" t="s">
        <v>6080</v>
      </c>
      <c r="K220" s="7" t="s">
        <v>6080</v>
      </c>
      <c r="L220" s="7" t="s">
        <v>6080</v>
      </c>
      <c r="M220" s="7" t="s">
        <v>6081</v>
      </c>
      <c r="N220" s="7" t="s">
        <v>96</v>
      </c>
      <c r="O220" s="7" t="s">
        <v>924</v>
      </c>
      <c r="P220" s="7"/>
      <c r="Q220" s="7"/>
      <c r="R220" s="7"/>
      <c r="S220" s="7" t="s">
        <v>6152</v>
      </c>
      <c r="T220" s="7"/>
      <c r="U220" s="7" t="s">
        <v>6080</v>
      </c>
      <c r="V220" s="7" t="s">
        <v>6080</v>
      </c>
      <c r="W220" s="7"/>
      <c r="X220" s="7"/>
      <c r="Y220" s="8">
        <v>42524.216111111113</v>
      </c>
      <c r="Z220" s="8">
        <v>42529.357511574075</v>
      </c>
      <c r="AA220" s="7"/>
      <c r="AB220" s="7" t="s">
        <v>899</v>
      </c>
      <c r="AC220" s="7">
        <v>56725</v>
      </c>
      <c r="AD220" s="7">
        <v>9130</v>
      </c>
      <c r="AE220" s="7" t="s">
        <v>6254</v>
      </c>
      <c r="AF220" s="7" t="s">
        <v>6255</v>
      </c>
      <c r="AG220" s="7"/>
    </row>
    <row r="221" spans="1:33" ht="45">
      <c r="A221" s="7" t="s">
        <v>370</v>
      </c>
      <c r="B221" s="7" t="s">
        <v>6254</v>
      </c>
      <c r="C221" s="7" t="s">
        <v>62</v>
      </c>
      <c r="D221" s="7" t="s">
        <v>923</v>
      </c>
      <c r="E221" s="7" t="s">
        <v>925</v>
      </c>
      <c r="F221" s="7" t="s">
        <v>926</v>
      </c>
      <c r="G221" s="7" t="s">
        <v>913</v>
      </c>
      <c r="H221" s="7" t="s">
        <v>262</v>
      </c>
      <c r="I221" s="7" t="s">
        <v>6080</v>
      </c>
      <c r="J221" s="7" t="s">
        <v>6080</v>
      </c>
      <c r="K221" s="7" t="s">
        <v>6080</v>
      </c>
      <c r="L221" s="7" t="s">
        <v>6080</v>
      </c>
      <c r="M221" s="7" t="s">
        <v>6081</v>
      </c>
      <c r="N221" s="7" t="s">
        <v>96</v>
      </c>
      <c r="O221" s="7" t="s">
        <v>924</v>
      </c>
      <c r="P221" s="7"/>
      <c r="Q221" s="7"/>
      <c r="R221" s="7" t="s">
        <v>927</v>
      </c>
      <c r="S221" s="7"/>
      <c r="T221" s="7"/>
      <c r="U221" s="7" t="s">
        <v>6080</v>
      </c>
      <c r="V221" s="7" t="s">
        <v>6080</v>
      </c>
      <c r="W221" s="7"/>
      <c r="X221" s="7"/>
      <c r="Y221" s="8">
        <v>42524.216111111113</v>
      </c>
      <c r="Z221" s="8">
        <v>42529.357511574075</v>
      </c>
      <c r="AA221" s="7"/>
      <c r="AB221" s="7" t="s">
        <v>899</v>
      </c>
      <c r="AC221" s="7">
        <v>56725</v>
      </c>
      <c r="AD221" s="7">
        <v>9140</v>
      </c>
      <c r="AE221" s="7" t="s">
        <v>6254</v>
      </c>
      <c r="AF221" s="7" t="s">
        <v>6255</v>
      </c>
      <c r="AG221" s="7" t="s">
        <v>14</v>
      </c>
    </row>
    <row r="222" spans="1:33" ht="60">
      <c r="A222" s="7"/>
      <c r="B222" s="7" t="s">
        <v>6254</v>
      </c>
      <c r="C222" s="7" t="s">
        <v>6114</v>
      </c>
      <c r="D222" s="7" t="s">
        <v>931</v>
      </c>
      <c r="E222" s="7" t="s">
        <v>928</v>
      </c>
      <c r="F222" s="7" t="s">
        <v>929</v>
      </c>
      <c r="G222" s="7" t="s">
        <v>874</v>
      </c>
      <c r="H222" s="7" t="s">
        <v>32</v>
      </c>
      <c r="I222" s="7" t="s">
        <v>6080</v>
      </c>
      <c r="J222" s="7" t="s">
        <v>6080</v>
      </c>
      <c r="K222" s="7" t="s">
        <v>6080</v>
      </c>
      <c r="L222" s="7" t="s">
        <v>6080</v>
      </c>
      <c r="M222" s="7" t="s">
        <v>6081</v>
      </c>
      <c r="N222" s="7" t="s">
        <v>6080</v>
      </c>
      <c r="O222" s="7" t="s">
        <v>6080</v>
      </c>
      <c r="P222" s="7"/>
      <c r="Q222" s="7"/>
      <c r="R222" s="7"/>
      <c r="S222" s="7" t="s">
        <v>6307</v>
      </c>
      <c r="T222" s="7"/>
      <c r="U222" s="7" t="s">
        <v>6080</v>
      </c>
      <c r="V222" s="7" t="s">
        <v>6080</v>
      </c>
      <c r="W222" s="7"/>
      <c r="X222" s="7"/>
      <c r="Y222" s="8">
        <v>42524.221203703702</v>
      </c>
      <c r="Z222" s="8">
        <v>42529.357511574075</v>
      </c>
      <c r="AA222" s="7"/>
      <c r="AB222" s="7" t="s">
        <v>930</v>
      </c>
      <c r="AC222" s="7">
        <v>60906</v>
      </c>
      <c r="AD222" s="7">
        <v>9150</v>
      </c>
      <c r="AE222" s="7" t="s">
        <v>6254</v>
      </c>
      <c r="AF222" s="7" t="s">
        <v>6255</v>
      </c>
      <c r="AG222" s="7"/>
    </row>
    <row r="223" spans="1:33" ht="409.5">
      <c r="A223" s="7"/>
      <c r="B223" s="7" t="s">
        <v>6254</v>
      </c>
      <c r="C223" s="7" t="s">
        <v>29</v>
      </c>
      <c r="D223" s="7">
        <v>9</v>
      </c>
      <c r="E223" s="7" t="s">
        <v>932</v>
      </c>
      <c r="F223" s="7" t="s">
        <v>933</v>
      </c>
      <c r="G223" s="7" t="s">
        <v>934</v>
      </c>
      <c r="H223" s="7" t="s">
        <v>32</v>
      </c>
      <c r="I223" s="7" t="s">
        <v>6080</v>
      </c>
      <c r="J223" s="7" t="s">
        <v>6080</v>
      </c>
      <c r="K223" s="7" t="s">
        <v>6080</v>
      </c>
      <c r="L223" s="7" t="s">
        <v>6080</v>
      </c>
      <c r="M223" s="7" t="s">
        <v>6081</v>
      </c>
      <c r="N223" s="7" t="s">
        <v>96</v>
      </c>
      <c r="O223" s="7" t="s">
        <v>188</v>
      </c>
      <c r="P223" s="7"/>
      <c r="Q223" s="7"/>
      <c r="R223" s="7" t="s">
        <v>935</v>
      </c>
      <c r="S223" s="9" t="s">
        <v>6308</v>
      </c>
      <c r="T223" s="7"/>
      <c r="U223" s="7" t="s">
        <v>6080</v>
      </c>
      <c r="V223" s="7" t="s">
        <v>6080</v>
      </c>
      <c r="W223" s="7"/>
      <c r="X223" s="7"/>
      <c r="Y223" s="8">
        <v>42524.238182870373</v>
      </c>
      <c r="Z223" s="8">
        <v>42529.357511574075</v>
      </c>
      <c r="AA223" s="7"/>
      <c r="AB223" s="7" t="s">
        <v>509</v>
      </c>
      <c r="AC223" s="7">
        <v>38890</v>
      </c>
      <c r="AD223" s="7">
        <v>10110</v>
      </c>
      <c r="AE223" s="7" t="s">
        <v>6254</v>
      </c>
      <c r="AF223" s="7" t="s">
        <v>6255</v>
      </c>
      <c r="AG223" s="7"/>
    </row>
    <row r="224" spans="1:33" ht="60">
      <c r="A224" s="7" t="s">
        <v>565</v>
      </c>
      <c r="B224" s="7" t="s">
        <v>6254</v>
      </c>
      <c r="C224" s="7" t="s">
        <v>16</v>
      </c>
      <c r="D224" s="7" t="s">
        <v>480</v>
      </c>
      <c r="E224" s="7" t="s">
        <v>936</v>
      </c>
      <c r="F224" s="7" t="s">
        <v>937</v>
      </c>
      <c r="G224" s="7" t="s">
        <v>938</v>
      </c>
      <c r="H224" s="7" t="s">
        <v>293</v>
      </c>
      <c r="I224" s="7" t="s">
        <v>6080</v>
      </c>
      <c r="J224" s="7" t="s">
        <v>6080</v>
      </c>
      <c r="K224" s="7" t="s">
        <v>6080</v>
      </c>
      <c r="L224" s="7" t="s">
        <v>6080</v>
      </c>
      <c r="M224" s="7" t="s">
        <v>6081</v>
      </c>
      <c r="N224" s="7" t="s">
        <v>96</v>
      </c>
      <c r="O224" s="7" t="s">
        <v>6080</v>
      </c>
      <c r="P224" s="7" t="s">
        <v>940</v>
      </c>
      <c r="Q224" s="7"/>
      <c r="R224" s="7" t="s">
        <v>939</v>
      </c>
      <c r="S224" s="7" t="s">
        <v>6153</v>
      </c>
      <c r="T224" s="7"/>
      <c r="U224" s="7" t="s">
        <v>6080</v>
      </c>
      <c r="V224" s="7" t="s">
        <v>6080</v>
      </c>
      <c r="W224" s="7"/>
      <c r="X224" s="7"/>
      <c r="Y224" s="8">
        <v>42524.239398148151</v>
      </c>
      <c r="Z224" s="8">
        <v>42529.357511574075</v>
      </c>
      <c r="AA224" s="7"/>
      <c r="AB224" s="7" t="s">
        <v>509</v>
      </c>
      <c r="AC224" s="7">
        <v>38890</v>
      </c>
      <c r="AD224" s="7">
        <v>8180</v>
      </c>
      <c r="AE224" s="7" t="s">
        <v>6254</v>
      </c>
      <c r="AF224" s="7" t="s">
        <v>6255</v>
      </c>
      <c r="AG224" s="7" t="s">
        <v>14</v>
      </c>
    </row>
    <row r="225" spans="1:33" ht="90">
      <c r="A225" s="7"/>
      <c r="B225" s="7" t="s">
        <v>6254</v>
      </c>
      <c r="C225" s="7" t="s">
        <v>6114</v>
      </c>
      <c r="D225" s="7" t="s">
        <v>480</v>
      </c>
      <c r="E225" s="7" t="s">
        <v>941</v>
      </c>
      <c r="F225" s="7" t="s">
        <v>942</v>
      </c>
      <c r="G225" s="7" t="s">
        <v>938</v>
      </c>
      <c r="H225" s="7" t="s">
        <v>32</v>
      </c>
      <c r="I225" s="7" t="s">
        <v>6080</v>
      </c>
      <c r="J225" s="7" t="s">
        <v>6080</v>
      </c>
      <c r="K225" s="7" t="s">
        <v>6080</v>
      </c>
      <c r="L225" s="7" t="s">
        <v>6080</v>
      </c>
      <c r="M225" s="7" t="s">
        <v>6081</v>
      </c>
      <c r="N225" s="7" t="s">
        <v>96</v>
      </c>
      <c r="O225" s="7" t="s">
        <v>6080</v>
      </c>
      <c r="P225" s="7"/>
      <c r="Q225" s="7"/>
      <c r="R225" s="7" t="s">
        <v>943</v>
      </c>
      <c r="S225" s="7" t="s">
        <v>6154</v>
      </c>
      <c r="T225" s="7"/>
      <c r="U225" s="7" t="s">
        <v>6080</v>
      </c>
      <c r="V225" s="7" t="s">
        <v>6080</v>
      </c>
      <c r="W225" s="7"/>
      <c r="X225" s="7"/>
      <c r="Y225" s="8">
        <v>42524.240162037036</v>
      </c>
      <c r="Z225" s="8">
        <v>42529.357511574075</v>
      </c>
      <c r="AA225" s="7"/>
      <c r="AB225" s="7" t="s">
        <v>509</v>
      </c>
      <c r="AC225" s="7">
        <v>38890</v>
      </c>
      <c r="AD225" s="7">
        <v>109800</v>
      </c>
      <c r="AE225" s="7" t="s">
        <v>6254</v>
      </c>
      <c r="AF225" s="7" t="s">
        <v>6255</v>
      </c>
      <c r="AG225" s="7"/>
    </row>
    <row r="226" spans="1:33" ht="30">
      <c r="A226" s="7" t="s">
        <v>243</v>
      </c>
      <c r="B226" s="7" t="s">
        <v>6254</v>
      </c>
      <c r="C226" s="7" t="s">
        <v>29</v>
      </c>
      <c r="D226" s="7" t="s">
        <v>946</v>
      </c>
      <c r="E226" s="7" t="s">
        <v>944</v>
      </c>
      <c r="F226" s="7" t="s">
        <v>945</v>
      </c>
      <c r="G226" s="7" t="s">
        <v>84</v>
      </c>
      <c r="H226" s="7" t="s">
        <v>242</v>
      </c>
      <c r="I226" s="7" t="s">
        <v>6080</v>
      </c>
      <c r="J226" s="7" t="s">
        <v>6080</v>
      </c>
      <c r="K226" s="7" t="s">
        <v>6080</v>
      </c>
      <c r="L226" s="7" t="s">
        <v>6080</v>
      </c>
      <c r="M226" s="7" t="s">
        <v>6081</v>
      </c>
      <c r="N226" s="7" t="s">
        <v>89</v>
      </c>
      <c r="O226" s="7" t="s">
        <v>947</v>
      </c>
      <c r="P226" s="7"/>
      <c r="Q226" s="7"/>
      <c r="R226" s="7"/>
      <c r="S226" s="7" t="s">
        <v>6155</v>
      </c>
      <c r="T226" s="7"/>
      <c r="U226" s="7" t="s">
        <v>6080</v>
      </c>
      <c r="V226" s="7" t="s">
        <v>6080</v>
      </c>
      <c r="W226" s="7"/>
      <c r="X226" s="7"/>
      <c r="Y226" s="8">
        <v>42524.241122685184</v>
      </c>
      <c r="Z226" s="8">
        <v>42529.357511574075</v>
      </c>
      <c r="AA226" s="7"/>
      <c r="AB226" s="7" t="s">
        <v>509</v>
      </c>
      <c r="AC226" s="7">
        <v>38890</v>
      </c>
      <c r="AD226" s="7">
        <v>9190</v>
      </c>
      <c r="AE226" s="7" t="s">
        <v>6254</v>
      </c>
      <c r="AF226" s="7" t="s">
        <v>6255</v>
      </c>
      <c r="AG226" s="7"/>
    </row>
    <row r="227" spans="1:33" ht="75">
      <c r="A227" s="7" t="s">
        <v>516</v>
      </c>
      <c r="B227" s="7" t="s">
        <v>6254</v>
      </c>
      <c r="C227" s="7" t="s">
        <v>16</v>
      </c>
      <c r="D227" s="7" t="s">
        <v>510</v>
      </c>
      <c r="E227" s="7" t="s">
        <v>948</v>
      </c>
      <c r="F227" s="7" t="s">
        <v>508</v>
      </c>
      <c r="G227" s="7" t="s">
        <v>209</v>
      </c>
      <c r="H227" s="7" t="s">
        <v>242</v>
      </c>
      <c r="I227" s="7" t="s">
        <v>6080</v>
      </c>
      <c r="J227" s="7" t="s">
        <v>6080</v>
      </c>
      <c r="K227" s="7" t="s">
        <v>6080</v>
      </c>
      <c r="L227" s="7" t="s">
        <v>6080</v>
      </c>
      <c r="M227" s="7" t="s">
        <v>6081</v>
      </c>
      <c r="N227" s="7" t="s">
        <v>96</v>
      </c>
      <c r="O227" s="7" t="s">
        <v>512</v>
      </c>
      <c r="P227" s="7" t="s">
        <v>949</v>
      </c>
      <c r="Q227" s="7"/>
      <c r="R227" s="7"/>
      <c r="S227" s="7" t="s">
        <v>6309</v>
      </c>
      <c r="T227" s="7"/>
      <c r="U227" s="7" t="s">
        <v>6080</v>
      </c>
      <c r="V227" s="7" t="s">
        <v>6080</v>
      </c>
      <c r="W227" s="7"/>
      <c r="X227" s="7"/>
      <c r="Y227" s="8">
        <v>42524.241990740738</v>
      </c>
      <c r="Z227" s="8">
        <v>42529.357511574075</v>
      </c>
      <c r="AA227" s="7"/>
      <c r="AB227" s="7" t="s">
        <v>509</v>
      </c>
      <c r="AC227" s="7">
        <v>38890</v>
      </c>
      <c r="AD227" s="7">
        <v>9200</v>
      </c>
      <c r="AE227" s="7" t="s">
        <v>6254</v>
      </c>
      <c r="AF227" s="7" t="s">
        <v>6255</v>
      </c>
      <c r="AG227" s="7"/>
    </row>
    <row r="228" spans="1:33" ht="30">
      <c r="A228" s="7" t="s">
        <v>506</v>
      </c>
      <c r="B228" s="7" t="s">
        <v>6254</v>
      </c>
      <c r="C228" s="7" t="s">
        <v>62</v>
      </c>
      <c r="D228" s="7" t="s">
        <v>510</v>
      </c>
      <c r="E228" s="7" t="s">
        <v>950</v>
      </c>
      <c r="F228" s="7" t="s">
        <v>951</v>
      </c>
      <c r="G228" s="7" t="s">
        <v>938</v>
      </c>
      <c r="H228" s="7" t="s">
        <v>262</v>
      </c>
      <c r="I228" s="7" t="s">
        <v>6080</v>
      </c>
      <c r="J228" s="7" t="s">
        <v>6080</v>
      </c>
      <c r="K228" s="7" t="s">
        <v>6080</v>
      </c>
      <c r="L228" s="7" t="s">
        <v>6080</v>
      </c>
      <c r="M228" s="7" t="s">
        <v>6081</v>
      </c>
      <c r="N228" s="7" t="s">
        <v>96</v>
      </c>
      <c r="O228" s="7" t="s">
        <v>512</v>
      </c>
      <c r="P228" s="7"/>
      <c r="Q228" s="7"/>
      <c r="R228" s="7" t="s">
        <v>952</v>
      </c>
      <c r="S228" s="7" t="s">
        <v>6156</v>
      </c>
      <c r="T228" s="7"/>
      <c r="U228" s="7" t="s">
        <v>6080</v>
      </c>
      <c r="V228" s="7" t="s">
        <v>6080</v>
      </c>
      <c r="W228" s="7"/>
      <c r="X228" s="7"/>
      <c r="Y228" s="8">
        <v>42524.243090277778</v>
      </c>
      <c r="Z228" s="8">
        <v>42529.357511574075</v>
      </c>
      <c r="AA228" s="7"/>
      <c r="AB228" s="7" t="s">
        <v>509</v>
      </c>
      <c r="AC228" s="7">
        <v>38890</v>
      </c>
      <c r="AD228" s="7">
        <v>9210</v>
      </c>
      <c r="AE228" s="7" t="s">
        <v>6254</v>
      </c>
      <c r="AF228" s="7" t="s">
        <v>6255</v>
      </c>
      <c r="AG228" s="7" t="s">
        <v>14</v>
      </c>
    </row>
    <row r="229" spans="1:33" ht="45">
      <c r="A229" s="7" t="s">
        <v>243</v>
      </c>
      <c r="B229" s="7" t="s">
        <v>6254</v>
      </c>
      <c r="C229" s="7" t="s">
        <v>29</v>
      </c>
      <c r="D229" s="7" t="s">
        <v>955</v>
      </c>
      <c r="E229" s="7" t="s">
        <v>953</v>
      </c>
      <c r="F229" s="7" t="s">
        <v>954</v>
      </c>
      <c r="G229" s="7" t="s">
        <v>84</v>
      </c>
      <c r="H229" s="7" t="s">
        <v>242</v>
      </c>
      <c r="I229" s="7" t="s">
        <v>6080</v>
      </c>
      <c r="J229" s="7" t="s">
        <v>6080</v>
      </c>
      <c r="K229" s="7" t="s">
        <v>6080</v>
      </c>
      <c r="L229" s="7" t="s">
        <v>6080</v>
      </c>
      <c r="M229" s="7" t="s">
        <v>6081</v>
      </c>
      <c r="N229" s="7" t="s">
        <v>96</v>
      </c>
      <c r="O229" s="7" t="s">
        <v>956</v>
      </c>
      <c r="P229" s="7"/>
      <c r="Q229" s="7"/>
      <c r="R229" s="7"/>
      <c r="S229" s="7" t="s">
        <v>6157</v>
      </c>
      <c r="T229" s="7"/>
      <c r="U229" s="7" t="s">
        <v>6080</v>
      </c>
      <c r="V229" s="7" t="s">
        <v>6080</v>
      </c>
      <c r="W229" s="7"/>
      <c r="X229" s="7"/>
      <c r="Y229" s="8">
        <v>42524.244259259256</v>
      </c>
      <c r="Z229" s="8">
        <v>42529.357511574075</v>
      </c>
      <c r="AA229" s="7"/>
      <c r="AB229" s="7" t="s">
        <v>509</v>
      </c>
      <c r="AC229" s="7">
        <v>38890</v>
      </c>
      <c r="AD229" s="7">
        <v>9220</v>
      </c>
      <c r="AE229" s="7" t="s">
        <v>6254</v>
      </c>
      <c r="AF229" s="7" t="s">
        <v>6255</v>
      </c>
      <c r="AG229" s="7"/>
    </row>
    <row r="230" spans="1:33" ht="45">
      <c r="A230" s="7" t="s">
        <v>506</v>
      </c>
      <c r="B230" s="7" t="s">
        <v>6254</v>
      </c>
      <c r="C230" s="7" t="s">
        <v>62</v>
      </c>
      <c r="D230" s="7" t="s">
        <v>961</v>
      </c>
      <c r="E230" s="7" t="s">
        <v>957</v>
      </c>
      <c r="F230" s="7" t="s">
        <v>958</v>
      </c>
      <c r="G230" s="7" t="s">
        <v>913</v>
      </c>
      <c r="H230" s="7" t="s">
        <v>262</v>
      </c>
      <c r="I230" s="7" t="s">
        <v>6080</v>
      </c>
      <c r="J230" s="7" t="s">
        <v>6080</v>
      </c>
      <c r="K230" s="7" t="s">
        <v>6080</v>
      </c>
      <c r="L230" s="7" t="s">
        <v>6080</v>
      </c>
      <c r="M230" s="7" t="s">
        <v>6081</v>
      </c>
      <c r="N230" s="7" t="s">
        <v>96</v>
      </c>
      <c r="O230" s="7" t="s">
        <v>963</v>
      </c>
      <c r="P230" s="7"/>
      <c r="Q230" s="7" t="s">
        <v>962</v>
      </c>
      <c r="R230" s="7" t="s">
        <v>960</v>
      </c>
      <c r="S230" s="7" t="s">
        <v>6158</v>
      </c>
      <c r="T230" s="7"/>
      <c r="U230" s="7" t="s">
        <v>6080</v>
      </c>
      <c r="V230" s="7" t="s">
        <v>6080</v>
      </c>
      <c r="W230" s="7"/>
      <c r="X230" s="7"/>
      <c r="Y230" s="8">
        <v>42524.245254629626</v>
      </c>
      <c r="Z230" s="8">
        <v>42529.357511574075</v>
      </c>
      <c r="AA230" s="7"/>
      <c r="AB230" s="7" t="s">
        <v>959</v>
      </c>
      <c r="AC230" s="7">
        <v>41562</v>
      </c>
      <c r="AD230" s="7">
        <v>9240</v>
      </c>
      <c r="AE230" s="7" t="s">
        <v>6254</v>
      </c>
      <c r="AF230" s="7" t="s">
        <v>6255</v>
      </c>
      <c r="AG230" s="7" t="s">
        <v>14</v>
      </c>
    </row>
    <row r="231" spans="1:33" ht="60">
      <c r="A231" s="7" t="s">
        <v>288</v>
      </c>
      <c r="B231" s="7" t="s">
        <v>6254</v>
      </c>
      <c r="C231" s="7" t="s">
        <v>29</v>
      </c>
      <c r="D231" s="7" t="s">
        <v>961</v>
      </c>
      <c r="E231" s="7" t="s">
        <v>964</v>
      </c>
      <c r="F231" s="7" t="s">
        <v>965</v>
      </c>
      <c r="G231" s="7" t="s">
        <v>209</v>
      </c>
      <c r="H231" s="7" t="s">
        <v>242</v>
      </c>
      <c r="I231" s="7" t="s">
        <v>6080</v>
      </c>
      <c r="J231" s="7" t="s">
        <v>6080</v>
      </c>
      <c r="K231" s="7" t="s">
        <v>6080</v>
      </c>
      <c r="L231" s="7" t="s">
        <v>6080</v>
      </c>
      <c r="M231" s="7" t="s">
        <v>6081</v>
      </c>
      <c r="N231" s="7" t="s">
        <v>96</v>
      </c>
      <c r="O231" s="7" t="s">
        <v>963</v>
      </c>
      <c r="P231" s="7"/>
      <c r="Q231" s="7"/>
      <c r="R231" s="7"/>
      <c r="S231" s="7" t="s">
        <v>6310</v>
      </c>
      <c r="T231" s="7"/>
      <c r="U231" s="7" t="s">
        <v>6080</v>
      </c>
      <c r="V231" s="7" t="s">
        <v>6080</v>
      </c>
      <c r="W231" s="7"/>
      <c r="X231" s="7"/>
      <c r="Y231" s="8">
        <v>42524.245254629626</v>
      </c>
      <c r="Z231" s="8">
        <v>42529.357511574075</v>
      </c>
      <c r="AA231" s="7"/>
      <c r="AB231" s="7" t="s">
        <v>959</v>
      </c>
      <c r="AC231" s="7">
        <v>41562</v>
      </c>
      <c r="AD231" s="7">
        <v>9230</v>
      </c>
      <c r="AE231" s="7" t="s">
        <v>6254</v>
      </c>
      <c r="AF231" s="7" t="s">
        <v>6255</v>
      </c>
      <c r="AG231" s="7"/>
    </row>
    <row r="232" spans="1:33" ht="120">
      <c r="A232" s="7"/>
      <c r="B232" s="7" t="s">
        <v>6254</v>
      </c>
      <c r="C232" s="7" t="s">
        <v>29</v>
      </c>
      <c r="D232" s="7" t="s">
        <v>109</v>
      </c>
      <c r="E232" s="7" t="s">
        <v>966</v>
      </c>
      <c r="F232" s="7" t="s">
        <v>967</v>
      </c>
      <c r="G232" s="7" t="s">
        <v>913</v>
      </c>
      <c r="H232" s="7" t="s">
        <v>32</v>
      </c>
      <c r="I232" s="7" t="s">
        <v>6080</v>
      </c>
      <c r="J232" s="7" t="s">
        <v>6080</v>
      </c>
      <c r="K232" s="7" t="s">
        <v>6080</v>
      </c>
      <c r="L232" s="7" t="s">
        <v>6080</v>
      </c>
      <c r="M232" s="7" t="s">
        <v>6081</v>
      </c>
      <c r="N232" s="7" t="s">
        <v>96</v>
      </c>
      <c r="O232" s="7" t="s">
        <v>110</v>
      </c>
      <c r="P232" s="7"/>
      <c r="Q232" s="7"/>
      <c r="R232" s="7"/>
      <c r="S232" s="9" t="s">
        <v>6311</v>
      </c>
      <c r="T232" s="7"/>
      <c r="U232" s="7" t="s">
        <v>6080</v>
      </c>
      <c r="V232" s="7" t="s">
        <v>6080</v>
      </c>
      <c r="W232" s="7"/>
      <c r="X232" s="7"/>
      <c r="Y232" s="8">
        <v>42524.245254629626</v>
      </c>
      <c r="Z232" s="8">
        <v>42529.357511574075</v>
      </c>
      <c r="AA232" s="7"/>
      <c r="AB232" s="7" t="s">
        <v>959</v>
      </c>
      <c r="AC232" s="7">
        <v>41562</v>
      </c>
      <c r="AD232" s="7">
        <v>10480</v>
      </c>
      <c r="AE232" s="7" t="s">
        <v>6254</v>
      </c>
      <c r="AF232" s="7" t="s">
        <v>6255</v>
      </c>
      <c r="AG232" s="7"/>
    </row>
    <row r="233" spans="1:33" ht="315">
      <c r="A233" s="7"/>
      <c r="B233" s="7" t="s">
        <v>6254</v>
      </c>
      <c r="C233" s="7" t="s">
        <v>29</v>
      </c>
      <c r="D233" s="7" t="s">
        <v>480</v>
      </c>
      <c r="E233" s="7" t="s">
        <v>968</v>
      </c>
      <c r="F233" s="7" t="s">
        <v>969</v>
      </c>
      <c r="G233" s="7" t="s">
        <v>938</v>
      </c>
      <c r="H233" s="7" t="s">
        <v>32</v>
      </c>
      <c r="I233" s="7" t="s">
        <v>6080</v>
      </c>
      <c r="J233" s="7" t="s">
        <v>6080</v>
      </c>
      <c r="K233" s="7" t="s">
        <v>6080</v>
      </c>
      <c r="L233" s="7" t="s">
        <v>6080</v>
      </c>
      <c r="M233" s="7" t="s">
        <v>6081</v>
      </c>
      <c r="N233" s="7" t="s">
        <v>96</v>
      </c>
      <c r="O233" s="7" t="s">
        <v>970</v>
      </c>
      <c r="P233" s="7"/>
      <c r="Q233" s="7"/>
      <c r="R233" s="9" t="s">
        <v>6312</v>
      </c>
      <c r="S233" s="7"/>
      <c r="T233" s="7"/>
      <c r="U233" s="7" t="s">
        <v>6080</v>
      </c>
      <c r="V233" s="7" t="s">
        <v>6080</v>
      </c>
      <c r="W233" s="7"/>
      <c r="X233" s="7"/>
      <c r="Y233" s="8">
        <v>42524.245972222219</v>
      </c>
      <c r="Z233" s="8">
        <v>42529.357511574075</v>
      </c>
      <c r="AA233" s="7"/>
      <c r="AB233" s="7" t="s">
        <v>509</v>
      </c>
      <c r="AC233" s="7">
        <v>38890</v>
      </c>
      <c r="AD233" s="7">
        <v>9260</v>
      </c>
      <c r="AE233" s="7" t="s">
        <v>6254</v>
      </c>
      <c r="AF233" s="7" t="s">
        <v>6255</v>
      </c>
      <c r="AG233" s="7"/>
    </row>
    <row r="234" spans="1:33" ht="30">
      <c r="A234" s="7"/>
      <c r="B234" s="7" t="s">
        <v>6254</v>
      </c>
      <c r="C234" s="7" t="s">
        <v>29</v>
      </c>
      <c r="D234" s="7" t="s">
        <v>975</v>
      </c>
      <c r="E234" s="7" t="s">
        <v>971</v>
      </c>
      <c r="F234" s="7" t="s">
        <v>972</v>
      </c>
      <c r="G234" s="7" t="s">
        <v>973</v>
      </c>
      <c r="H234" s="7" t="s">
        <v>32</v>
      </c>
      <c r="I234" s="7" t="s">
        <v>6080</v>
      </c>
      <c r="J234" s="7" t="s">
        <v>6080</v>
      </c>
      <c r="K234" s="7" t="s">
        <v>6080</v>
      </c>
      <c r="L234" s="7" t="s">
        <v>6080</v>
      </c>
      <c r="M234" s="7" t="s">
        <v>6081</v>
      </c>
      <c r="N234" s="7" t="s">
        <v>89</v>
      </c>
      <c r="O234" s="7" t="s">
        <v>976</v>
      </c>
      <c r="P234" s="7"/>
      <c r="Q234" s="7"/>
      <c r="R234" s="7"/>
      <c r="S234" s="7"/>
      <c r="T234" s="7"/>
      <c r="U234" s="7" t="s">
        <v>6080</v>
      </c>
      <c r="V234" s="7" t="s">
        <v>6080</v>
      </c>
      <c r="W234" s="7"/>
      <c r="X234" s="7"/>
      <c r="Y234" s="8">
        <v>42524.264826388891</v>
      </c>
      <c r="Z234" s="8">
        <v>42529.357511574075</v>
      </c>
      <c r="AA234" s="7"/>
      <c r="AB234" s="7" t="s">
        <v>974</v>
      </c>
      <c r="AC234" s="7">
        <v>59995</v>
      </c>
      <c r="AD234" s="7">
        <v>10430</v>
      </c>
      <c r="AE234" s="7" t="s">
        <v>6254</v>
      </c>
      <c r="AF234" s="7" t="s">
        <v>6255</v>
      </c>
      <c r="AG234" s="7"/>
    </row>
    <row r="235" spans="1:33" ht="45">
      <c r="A235" s="7" t="s">
        <v>243</v>
      </c>
      <c r="B235" s="7" t="s">
        <v>6254</v>
      </c>
      <c r="C235" s="7" t="s">
        <v>29</v>
      </c>
      <c r="D235" s="7" t="s">
        <v>980</v>
      </c>
      <c r="E235" s="7" t="s">
        <v>977</v>
      </c>
      <c r="F235" s="7" t="s">
        <v>978</v>
      </c>
      <c r="G235" s="7" t="s">
        <v>84</v>
      </c>
      <c r="H235" s="7" t="s">
        <v>242</v>
      </c>
      <c r="I235" s="7" t="s">
        <v>6080</v>
      </c>
      <c r="J235" s="7" t="s">
        <v>6080</v>
      </c>
      <c r="K235" s="7" t="s">
        <v>6080</v>
      </c>
      <c r="L235" s="7" t="s">
        <v>6080</v>
      </c>
      <c r="M235" s="7" t="s">
        <v>6081</v>
      </c>
      <c r="N235" s="7" t="s">
        <v>89</v>
      </c>
      <c r="O235" s="7" t="s">
        <v>981</v>
      </c>
      <c r="P235" s="7"/>
      <c r="Q235" s="7"/>
      <c r="R235" s="7"/>
      <c r="S235" s="7" t="s">
        <v>6159</v>
      </c>
      <c r="T235" s="7"/>
      <c r="U235" s="7" t="s">
        <v>6080</v>
      </c>
      <c r="V235" s="7" t="s">
        <v>6080</v>
      </c>
      <c r="W235" s="7"/>
      <c r="X235" s="7"/>
      <c r="Y235" s="8">
        <v>42524.265462962961</v>
      </c>
      <c r="Z235" s="8">
        <v>42529.357511574075</v>
      </c>
      <c r="AA235" s="7"/>
      <c r="AB235" s="7" t="s">
        <v>979</v>
      </c>
      <c r="AC235" s="7">
        <v>46265</v>
      </c>
      <c r="AD235" s="7">
        <v>9280</v>
      </c>
      <c r="AE235" s="7" t="s">
        <v>6254</v>
      </c>
      <c r="AF235" s="7" t="s">
        <v>6255</v>
      </c>
      <c r="AG235" s="7"/>
    </row>
    <row r="236" spans="1:33" ht="135">
      <c r="A236" s="7" t="s">
        <v>987</v>
      </c>
      <c r="B236" s="7" t="s">
        <v>6254</v>
      </c>
      <c r="C236" s="7" t="s">
        <v>62</v>
      </c>
      <c r="D236" s="7" t="s">
        <v>988</v>
      </c>
      <c r="E236" s="7" t="s">
        <v>982</v>
      </c>
      <c r="F236" s="7" t="s">
        <v>983</v>
      </c>
      <c r="G236" s="7" t="s">
        <v>984</v>
      </c>
      <c r="H236" s="7" t="s">
        <v>293</v>
      </c>
      <c r="I236" s="7" t="s">
        <v>6080</v>
      </c>
      <c r="J236" s="7" t="s">
        <v>6080</v>
      </c>
      <c r="K236" s="7" t="s">
        <v>6080</v>
      </c>
      <c r="L236" s="7" t="s">
        <v>6080</v>
      </c>
      <c r="M236" s="7" t="s">
        <v>6081</v>
      </c>
      <c r="N236" s="7" t="s">
        <v>89</v>
      </c>
      <c r="O236" s="7" t="s">
        <v>6080</v>
      </c>
      <c r="P236" s="7"/>
      <c r="Q236" s="7"/>
      <c r="R236" s="7" t="s">
        <v>986</v>
      </c>
      <c r="S236" s="7"/>
      <c r="T236" s="7"/>
      <c r="U236" s="7" t="s">
        <v>6080</v>
      </c>
      <c r="V236" s="7" t="s">
        <v>6080</v>
      </c>
      <c r="W236" s="7"/>
      <c r="X236" s="7"/>
      <c r="Y236" s="8">
        <v>42524.281817129631</v>
      </c>
      <c r="Z236" s="8">
        <v>42529.357511574075</v>
      </c>
      <c r="AA236" s="7"/>
      <c r="AB236" s="7" t="s">
        <v>985</v>
      </c>
      <c r="AC236" s="7">
        <v>47575</v>
      </c>
      <c r="AD236" s="7">
        <v>9290</v>
      </c>
      <c r="AE236" s="7" t="s">
        <v>6254</v>
      </c>
      <c r="AF236" s="7" t="s">
        <v>6255</v>
      </c>
      <c r="AG236" s="7" t="s">
        <v>14</v>
      </c>
    </row>
    <row r="237" spans="1:33" ht="45">
      <c r="A237" s="7"/>
      <c r="B237" s="7" t="s">
        <v>6254</v>
      </c>
      <c r="C237" s="7" t="s">
        <v>29</v>
      </c>
      <c r="D237" s="7" t="s">
        <v>992</v>
      </c>
      <c r="E237" s="7" t="s">
        <v>989</v>
      </c>
      <c r="F237" s="7" t="s">
        <v>990</v>
      </c>
      <c r="G237" s="7" t="s">
        <v>197</v>
      </c>
      <c r="H237" s="7" t="s">
        <v>242</v>
      </c>
      <c r="I237" s="7" t="s">
        <v>6080</v>
      </c>
      <c r="J237" s="7" t="s">
        <v>6080</v>
      </c>
      <c r="K237" s="7" t="s">
        <v>6080</v>
      </c>
      <c r="L237" s="7" t="s">
        <v>6080</v>
      </c>
      <c r="M237" s="7" t="s">
        <v>6081</v>
      </c>
      <c r="N237" s="7" t="s">
        <v>96</v>
      </c>
      <c r="O237" s="7" t="s">
        <v>993</v>
      </c>
      <c r="P237" s="7"/>
      <c r="Q237" s="7"/>
      <c r="R237" s="7"/>
      <c r="S237" s="7" t="s">
        <v>6160</v>
      </c>
      <c r="T237" s="7"/>
      <c r="U237" s="7" t="s">
        <v>6080</v>
      </c>
      <c r="V237" s="7" t="s">
        <v>6080</v>
      </c>
      <c r="W237" s="7"/>
      <c r="X237" s="7"/>
      <c r="Y237" s="8">
        <v>42524.283935185187</v>
      </c>
      <c r="Z237" s="8">
        <v>42529.357511574075</v>
      </c>
      <c r="AA237" s="7"/>
      <c r="AB237" s="7" t="s">
        <v>991</v>
      </c>
      <c r="AC237" s="7">
        <v>44044</v>
      </c>
      <c r="AD237" s="7">
        <v>9300</v>
      </c>
      <c r="AE237" s="7" t="s">
        <v>6254</v>
      </c>
      <c r="AF237" s="7" t="s">
        <v>6255</v>
      </c>
      <c r="AG237" s="7"/>
    </row>
    <row r="238" spans="1:33" ht="45">
      <c r="A238" s="7"/>
      <c r="B238" s="7" t="s">
        <v>6254</v>
      </c>
      <c r="C238" s="7" t="s">
        <v>29</v>
      </c>
      <c r="D238" s="7" t="s">
        <v>996</v>
      </c>
      <c r="E238" s="7" t="s">
        <v>994</v>
      </c>
      <c r="F238" s="7" t="s">
        <v>995</v>
      </c>
      <c r="G238" s="7" t="s">
        <v>209</v>
      </c>
      <c r="H238" s="7" t="s">
        <v>242</v>
      </c>
      <c r="I238" s="7" t="s">
        <v>6080</v>
      </c>
      <c r="J238" s="7" t="s">
        <v>6080</v>
      </c>
      <c r="K238" s="7" t="s">
        <v>6080</v>
      </c>
      <c r="L238" s="7" t="s">
        <v>6080</v>
      </c>
      <c r="M238" s="7" t="s">
        <v>6081</v>
      </c>
      <c r="N238" s="7" t="s">
        <v>96</v>
      </c>
      <c r="O238" s="7" t="s">
        <v>997</v>
      </c>
      <c r="P238" s="7"/>
      <c r="Q238" s="7"/>
      <c r="R238" s="7"/>
      <c r="S238" s="7" t="s">
        <v>6161</v>
      </c>
      <c r="T238" s="7"/>
      <c r="U238" s="7" t="s">
        <v>6080</v>
      </c>
      <c r="V238" s="7" t="s">
        <v>6080</v>
      </c>
      <c r="W238" s="7"/>
      <c r="X238" s="7"/>
      <c r="Y238" s="8">
        <v>42524.283935185187</v>
      </c>
      <c r="Z238" s="8">
        <v>42529.357511574075</v>
      </c>
      <c r="AA238" s="7"/>
      <c r="AB238" s="7" t="s">
        <v>991</v>
      </c>
      <c r="AC238" s="7">
        <v>44044</v>
      </c>
      <c r="AD238" s="7">
        <v>9310</v>
      </c>
      <c r="AE238" s="7" t="s">
        <v>6254</v>
      </c>
      <c r="AF238" s="7" t="s">
        <v>6255</v>
      </c>
      <c r="AG238" s="7"/>
    </row>
    <row r="239" spans="1:33" ht="45">
      <c r="A239" s="7"/>
      <c r="B239" s="7" t="s">
        <v>6254</v>
      </c>
      <c r="C239" s="7" t="s">
        <v>29</v>
      </c>
      <c r="D239" s="7" t="s">
        <v>216</v>
      </c>
      <c r="E239" s="7" t="s">
        <v>998</v>
      </c>
      <c r="F239" s="7" t="s">
        <v>999</v>
      </c>
      <c r="G239" s="7" t="s">
        <v>197</v>
      </c>
      <c r="H239" s="7" t="s">
        <v>242</v>
      </c>
      <c r="I239" s="7" t="s">
        <v>6080</v>
      </c>
      <c r="J239" s="7" t="s">
        <v>6080</v>
      </c>
      <c r="K239" s="7" t="s">
        <v>6080</v>
      </c>
      <c r="L239" s="7" t="s">
        <v>6080</v>
      </c>
      <c r="M239" s="7" t="s">
        <v>6081</v>
      </c>
      <c r="N239" s="7" t="s">
        <v>89</v>
      </c>
      <c r="O239" s="7" t="s">
        <v>1000</v>
      </c>
      <c r="P239" s="7"/>
      <c r="Q239" s="7"/>
      <c r="R239" s="7"/>
      <c r="S239" s="7" t="s">
        <v>6162</v>
      </c>
      <c r="T239" s="7"/>
      <c r="U239" s="7" t="s">
        <v>6080</v>
      </c>
      <c r="V239" s="7" t="s">
        <v>6080</v>
      </c>
      <c r="W239" s="7"/>
      <c r="X239" s="7"/>
      <c r="Y239" s="8">
        <v>42524.283935185187</v>
      </c>
      <c r="Z239" s="8">
        <v>42529.357511574075</v>
      </c>
      <c r="AA239" s="7"/>
      <c r="AB239" s="7" t="s">
        <v>991</v>
      </c>
      <c r="AC239" s="7">
        <v>44044</v>
      </c>
      <c r="AD239" s="7">
        <v>9320</v>
      </c>
      <c r="AE239" s="7" t="s">
        <v>6254</v>
      </c>
      <c r="AF239" s="7" t="s">
        <v>6255</v>
      </c>
      <c r="AG239" s="7"/>
    </row>
    <row r="240" spans="1:33" ht="60">
      <c r="A240" s="7" t="s">
        <v>484</v>
      </c>
      <c r="B240" s="7" t="s">
        <v>6254</v>
      </c>
      <c r="C240" s="7" t="s">
        <v>62</v>
      </c>
      <c r="D240" s="7" t="s">
        <v>216</v>
      </c>
      <c r="E240" s="7" t="s">
        <v>1001</v>
      </c>
      <c r="F240" s="7" t="s">
        <v>1002</v>
      </c>
      <c r="G240" s="7" t="s">
        <v>1003</v>
      </c>
      <c r="H240" s="7" t="s">
        <v>262</v>
      </c>
      <c r="I240" s="7" t="s">
        <v>6080</v>
      </c>
      <c r="J240" s="7" t="s">
        <v>6080</v>
      </c>
      <c r="K240" s="7" t="s">
        <v>6080</v>
      </c>
      <c r="L240" s="7" t="s">
        <v>6080</v>
      </c>
      <c r="M240" s="7" t="s">
        <v>6081</v>
      </c>
      <c r="N240" s="7" t="s">
        <v>89</v>
      </c>
      <c r="O240" s="7" t="s">
        <v>217</v>
      </c>
      <c r="P240" s="7"/>
      <c r="Q240" s="7"/>
      <c r="R240" s="7" t="s">
        <v>1004</v>
      </c>
      <c r="S240" s="7"/>
      <c r="T240" s="7"/>
      <c r="U240" s="7" t="s">
        <v>6080</v>
      </c>
      <c r="V240" s="7" t="s">
        <v>6080</v>
      </c>
      <c r="W240" s="7"/>
      <c r="X240" s="7"/>
      <c r="Y240" s="8">
        <v>42524.283935185187</v>
      </c>
      <c r="Z240" s="8">
        <v>42529.357511574075</v>
      </c>
      <c r="AA240" s="7"/>
      <c r="AB240" s="7" t="s">
        <v>991</v>
      </c>
      <c r="AC240" s="7">
        <v>44044</v>
      </c>
      <c r="AD240" s="7">
        <v>9330</v>
      </c>
      <c r="AE240" s="7" t="s">
        <v>6254</v>
      </c>
      <c r="AF240" s="7" t="s">
        <v>6255</v>
      </c>
      <c r="AG240" s="7" t="s">
        <v>14</v>
      </c>
    </row>
    <row r="241" spans="1:33" ht="60">
      <c r="A241" s="7" t="s">
        <v>516</v>
      </c>
      <c r="B241" s="7" t="s">
        <v>6254</v>
      </c>
      <c r="C241" s="7" t="s">
        <v>16</v>
      </c>
      <c r="D241" s="7" t="s">
        <v>1007</v>
      </c>
      <c r="E241" s="7" t="s">
        <v>1005</v>
      </c>
      <c r="F241" s="7" t="s">
        <v>1006</v>
      </c>
      <c r="G241" s="7" t="s">
        <v>197</v>
      </c>
      <c r="H241" s="7" t="s">
        <v>242</v>
      </c>
      <c r="I241" s="7" t="s">
        <v>6080</v>
      </c>
      <c r="J241" s="7" t="s">
        <v>6080</v>
      </c>
      <c r="K241" s="7" t="s">
        <v>6080</v>
      </c>
      <c r="L241" s="7" t="s">
        <v>6080</v>
      </c>
      <c r="M241" s="7" t="s">
        <v>6081</v>
      </c>
      <c r="N241" s="7" t="s">
        <v>96</v>
      </c>
      <c r="O241" s="7" t="s">
        <v>1009</v>
      </c>
      <c r="P241" s="7" t="s">
        <v>1008</v>
      </c>
      <c r="Q241" s="7"/>
      <c r="R241" s="7"/>
      <c r="S241" s="7" t="s">
        <v>6313</v>
      </c>
      <c r="T241" s="7"/>
      <c r="U241" s="7" t="s">
        <v>6080</v>
      </c>
      <c r="V241" s="7" t="s">
        <v>6080</v>
      </c>
      <c r="W241" s="7"/>
      <c r="X241" s="7"/>
      <c r="Y241" s="8">
        <v>42524.283935185187</v>
      </c>
      <c r="Z241" s="8">
        <v>42529.357511574075</v>
      </c>
      <c r="AA241" s="7"/>
      <c r="AB241" s="7" t="s">
        <v>991</v>
      </c>
      <c r="AC241" s="7">
        <v>44044</v>
      </c>
      <c r="AD241" s="7">
        <v>9340</v>
      </c>
      <c r="AE241" s="7" t="s">
        <v>6254</v>
      </c>
      <c r="AF241" s="7" t="s">
        <v>6255</v>
      </c>
      <c r="AG241" s="7"/>
    </row>
    <row r="242" spans="1:33" ht="120">
      <c r="A242" s="7" t="s">
        <v>484</v>
      </c>
      <c r="B242" s="7" t="s">
        <v>6254</v>
      </c>
      <c r="C242" s="7" t="s">
        <v>62</v>
      </c>
      <c r="D242" s="7" t="s">
        <v>1007</v>
      </c>
      <c r="E242" s="7" t="s">
        <v>1010</v>
      </c>
      <c r="F242" s="7" t="s">
        <v>1011</v>
      </c>
      <c r="G242" s="7" t="s">
        <v>197</v>
      </c>
      <c r="H242" s="7" t="s">
        <v>262</v>
      </c>
      <c r="I242" s="7" t="s">
        <v>6080</v>
      </c>
      <c r="J242" s="7" t="s">
        <v>6080</v>
      </c>
      <c r="K242" s="7" t="s">
        <v>6080</v>
      </c>
      <c r="L242" s="7" t="s">
        <v>6080</v>
      </c>
      <c r="M242" s="7" t="s">
        <v>6081</v>
      </c>
      <c r="N242" s="7" t="s">
        <v>96</v>
      </c>
      <c r="O242" s="7" t="s">
        <v>1009</v>
      </c>
      <c r="P242" s="7"/>
      <c r="Q242" s="7"/>
      <c r="R242" s="7" t="s">
        <v>1012</v>
      </c>
      <c r="S242" s="7"/>
      <c r="T242" s="7"/>
      <c r="U242" s="7" t="s">
        <v>6080</v>
      </c>
      <c r="V242" s="7" t="s">
        <v>6080</v>
      </c>
      <c r="W242" s="7"/>
      <c r="X242" s="7"/>
      <c r="Y242" s="8">
        <v>42524.283935185187</v>
      </c>
      <c r="Z242" s="8">
        <v>42529.357511574075</v>
      </c>
      <c r="AA242" s="7"/>
      <c r="AB242" s="7" t="s">
        <v>991</v>
      </c>
      <c r="AC242" s="7">
        <v>44044</v>
      </c>
      <c r="AD242" s="7">
        <v>9350</v>
      </c>
      <c r="AE242" s="7" t="s">
        <v>6254</v>
      </c>
      <c r="AF242" s="7" t="s">
        <v>6255</v>
      </c>
      <c r="AG242" s="7" t="s">
        <v>14</v>
      </c>
    </row>
    <row r="243" spans="1:33" ht="45">
      <c r="A243" s="7"/>
      <c r="B243" s="7" t="s">
        <v>6254</v>
      </c>
      <c r="C243" s="7" t="s">
        <v>16</v>
      </c>
      <c r="D243" s="7" t="s">
        <v>1015</v>
      </c>
      <c r="E243" s="7" t="s">
        <v>1013</v>
      </c>
      <c r="F243" s="7" t="s">
        <v>1014</v>
      </c>
      <c r="G243" s="7" t="s">
        <v>209</v>
      </c>
      <c r="H243" s="7" t="s">
        <v>242</v>
      </c>
      <c r="I243" s="7" t="s">
        <v>6080</v>
      </c>
      <c r="J243" s="7" t="s">
        <v>6080</v>
      </c>
      <c r="K243" s="7" t="s">
        <v>6080</v>
      </c>
      <c r="L243" s="7" t="s">
        <v>6080</v>
      </c>
      <c r="M243" s="7" t="s">
        <v>6081</v>
      </c>
      <c r="N243" s="7" t="s">
        <v>96</v>
      </c>
      <c r="O243" s="7" t="s">
        <v>1017</v>
      </c>
      <c r="P243" s="7" t="s">
        <v>1016</v>
      </c>
      <c r="Q243" s="7"/>
      <c r="R243" s="7"/>
      <c r="S243" s="7"/>
      <c r="T243" s="7"/>
      <c r="U243" s="7" t="s">
        <v>6080</v>
      </c>
      <c r="V243" s="7" t="s">
        <v>6080</v>
      </c>
      <c r="W243" s="7"/>
      <c r="X243" s="7"/>
      <c r="Y243" s="8">
        <v>42524.283935185187</v>
      </c>
      <c r="Z243" s="8">
        <v>42529.357511574075</v>
      </c>
      <c r="AA243" s="7"/>
      <c r="AB243" s="7" t="s">
        <v>991</v>
      </c>
      <c r="AC243" s="7">
        <v>44044</v>
      </c>
      <c r="AD243" s="7">
        <v>9360</v>
      </c>
      <c r="AE243" s="7" t="s">
        <v>6254</v>
      </c>
      <c r="AF243" s="7" t="s">
        <v>6255</v>
      </c>
      <c r="AG243" s="7"/>
    </row>
    <row r="244" spans="1:33" ht="45">
      <c r="A244" s="7" t="s">
        <v>506</v>
      </c>
      <c r="B244" s="7" t="s">
        <v>6254</v>
      </c>
      <c r="C244" s="7" t="s">
        <v>62</v>
      </c>
      <c r="D244" s="7" t="s">
        <v>1015</v>
      </c>
      <c r="E244" s="7" t="s">
        <v>1018</v>
      </c>
      <c r="F244" s="7" t="s">
        <v>1019</v>
      </c>
      <c r="G244" s="7" t="s">
        <v>1020</v>
      </c>
      <c r="H244" s="7" t="s">
        <v>262</v>
      </c>
      <c r="I244" s="7" t="s">
        <v>6080</v>
      </c>
      <c r="J244" s="7" t="s">
        <v>6080</v>
      </c>
      <c r="K244" s="7" t="s">
        <v>6080</v>
      </c>
      <c r="L244" s="7" t="s">
        <v>6080</v>
      </c>
      <c r="M244" s="7" t="s">
        <v>6081</v>
      </c>
      <c r="N244" s="7" t="s">
        <v>96</v>
      </c>
      <c r="O244" s="7" t="s">
        <v>1017</v>
      </c>
      <c r="P244" s="7"/>
      <c r="Q244" s="7"/>
      <c r="R244" s="7" t="s">
        <v>1021</v>
      </c>
      <c r="S244" s="7"/>
      <c r="T244" s="7"/>
      <c r="U244" s="7" t="s">
        <v>6080</v>
      </c>
      <c r="V244" s="7" t="s">
        <v>6080</v>
      </c>
      <c r="W244" s="7"/>
      <c r="X244" s="7"/>
      <c r="Y244" s="8">
        <v>42524.283935185187</v>
      </c>
      <c r="Z244" s="8">
        <v>42529.357511574075</v>
      </c>
      <c r="AA244" s="7"/>
      <c r="AB244" s="7" t="s">
        <v>991</v>
      </c>
      <c r="AC244" s="7">
        <v>44044</v>
      </c>
      <c r="AD244" s="7">
        <v>9370</v>
      </c>
      <c r="AE244" s="7" t="s">
        <v>6254</v>
      </c>
      <c r="AF244" s="7" t="s">
        <v>6255</v>
      </c>
      <c r="AG244" s="7" t="s">
        <v>14</v>
      </c>
    </row>
    <row r="245" spans="1:33" ht="45">
      <c r="A245" s="7"/>
      <c r="B245" s="7" t="s">
        <v>6254</v>
      </c>
      <c r="C245" s="7" t="s">
        <v>16</v>
      </c>
      <c r="D245" s="7" t="s">
        <v>1024</v>
      </c>
      <c r="E245" s="7" t="s">
        <v>1022</v>
      </c>
      <c r="F245" s="7" t="s">
        <v>1023</v>
      </c>
      <c r="G245" s="7" t="s">
        <v>186</v>
      </c>
      <c r="H245" s="7" t="s">
        <v>242</v>
      </c>
      <c r="I245" s="7" t="s">
        <v>6080</v>
      </c>
      <c r="J245" s="7" t="s">
        <v>6080</v>
      </c>
      <c r="K245" s="7" t="s">
        <v>6080</v>
      </c>
      <c r="L245" s="7" t="s">
        <v>6080</v>
      </c>
      <c r="M245" s="7" t="s">
        <v>6081</v>
      </c>
      <c r="N245" s="7" t="s">
        <v>96</v>
      </c>
      <c r="O245" s="7" t="s">
        <v>1026</v>
      </c>
      <c r="P245" s="7" t="s">
        <v>1025</v>
      </c>
      <c r="Q245" s="7"/>
      <c r="R245" s="7"/>
      <c r="S245" s="7" t="s">
        <v>6163</v>
      </c>
      <c r="T245" s="7"/>
      <c r="U245" s="7" t="s">
        <v>6080</v>
      </c>
      <c r="V245" s="7" t="s">
        <v>6080</v>
      </c>
      <c r="W245" s="7"/>
      <c r="X245" s="7"/>
      <c r="Y245" s="8">
        <v>42524.283935185187</v>
      </c>
      <c r="Z245" s="8">
        <v>42529.357511574075</v>
      </c>
      <c r="AA245" s="7"/>
      <c r="AB245" s="7" t="s">
        <v>991</v>
      </c>
      <c r="AC245" s="7">
        <v>44044</v>
      </c>
      <c r="AD245" s="7">
        <v>9380</v>
      </c>
      <c r="AE245" s="7" t="s">
        <v>6254</v>
      </c>
      <c r="AF245" s="7" t="s">
        <v>6255</v>
      </c>
      <c r="AG245" s="7"/>
    </row>
    <row r="246" spans="1:33" ht="45">
      <c r="A246" s="7" t="s">
        <v>243</v>
      </c>
      <c r="B246" s="7" t="s">
        <v>6254</v>
      </c>
      <c r="C246" s="7" t="s">
        <v>29</v>
      </c>
      <c r="D246" s="7" t="s">
        <v>1029</v>
      </c>
      <c r="E246" s="7" t="s">
        <v>1027</v>
      </c>
      <c r="F246" s="7" t="s">
        <v>1028</v>
      </c>
      <c r="G246" s="7" t="s">
        <v>84</v>
      </c>
      <c r="H246" s="7" t="s">
        <v>242</v>
      </c>
      <c r="I246" s="7" t="s">
        <v>6080</v>
      </c>
      <c r="J246" s="7" t="s">
        <v>6080</v>
      </c>
      <c r="K246" s="7" t="s">
        <v>6080</v>
      </c>
      <c r="L246" s="7" t="s">
        <v>6080</v>
      </c>
      <c r="M246" s="7" t="s">
        <v>6081</v>
      </c>
      <c r="N246" s="7" t="s">
        <v>96</v>
      </c>
      <c r="O246" s="7" t="s">
        <v>1030</v>
      </c>
      <c r="P246" s="7"/>
      <c r="Q246" s="7"/>
      <c r="R246" s="7"/>
      <c r="S246" s="7" t="s">
        <v>6164</v>
      </c>
      <c r="T246" s="7"/>
      <c r="U246" s="7" t="s">
        <v>6080</v>
      </c>
      <c r="V246" s="7" t="s">
        <v>6080</v>
      </c>
      <c r="W246" s="7"/>
      <c r="X246" s="7"/>
      <c r="Y246" s="8">
        <v>42524.283935185187</v>
      </c>
      <c r="Z246" s="8">
        <v>42529.357511574075</v>
      </c>
      <c r="AA246" s="7"/>
      <c r="AB246" s="7" t="s">
        <v>991</v>
      </c>
      <c r="AC246" s="7">
        <v>44044</v>
      </c>
      <c r="AD246" s="7">
        <v>9390</v>
      </c>
      <c r="AE246" s="7" t="s">
        <v>6254</v>
      </c>
      <c r="AF246" s="7" t="s">
        <v>6255</v>
      </c>
      <c r="AG246" s="7"/>
    </row>
    <row r="247" spans="1:33" ht="45">
      <c r="A247" s="7" t="s">
        <v>370</v>
      </c>
      <c r="B247" s="7" t="s">
        <v>6254</v>
      </c>
      <c r="C247" s="7" t="s">
        <v>62</v>
      </c>
      <c r="D247" s="7" t="s">
        <v>1029</v>
      </c>
      <c r="E247" s="7" t="s">
        <v>1031</v>
      </c>
      <c r="F247" s="7" t="s">
        <v>1032</v>
      </c>
      <c r="G247" s="7" t="s">
        <v>1003</v>
      </c>
      <c r="H247" s="7" t="s">
        <v>262</v>
      </c>
      <c r="I247" s="7" t="s">
        <v>6080</v>
      </c>
      <c r="J247" s="7" t="s">
        <v>6080</v>
      </c>
      <c r="K247" s="7" t="s">
        <v>6080</v>
      </c>
      <c r="L247" s="7" t="s">
        <v>6080</v>
      </c>
      <c r="M247" s="7" t="s">
        <v>6081</v>
      </c>
      <c r="N247" s="7" t="s">
        <v>96</v>
      </c>
      <c r="O247" s="7" t="s">
        <v>1030</v>
      </c>
      <c r="P247" s="7"/>
      <c r="Q247" s="7"/>
      <c r="R247" s="7" t="s">
        <v>1033</v>
      </c>
      <c r="S247" s="7"/>
      <c r="T247" s="7"/>
      <c r="U247" s="7" t="s">
        <v>6080</v>
      </c>
      <c r="V247" s="7" t="s">
        <v>6080</v>
      </c>
      <c r="W247" s="7"/>
      <c r="X247" s="7"/>
      <c r="Y247" s="8">
        <v>42524.283935185187</v>
      </c>
      <c r="Z247" s="8">
        <v>42529.357511574075</v>
      </c>
      <c r="AA247" s="7"/>
      <c r="AB247" s="7" t="s">
        <v>991</v>
      </c>
      <c r="AC247" s="7">
        <v>44044</v>
      </c>
      <c r="AD247" s="7">
        <v>9400</v>
      </c>
      <c r="AE247" s="7" t="s">
        <v>6254</v>
      </c>
      <c r="AF247" s="7" t="s">
        <v>6255</v>
      </c>
      <c r="AG247" s="7" t="s">
        <v>14</v>
      </c>
    </row>
    <row r="248" spans="1:33" ht="45">
      <c r="A248" s="7" t="s">
        <v>243</v>
      </c>
      <c r="B248" s="7" t="s">
        <v>6254</v>
      </c>
      <c r="C248" s="7" t="s">
        <v>29</v>
      </c>
      <c r="D248" s="7" t="s">
        <v>1036</v>
      </c>
      <c r="E248" s="7" t="s">
        <v>1034</v>
      </c>
      <c r="F248" s="7" t="s">
        <v>1035</v>
      </c>
      <c r="G248" s="7" t="s">
        <v>84</v>
      </c>
      <c r="H248" s="7" t="s">
        <v>242</v>
      </c>
      <c r="I248" s="7" t="s">
        <v>6080</v>
      </c>
      <c r="J248" s="7" t="s">
        <v>6080</v>
      </c>
      <c r="K248" s="7" t="s">
        <v>6080</v>
      </c>
      <c r="L248" s="7" t="s">
        <v>6080</v>
      </c>
      <c r="M248" s="7" t="s">
        <v>6081</v>
      </c>
      <c r="N248" s="7" t="s">
        <v>89</v>
      </c>
      <c r="O248" s="7" t="s">
        <v>1037</v>
      </c>
      <c r="P248" s="7"/>
      <c r="Q248" s="7"/>
      <c r="R248" s="7"/>
      <c r="S248" s="7" t="s">
        <v>6165</v>
      </c>
      <c r="T248" s="7"/>
      <c r="U248" s="7" t="s">
        <v>6080</v>
      </c>
      <c r="V248" s="7" t="s">
        <v>6080</v>
      </c>
      <c r="W248" s="7"/>
      <c r="X248" s="7"/>
      <c r="Y248" s="8">
        <v>42524.283935185187</v>
      </c>
      <c r="Z248" s="8">
        <v>42529.357511574075</v>
      </c>
      <c r="AA248" s="7"/>
      <c r="AB248" s="7" t="s">
        <v>991</v>
      </c>
      <c r="AC248" s="7">
        <v>44044</v>
      </c>
      <c r="AD248" s="7">
        <v>9410</v>
      </c>
      <c r="AE248" s="7" t="s">
        <v>6254</v>
      </c>
      <c r="AF248" s="7" t="s">
        <v>6255</v>
      </c>
      <c r="AG248" s="7"/>
    </row>
    <row r="249" spans="1:33" ht="90">
      <c r="A249" s="7" t="s">
        <v>516</v>
      </c>
      <c r="B249" s="7" t="s">
        <v>6254</v>
      </c>
      <c r="C249" s="7" t="s">
        <v>16</v>
      </c>
      <c r="D249" s="7" t="s">
        <v>1040</v>
      </c>
      <c r="E249" s="7" t="s">
        <v>1038</v>
      </c>
      <c r="F249" s="7" t="s">
        <v>1039</v>
      </c>
      <c r="G249" s="7" t="s">
        <v>84</v>
      </c>
      <c r="H249" s="7" t="s">
        <v>242</v>
      </c>
      <c r="I249" s="7" t="s">
        <v>6080</v>
      </c>
      <c r="J249" s="7" t="s">
        <v>6080</v>
      </c>
      <c r="K249" s="7" t="s">
        <v>6080</v>
      </c>
      <c r="L249" s="7" t="s">
        <v>6080</v>
      </c>
      <c r="M249" s="7" t="s">
        <v>6081</v>
      </c>
      <c r="N249" s="7" t="s">
        <v>96</v>
      </c>
      <c r="O249" s="7" t="s">
        <v>1042</v>
      </c>
      <c r="P249" s="7" t="s">
        <v>1041</v>
      </c>
      <c r="Q249" s="7"/>
      <c r="R249" s="7"/>
      <c r="S249" s="9" t="s">
        <v>6314</v>
      </c>
      <c r="T249" s="7"/>
      <c r="U249" s="7" t="s">
        <v>6080</v>
      </c>
      <c r="V249" s="7" t="s">
        <v>6080</v>
      </c>
      <c r="W249" s="7"/>
      <c r="X249" s="7"/>
      <c r="Y249" s="8">
        <v>42524.283935185187</v>
      </c>
      <c r="Z249" s="8">
        <v>42529.357511574075</v>
      </c>
      <c r="AA249" s="7"/>
      <c r="AB249" s="7" t="s">
        <v>991</v>
      </c>
      <c r="AC249" s="7">
        <v>44044</v>
      </c>
      <c r="AD249" s="7">
        <v>9420</v>
      </c>
      <c r="AE249" s="7" t="s">
        <v>6254</v>
      </c>
      <c r="AF249" s="7" t="s">
        <v>6255</v>
      </c>
      <c r="AG249" s="7"/>
    </row>
    <row r="250" spans="1:33" ht="45">
      <c r="A250" s="7"/>
      <c r="B250" s="7" t="s">
        <v>6254</v>
      </c>
      <c r="C250" s="7" t="s">
        <v>16</v>
      </c>
      <c r="D250" s="7" t="s">
        <v>1040</v>
      </c>
      <c r="E250" s="7" t="s">
        <v>1043</v>
      </c>
      <c r="F250" s="7" t="s">
        <v>1044</v>
      </c>
      <c r="G250" s="7" t="s">
        <v>84</v>
      </c>
      <c r="H250" s="7" t="s">
        <v>469</v>
      </c>
      <c r="I250" s="7" t="s">
        <v>6080</v>
      </c>
      <c r="J250" s="7" t="s">
        <v>6080</v>
      </c>
      <c r="K250" s="7" t="s">
        <v>6080</v>
      </c>
      <c r="L250" s="7" t="s">
        <v>6080</v>
      </c>
      <c r="M250" s="7" t="s">
        <v>6081</v>
      </c>
      <c r="N250" s="7" t="s">
        <v>96</v>
      </c>
      <c r="O250" s="7" t="s">
        <v>1042</v>
      </c>
      <c r="P250" s="7" t="s">
        <v>1046</v>
      </c>
      <c r="Q250" s="7"/>
      <c r="R250" s="7" t="s">
        <v>1045</v>
      </c>
      <c r="S250" s="7"/>
      <c r="T250" s="7"/>
      <c r="U250" s="7" t="s">
        <v>6080</v>
      </c>
      <c r="V250" s="7" t="s">
        <v>6080</v>
      </c>
      <c r="W250" s="7"/>
      <c r="X250" s="7"/>
      <c r="Y250" s="8">
        <v>42524.283935185187</v>
      </c>
      <c r="Z250" s="8">
        <v>42529.357511574075</v>
      </c>
      <c r="AA250" s="7"/>
      <c r="AB250" s="7" t="s">
        <v>991</v>
      </c>
      <c r="AC250" s="7">
        <v>44044</v>
      </c>
      <c r="AD250" s="7">
        <v>9430</v>
      </c>
      <c r="AE250" s="7" t="s">
        <v>6254</v>
      </c>
      <c r="AF250" s="7" t="s">
        <v>6255</v>
      </c>
      <c r="AG250" s="7" t="s">
        <v>14</v>
      </c>
    </row>
    <row r="251" spans="1:33" ht="45">
      <c r="A251" s="7"/>
      <c r="B251" s="7" t="s">
        <v>6254</v>
      </c>
      <c r="C251" s="7" t="s">
        <v>29</v>
      </c>
      <c r="D251" s="7" t="s">
        <v>1049</v>
      </c>
      <c r="E251" s="7" t="s">
        <v>1047</v>
      </c>
      <c r="F251" s="7" t="s">
        <v>1048</v>
      </c>
      <c r="G251" s="7" t="s">
        <v>84</v>
      </c>
      <c r="H251" s="7" t="s">
        <v>242</v>
      </c>
      <c r="I251" s="7" t="s">
        <v>6080</v>
      </c>
      <c r="J251" s="7" t="s">
        <v>6080</v>
      </c>
      <c r="K251" s="7" t="s">
        <v>6080</v>
      </c>
      <c r="L251" s="7" t="s">
        <v>6080</v>
      </c>
      <c r="M251" s="7" t="s">
        <v>6081</v>
      </c>
      <c r="N251" s="7" t="s">
        <v>96</v>
      </c>
      <c r="O251" s="7" t="s">
        <v>1050</v>
      </c>
      <c r="P251" s="7"/>
      <c r="Q251" s="7"/>
      <c r="R251" s="7"/>
      <c r="S251" s="7" t="s">
        <v>6166</v>
      </c>
      <c r="T251" s="7"/>
      <c r="U251" s="7" t="s">
        <v>6080</v>
      </c>
      <c r="V251" s="7" t="s">
        <v>6080</v>
      </c>
      <c r="W251" s="7"/>
      <c r="X251" s="7"/>
      <c r="Y251" s="8">
        <v>42524.283935185187</v>
      </c>
      <c r="Z251" s="8">
        <v>42529.357511574075</v>
      </c>
      <c r="AA251" s="7"/>
      <c r="AB251" s="7" t="s">
        <v>991</v>
      </c>
      <c r="AC251" s="7">
        <v>44044</v>
      </c>
      <c r="AD251" s="7">
        <v>9440</v>
      </c>
      <c r="AE251" s="7" t="s">
        <v>6254</v>
      </c>
      <c r="AF251" s="7" t="s">
        <v>6255</v>
      </c>
      <c r="AG251" s="7"/>
    </row>
    <row r="252" spans="1:33" ht="60">
      <c r="A252" s="7" t="s">
        <v>370</v>
      </c>
      <c r="B252" s="7" t="s">
        <v>6254</v>
      </c>
      <c r="C252" s="7" t="s">
        <v>62</v>
      </c>
      <c r="D252" s="7" t="s">
        <v>1049</v>
      </c>
      <c r="E252" s="7" t="s">
        <v>1051</v>
      </c>
      <c r="F252" s="7" t="s">
        <v>1052</v>
      </c>
      <c r="G252" s="7" t="s">
        <v>1020</v>
      </c>
      <c r="H252" s="7" t="s">
        <v>262</v>
      </c>
      <c r="I252" s="7" t="s">
        <v>6080</v>
      </c>
      <c r="J252" s="7" t="s">
        <v>6080</v>
      </c>
      <c r="K252" s="7" t="s">
        <v>6080</v>
      </c>
      <c r="L252" s="7" t="s">
        <v>6080</v>
      </c>
      <c r="M252" s="7" t="s">
        <v>6081</v>
      </c>
      <c r="N252" s="7" t="s">
        <v>96</v>
      </c>
      <c r="O252" s="7" t="s">
        <v>1050</v>
      </c>
      <c r="P252" s="7"/>
      <c r="Q252" s="7"/>
      <c r="R252" s="7" t="s">
        <v>1053</v>
      </c>
      <c r="S252" s="7"/>
      <c r="T252" s="7"/>
      <c r="U252" s="7" t="s">
        <v>6080</v>
      </c>
      <c r="V252" s="7" t="s">
        <v>6080</v>
      </c>
      <c r="W252" s="7"/>
      <c r="X252" s="7"/>
      <c r="Y252" s="8">
        <v>42524.283935185187</v>
      </c>
      <c r="Z252" s="8">
        <v>42529.357511574075</v>
      </c>
      <c r="AA252" s="7"/>
      <c r="AB252" s="7" t="s">
        <v>991</v>
      </c>
      <c r="AC252" s="7">
        <v>44044</v>
      </c>
      <c r="AD252" s="7">
        <v>111800</v>
      </c>
      <c r="AE252" s="7" t="s">
        <v>6254</v>
      </c>
      <c r="AF252" s="7" t="s">
        <v>6255</v>
      </c>
      <c r="AG252" s="7" t="s">
        <v>14</v>
      </c>
    </row>
    <row r="253" spans="1:33" ht="45">
      <c r="A253" s="7"/>
      <c r="B253" s="7" t="s">
        <v>6254</v>
      </c>
      <c r="C253" s="7" t="s">
        <v>29</v>
      </c>
      <c r="D253" s="7" t="s">
        <v>1056</v>
      </c>
      <c r="E253" s="7" t="s">
        <v>1054</v>
      </c>
      <c r="F253" s="7" t="s">
        <v>1055</v>
      </c>
      <c r="G253" s="7" t="s">
        <v>84</v>
      </c>
      <c r="H253" s="7" t="s">
        <v>242</v>
      </c>
      <c r="I253" s="7" t="s">
        <v>6080</v>
      </c>
      <c r="J253" s="7" t="s">
        <v>6080</v>
      </c>
      <c r="K253" s="7" t="s">
        <v>6080</v>
      </c>
      <c r="L253" s="7" t="s">
        <v>6080</v>
      </c>
      <c r="M253" s="7" t="s">
        <v>6081</v>
      </c>
      <c r="N253" s="7" t="s">
        <v>96</v>
      </c>
      <c r="O253" s="7" t="s">
        <v>1057</v>
      </c>
      <c r="P253" s="7"/>
      <c r="Q253" s="7"/>
      <c r="R253" s="7"/>
      <c r="S253" s="7" t="s">
        <v>6166</v>
      </c>
      <c r="T253" s="7"/>
      <c r="U253" s="7" t="s">
        <v>6080</v>
      </c>
      <c r="V253" s="7" t="s">
        <v>6080</v>
      </c>
      <c r="W253" s="7"/>
      <c r="X253" s="7"/>
      <c r="Y253" s="8">
        <v>42524.283935185187</v>
      </c>
      <c r="Z253" s="8">
        <v>42529.357511574075</v>
      </c>
      <c r="AA253" s="7"/>
      <c r="AB253" s="7" t="s">
        <v>991</v>
      </c>
      <c r="AC253" s="7">
        <v>44044</v>
      </c>
      <c r="AD253" s="7">
        <v>9460</v>
      </c>
      <c r="AE253" s="7" t="s">
        <v>6254</v>
      </c>
      <c r="AF253" s="7" t="s">
        <v>6255</v>
      </c>
      <c r="AG253" s="7"/>
    </row>
    <row r="254" spans="1:33" ht="60">
      <c r="A254" s="7" t="s">
        <v>370</v>
      </c>
      <c r="B254" s="7" t="s">
        <v>6254</v>
      </c>
      <c r="C254" s="7" t="s">
        <v>62</v>
      </c>
      <c r="D254" s="7" t="s">
        <v>1056</v>
      </c>
      <c r="E254" s="7" t="s">
        <v>1058</v>
      </c>
      <c r="F254" s="7" t="s">
        <v>1059</v>
      </c>
      <c r="G254" s="7" t="s">
        <v>1020</v>
      </c>
      <c r="H254" s="7" t="s">
        <v>262</v>
      </c>
      <c r="I254" s="7" t="s">
        <v>6080</v>
      </c>
      <c r="J254" s="7" t="s">
        <v>6080</v>
      </c>
      <c r="K254" s="7" t="s">
        <v>6080</v>
      </c>
      <c r="L254" s="7" t="s">
        <v>6080</v>
      </c>
      <c r="M254" s="7" t="s">
        <v>6081</v>
      </c>
      <c r="N254" s="7" t="s">
        <v>96</v>
      </c>
      <c r="O254" s="7" t="s">
        <v>1057</v>
      </c>
      <c r="P254" s="7"/>
      <c r="Q254" s="7"/>
      <c r="R254" s="7" t="s">
        <v>1060</v>
      </c>
      <c r="S254" s="7"/>
      <c r="T254" s="7"/>
      <c r="U254" s="7" t="s">
        <v>6080</v>
      </c>
      <c r="V254" s="7" t="s">
        <v>6080</v>
      </c>
      <c r="W254" s="7"/>
      <c r="X254" s="7"/>
      <c r="Y254" s="8">
        <v>42524.283935185187</v>
      </c>
      <c r="Z254" s="8">
        <v>42529.357511574075</v>
      </c>
      <c r="AA254" s="7"/>
      <c r="AB254" s="7" t="s">
        <v>991</v>
      </c>
      <c r="AC254" s="7">
        <v>44044</v>
      </c>
      <c r="AD254" s="7">
        <v>112200</v>
      </c>
      <c r="AE254" s="7" t="s">
        <v>6254</v>
      </c>
      <c r="AF254" s="7" t="s">
        <v>6255</v>
      </c>
      <c r="AG254" s="7" t="s">
        <v>14</v>
      </c>
    </row>
    <row r="255" spans="1:33" ht="45">
      <c r="A255" s="7"/>
      <c r="B255" s="7" t="s">
        <v>6254</v>
      </c>
      <c r="C255" s="7" t="s">
        <v>29</v>
      </c>
      <c r="D255" s="7" t="s">
        <v>652</v>
      </c>
      <c r="E255" s="7" t="s">
        <v>1061</v>
      </c>
      <c r="F255" s="7" t="s">
        <v>1062</v>
      </c>
      <c r="G255" s="7" t="s">
        <v>240</v>
      </c>
      <c r="H255" s="7" t="s">
        <v>242</v>
      </c>
      <c r="I255" s="7" t="s">
        <v>6080</v>
      </c>
      <c r="J255" s="7" t="s">
        <v>6080</v>
      </c>
      <c r="K255" s="7" t="s">
        <v>6080</v>
      </c>
      <c r="L255" s="7" t="s">
        <v>6080</v>
      </c>
      <c r="M255" s="7" t="s">
        <v>6081</v>
      </c>
      <c r="N255" s="7" t="s">
        <v>314</v>
      </c>
      <c r="O255" s="7" t="s">
        <v>653</v>
      </c>
      <c r="P255" s="7"/>
      <c r="Q255" s="7"/>
      <c r="R255" s="7"/>
      <c r="S255" s="7" t="s">
        <v>6167</v>
      </c>
      <c r="T255" s="7"/>
      <c r="U255" s="7" t="s">
        <v>6080</v>
      </c>
      <c r="V255" s="7" t="s">
        <v>6080</v>
      </c>
      <c r="W255" s="7"/>
      <c r="X255" s="7"/>
      <c r="Y255" s="8">
        <v>42524.283935185187</v>
      </c>
      <c r="Z255" s="8">
        <v>42529.357511574075</v>
      </c>
      <c r="AA255" s="7"/>
      <c r="AB255" s="7" t="s">
        <v>991</v>
      </c>
      <c r="AC255" s="7">
        <v>44044</v>
      </c>
      <c r="AD255" s="7">
        <v>8360</v>
      </c>
      <c r="AE255" s="7" t="s">
        <v>6254</v>
      </c>
      <c r="AF255" s="7" t="s">
        <v>6255</v>
      </c>
      <c r="AG255" s="7"/>
    </row>
    <row r="256" spans="1:33" ht="45">
      <c r="A256" s="7"/>
      <c r="B256" s="7" t="s">
        <v>6254</v>
      </c>
      <c r="C256" s="7" t="s">
        <v>29</v>
      </c>
      <c r="D256" s="7" t="s">
        <v>748</v>
      </c>
      <c r="E256" s="7" t="s">
        <v>1063</v>
      </c>
      <c r="F256" s="7" t="s">
        <v>1064</v>
      </c>
      <c r="G256" s="7" t="s">
        <v>240</v>
      </c>
      <c r="H256" s="7" t="s">
        <v>242</v>
      </c>
      <c r="I256" s="7" t="s">
        <v>6080</v>
      </c>
      <c r="J256" s="7" t="s">
        <v>6080</v>
      </c>
      <c r="K256" s="7" t="s">
        <v>6080</v>
      </c>
      <c r="L256" s="7" t="s">
        <v>6080</v>
      </c>
      <c r="M256" s="7" t="s">
        <v>6081</v>
      </c>
      <c r="N256" s="7" t="s">
        <v>89</v>
      </c>
      <c r="O256" s="7" t="s">
        <v>749</v>
      </c>
      <c r="P256" s="7"/>
      <c r="Q256" s="7"/>
      <c r="R256" s="7"/>
      <c r="S256" s="7" t="s">
        <v>6168</v>
      </c>
      <c r="T256" s="7"/>
      <c r="U256" s="7" t="s">
        <v>6080</v>
      </c>
      <c r="V256" s="7" t="s">
        <v>6080</v>
      </c>
      <c r="W256" s="7"/>
      <c r="X256" s="7"/>
      <c r="Y256" s="8">
        <v>42524.283935185187</v>
      </c>
      <c r="Z256" s="8">
        <v>42529.357511574075</v>
      </c>
      <c r="AA256" s="7"/>
      <c r="AB256" s="7" t="s">
        <v>991</v>
      </c>
      <c r="AC256" s="7">
        <v>44044</v>
      </c>
      <c r="AD256" s="7">
        <v>8650</v>
      </c>
      <c r="AE256" s="7" t="s">
        <v>6254</v>
      </c>
      <c r="AF256" s="7" t="s">
        <v>6255</v>
      </c>
      <c r="AG256" s="7"/>
    </row>
    <row r="257" spans="1:33" ht="60">
      <c r="A257" s="7"/>
      <c r="B257" s="7" t="s">
        <v>6254</v>
      </c>
      <c r="C257" s="7" t="s">
        <v>29</v>
      </c>
      <c r="D257" s="7" t="s">
        <v>744</v>
      </c>
      <c r="E257" s="7" t="s">
        <v>1065</v>
      </c>
      <c r="F257" s="7" t="s">
        <v>1066</v>
      </c>
      <c r="G257" s="7" t="s">
        <v>240</v>
      </c>
      <c r="H257" s="7" t="s">
        <v>242</v>
      </c>
      <c r="I257" s="7" t="s">
        <v>6080</v>
      </c>
      <c r="J257" s="7" t="s">
        <v>6080</v>
      </c>
      <c r="K257" s="7" t="s">
        <v>6080</v>
      </c>
      <c r="L257" s="7" t="s">
        <v>6080</v>
      </c>
      <c r="M257" s="7" t="s">
        <v>6081</v>
      </c>
      <c r="N257" s="7" t="s">
        <v>89</v>
      </c>
      <c r="O257" s="7" t="s">
        <v>745</v>
      </c>
      <c r="P257" s="7"/>
      <c r="Q257" s="7"/>
      <c r="R257" s="7"/>
      <c r="S257" s="7" t="s">
        <v>6169</v>
      </c>
      <c r="T257" s="7"/>
      <c r="U257" s="7" t="s">
        <v>6080</v>
      </c>
      <c r="V257" s="7" t="s">
        <v>6080</v>
      </c>
      <c r="W257" s="7"/>
      <c r="X257" s="7"/>
      <c r="Y257" s="8">
        <v>42524.283935185187</v>
      </c>
      <c r="Z257" s="8">
        <v>42529.357511574075</v>
      </c>
      <c r="AA257" s="7"/>
      <c r="AB257" s="7" t="s">
        <v>991</v>
      </c>
      <c r="AC257" s="7">
        <v>44044</v>
      </c>
      <c r="AD257" s="7">
        <v>8640</v>
      </c>
      <c r="AE257" s="7" t="s">
        <v>6254</v>
      </c>
      <c r="AF257" s="7" t="s">
        <v>6255</v>
      </c>
      <c r="AG257" s="7"/>
    </row>
    <row r="258" spans="1:33" ht="30">
      <c r="A258" s="7" t="s">
        <v>484</v>
      </c>
      <c r="B258" s="7" t="s">
        <v>6254</v>
      </c>
      <c r="C258" s="7" t="s">
        <v>16</v>
      </c>
      <c r="D258" s="7" t="s">
        <v>480</v>
      </c>
      <c r="E258" s="7" t="s">
        <v>1067</v>
      </c>
      <c r="F258" s="7" t="s">
        <v>1068</v>
      </c>
      <c r="G258" s="7" t="s">
        <v>913</v>
      </c>
      <c r="H258" s="7" t="s">
        <v>293</v>
      </c>
      <c r="I258" s="7" t="s">
        <v>6080</v>
      </c>
      <c r="J258" s="7" t="s">
        <v>6080</v>
      </c>
      <c r="K258" s="7" t="s">
        <v>6080</v>
      </c>
      <c r="L258" s="7" t="s">
        <v>6080</v>
      </c>
      <c r="M258" s="7" t="s">
        <v>6081</v>
      </c>
      <c r="N258" s="7" t="s">
        <v>96</v>
      </c>
      <c r="O258" s="7" t="s">
        <v>6080</v>
      </c>
      <c r="P258" s="7" t="s">
        <v>1072</v>
      </c>
      <c r="Q258" s="7" t="s">
        <v>1071</v>
      </c>
      <c r="R258" s="7" t="s">
        <v>1070</v>
      </c>
      <c r="S258" s="7"/>
      <c r="T258" s="7"/>
      <c r="U258" s="7" t="s">
        <v>6080</v>
      </c>
      <c r="V258" s="7" t="s">
        <v>6080</v>
      </c>
      <c r="W258" s="7"/>
      <c r="X258" s="7"/>
      <c r="Y258" s="8">
        <v>42524.297210648147</v>
      </c>
      <c r="Z258" s="8">
        <v>42529.357511574075</v>
      </c>
      <c r="AA258" s="7"/>
      <c r="AB258" s="7" t="s">
        <v>1069</v>
      </c>
      <c r="AC258" s="7">
        <v>47329</v>
      </c>
      <c r="AD258" s="7">
        <v>8240</v>
      </c>
      <c r="AE258" s="7" t="s">
        <v>6254</v>
      </c>
      <c r="AF258" s="7" t="s">
        <v>6255</v>
      </c>
      <c r="AG258" s="7" t="s">
        <v>14</v>
      </c>
    </row>
    <row r="259" spans="1:33" ht="30">
      <c r="A259" s="7"/>
      <c r="B259" s="7" t="s">
        <v>6254</v>
      </c>
      <c r="C259" s="7" t="s">
        <v>29</v>
      </c>
      <c r="D259" s="7" t="s">
        <v>480</v>
      </c>
      <c r="E259" s="7" t="s">
        <v>1073</v>
      </c>
      <c r="F259" s="7" t="s">
        <v>1074</v>
      </c>
      <c r="G259" s="7" t="s">
        <v>913</v>
      </c>
      <c r="H259" s="7" t="s">
        <v>32</v>
      </c>
      <c r="I259" s="7" t="s">
        <v>6080</v>
      </c>
      <c r="J259" s="7" t="s">
        <v>6080</v>
      </c>
      <c r="K259" s="7" t="s">
        <v>6080</v>
      </c>
      <c r="L259" s="7" t="s">
        <v>6080</v>
      </c>
      <c r="M259" s="7" t="s">
        <v>6081</v>
      </c>
      <c r="N259" s="7" t="s">
        <v>96</v>
      </c>
      <c r="O259" s="7" t="s">
        <v>6080</v>
      </c>
      <c r="P259" s="7"/>
      <c r="Q259" s="7" t="s">
        <v>1075</v>
      </c>
      <c r="R259" s="7"/>
      <c r="S259" s="7"/>
      <c r="T259" s="7"/>
      <c r="U259" s="7" t="s">
        <v>6080</v>
      </c>
      <c r="V259" s="7" t="s">
        <v>6080</v>
      </c>
      <c r="W259" s="7"/>
      <c r="X259" s="7"/>
      <c r="Y259" s="8">
        <v>42524.297210648147</v>
      </c>
      <c r="Z259" s="8">
        <v>42529.357511574075</v>
      </c>
      <c r="AA259" s="7"/>
      <c r="AB259" s="7" t="s">
        <v>1069</v>
      </c>
      <c r="AC259" s="7">
        <v>47329</v>
      </c>
      <c r="AD259" s="7">
        <v>8230</v>
      </c>
      <c r="AE259" s="7" t="s">
        <v>6254</v>
      </c>
      <c r="AF259" s="7" t="s">
        <v>6255</v>
      </c>
      <c r="AG259" s="7" t="s">
        <v>78</v>
      </c>
    </row>
    <row r="260" spans="1:33" ht="45">
      <c r="A260" s="7" t="s">
        <v>243</v>
      </c>
      <c r="B260" s="7" t="s">
        <v>6254</v>
      </c>
      <c r="C260" s="7" t="s">
        <v>29</v>
      </c>
      <c r="D260" s="7" t="s">
        <v>1078</v>
      </c>
      <c r="E260" s="7" t="s">
        <v>1076</v>
      </c>
      <c r="F260" s="7" t="s">
        <v>1077</v>
      </c>
      <c r="G260" s="7" t="s">
        <v>197</v>
      </c>
      <c r="H260" s="7" t="s">
        <v>242</v>
      </c>
      <c r="I260" s="7" t="s">
        <v>6080</v>
      </c>
      <c r="J260" s="7" t="s">
        <v>6080</v>
      </c>
      <c r="K260" s="7" t="s">
        <v>6080</v>
      </c>
      <c r="L260" s="7" t="s">
        <v>6080</v>
      </c>
      <c r="M260" s="7" t="s">
        <v>6081</v>
      </c>
      <c r="N260" s="7" t="s">
        <v>96</v>
      </c>
      <c r="O260" s="7" t="s">
        <v>1079</v>
      </c>
      <c r="P260" s="7"/>
      <c r="Q260" s="7"/>
      <c r="R260" s="7"/>
      <c r="S260" s="7" t="s">
        <v>6170</v>
      </c>
      <c r="T260" s="7"/>
      <c r="U260" s="7" t="s">
        <v>6080</v>
      </c>
      <c r="V260" s="7" t="s">
        <v>6080</v>
      </c>
      <c r="W260" s="7"/>
      <c r="X260" s="7"/>
      <c r="Y260" s="8">
        <v>42524.297210648147</v>
      </c>
      <c r="Z260" s="8">
        <v>42529.357511574075</v>
      </c>
      <c r="AA260" s="7"/>
      <c r="AB260" s="7" t="s">
        <v>1069</v>
      </c>
      <c r="AC260" s="7">
        <v>47329</v>
      </c>
      <c r="AD260" s="7">
        <v>9530</v>
      </c>
      <c r="AE260" s="7" t="s">
        <v>6254</v>
      </c>
      <c r="AF260" s="7" t="s">
        <v>6255</v>
      </c>
      <c r="AG260" s="7"/>
    </row>
    <row r="261" spans="1:33" ht="90">
      <c r="A261" s="7" t="s">
        <v>484</v>
      </c>
      <c r="B261" s="7" t="s">
        <v>6254</v>
      </c>
      <c r="C261" s="7" t="s">
        <v>62</v>
      </c>
      <c r="D261" s="7" t="s">
        <v>1078</v>
      </c>
      <c r="E261" s="7" t="s">
        <v>1080</v>
      </c>
      <c r="F261" s="7" t="s">
        <v>1081</v>
      </c>
      <c r="G261" s="7" t="s">
        <v>904</v>
      </c>
      <c r="H261" s="7" t="s">
        <v>469</v>
      </c>
      <c r="I261" s="7" t="s">
        <v>6080</v>
      </c>
      <c r="J261" s="7" t="s">
        <v>6080</v>
      </c>
      <c r="K261" s="7" t="s">
        <v>6080</v>
      </c>
      <c r="L261" s="7" t="s">
        <v>6080</v>
      </c>
      <c r="M261" s="7" t="s">
        <v>6081</v>
      </c>
      <c r="N261" s="7" t="s">
        <v>96</v>
      </c>
      <c r="O261" s="7" t="s">
        <v>1079</v>
      </c>
      <c r="P261" s="7"/>
      <c r="Q261" s="7" t="s">
        <v>1083</v>
      </c>
      <c r="R261" s="7" t="s">
        <v>1082</v>
      </c>
      <c r="S261" s="7"/>
      <c r="T261" s="7"/>
      <c r="U261" s="7" t="s">
        <v>6080</v>
      </c>
      <c r="V261" s="7" t="s">
        <v>6080</v>
      </c>
      <c r="W261" s="7"/>
      <c r="X261" s="7"/>
      <c r="Y261" s="8">
        <v>42524.297210648147</v>
      </c>
      <c r="Z261" s="8">
        <v>42529.357511574075</v>
      </c>
      <c r="AA261" s="7"/>
      <c r="AB261" s="7" t="s">
        <v>1069</v>
      </c>
      <c r="AC261" s="7">
        <v>47329</v>
      </c>
      <c r="AD261" s="7">
        <v>9540</v>
      </c>
      <c r="AE261" s="7" t="s">
        <v>6254</v>
      </c>
      <c r="AF261" s="7" t="s">
        <v>6255</v>
      </c>
      <c r="AG261" s="7" t="s">
        <v>14</v>
      </c>
    </row>
    <row r="262" spans="1:33" ht="345">
      <c r="A262" s="7"/>
      <c r="B262" s="7" t="s">
        <v>6254</v>
      </c>
      <c r="C262" s="7" t="s">
        <v>29</v>
      </c>
      <c r="D262" s="7" t="s">
        <v>931</v>
      </c>
      <c r="E262" s="7" t="s">
        <v>1084</v>
      </c>
      <c r="F262" s="7" t="s">
        <v>1085</v>
      </c>
      <c r="G262" s="7" t="s">
        <v>1086</v>
      </c>
      <c r="H262" s="7" t="s">
        <v>32</v>
      </c>
      <c r="I262" s="7" t="s">
        <v>6080</v>
      </c>
      <c r="J262" s="7" t="s">
        <v>6080</v>
      </c>
      <c r="K262" s="7" t="s">
        <v>6080</v>
      </c>
      <c r="L262" s="7" t="s">
        <v>6080</v>
      </c>
      <c r="M262" s="7" t="s">
        <v>6081</v>
      </c>
      <c r="N262" s="7" t="s">
        <v>314</v>
      </c>
      <c r="O262" s="7" t="s">
        <v>1087</v>
      </c>
      <c r="P262" s="7"/>
      <c r="Q262" s="7"/>
      <c r="R262" s="7"/>
      <c r="S262" s="7"/>
      <c r="T262" s="7"/>
      <c r="U262" s="7" t="s">
        <v>6080</v>
      </c>
      <c r="V262" s="7" t="s">
        <v>6080</v>
      </c>
      <c r="W262" s="7"/>
      <c r="X262" s="7"/>
      <c r="Y262" s="8">
        <v>42524.297210648147</v>
      </c>
      <c r="Z262" s="8">
        <v>42529.357511574075</v>
      </c>
      <c r="AA262" s="7"/>
      <c r="AB262" s="7" t="s">
        <v>1069</v>
      </c>
      <c r="AC262" s="7">
        <v>47329</v>
      </c>
      <c r="AD262" s="7">
        <v>10070</v>
      </c>
      <c r="AE262" s="7" t="s">
        <v>6254</v>
      </c>
      <c r="AF262" s="7" t="s">
        <v>6255</v>
      </c>
      <c r="AG262" s="7" t="s">
        <v>387</v>
      </c>
    </row>
    <row r="263" spans="1:33" ht="45">
      <c r="A263" s="7"/>
      <c r="B263" s="7" t="s">
        <v>6254</v>
      </c>
      <c r="C263" s="7" t="s">
        <v>1093</v>
      </c>
      <c r="D263" s="7" t="s">
        <v>931</v>
      </c>
      <c r="E263" s="7" t="s">
        <v>1088</v>
      </c>
      <c r="F263" s="7" t="s">
        <v>1089</v>
      </c>
      <c r="G263" s="7" t="s">
        <v>1090</v>
      </c>
      <c r="H263" s="7" t="s">
        <v>1091</v>
      </c>
      <c r="I263" s="7" t="s">
        <v>1095</v>
      </c>
      <c r="J263" s="7">
        <v>354</v>
      </c>
      <c r="K263" s="7">
        <v>1</v>
      </c>
      <c r="L263" s="7" t="s">
        <v>1099</v>
      </c>
      <c r="M263" s="7" t="s">
        <v>1096</v>
      </c>
      <c r="N263" s="7" t="s">
        <v>314</v>
      </c>
      <c r="O263" s="7" t="s">
        <v>1087</v>
      </c>
      <c r="P263" s="7"/>
      <c r="Q263" s="7" t="s">
        <v>1094</v>
      </c>
      <c r="R263" s="7" t="s">
        <v>1092</v>
      </c>
      <c r="S263" s="7"/>
      <c r="T263" s="7"/>
      <c r="U263" s="7" t="s">
        <v>6080</v>
      </c>
      <c r="V263" s="7" t="s">
        <v>6080</v>
      </c>
      <c r="W263" s="7"/>
      <c r="X263" s="7"/>
      <c r="Y263" s="8">
        <v>42524.297210648147</v>
      </c>
      <c r="Z263" s="8">
        <v>42529.357511574075</v>
      </c>
      <c r="AA263" s="7"/>
      <c r="AB263" s="7" t="s">
        <v>1069</v>
      </c>
      <c r="AC263" s="7">
        <v>47329</v>
      </c>
      <c r="AD263" s="7">
        <v>109600</v>
      </c>
      <c r="AE263" s="7" t="s">
        <v>6254</v>
      </c>
      <c r="AF263" s="7" t="s">
        <v>6255</v>
      </c>
      <c r="AG263" s="7" t="s">
        <v>14</v>
      </c>
    </row>
    <row r="264" spans="1:33" ht="45">
      <c r="A264" s="7"/>
      <c r="B264" s="7" t="s">
        <v>6254</v>
      </c>
      <c r="C264" s="7" t="s">
        <v>1093</v>
      </c>
      <c r="D264" s="7" t="s">
        <v>931</v>
      </c>
      <c r="E264" s="7" t="s">
        <v>1100</v>
      </c>
      <c r="F264" s="7" t="s">
        <v>1089</v>
      </c>
      <c r="G264" s="7" t="s">
        <v>1090</v>
      </c>
      <c r="H264" s="7" t="s">
        <v>1091</v>
      </c>
      <c r="I264" s="7" t="s">
        <v>1095</v>
      </c>
      <c r="J264" s="7">
        <v>355</v>
      </c>
      <c r="K264" s="7">
        <v>1</v>
      </c>
      <c r="L264" s="7" t="s">
        <v>1105</v>
      </c>
      <c r="M264" s="7" t="s">
        <v>1103</v>
      </c>
      <c r="N264" s="7" t="s">
        <v>89</v>
      </c>
      <c r="O264" s="7" t="s">
        <v>1087</v>
      </c>
      <c r="P264" s="7"/>
      <c r="Q264" s="7" t="s">
        <v>1102</v>
      </c>
      <c r="R264" s="7" t="s">
        <v>1101</v>
      </c>
      <c r="S264" s="7"/>
      <c r="T264" s="7"/>
      <c r="U264" s="7" t="s">
        <v>6080</v>
      </c>
      <c r="V264" s="7" t="s">
        <v>6080</v>
      </c>
      <c r="W264" s="7"/>
      <c r="X264" s="7"/>
      <c r="Y264" s="8">
        <v>42524.29724537037</v>
      </c>
      <c r="Z264" s="8">
        <v>42529.357511574075</v>
      </c>
      <c r="AA264" s="7"/>
      <c r="AB264" s="7" t="s">
        <v>1069</v>
      </c>
      <c r="AC264" s="7">
        <v>47329</v>
      </c>
      <c r="AD264" s="7">
        <v>109700</v>
      </c>
      <c r="AE264" s="7" t="s">
        <v>6254</v>
      </c>
      <c r="AF264" s="7" t="s">
        <v>6255</v>
      </c>
      <c r="AG264" s="7" t="s">
        <v>14</v>
      </c>
    </row>
    <row r="265" spans="1:33" ht="30">
      <c r="A265" s="7"/>
      <c r="B265" s="7" t="s">
        <v>6254</v>
      </c>
      <c r="C265" s="7" t="s">
        <v>29</v>
      </c>
      <c r="D265" s="7" t="s">
        <v>1024</v>
      </c>
      <c r="E265" s="7" t="s">
        <v>1106</v>
      </c>
      <c r="F265" s="7" t="s">
        <v>1107</v>
      </c>
      <c r="G265" s="7" t="s">
        <v>1003</v>
      </c>
      <c r="H265" s="7" t="s">
        <v>280</v>
      </c>
      <c r="I265" s="7" t="s">
        <v>1110</v>
      </c>
      <c r="J265" s="7" t="s">
        <v>6080</v>
      </c>
      <c r="K265" s="7" t="s">
        <v>6080</v>
      </c>
      <c r="L265" s="7" t="s">
        <v>6080</v>
      </c>
      <c r="M265" s="7" t="s">
        <v>355</v>
      </c>
      <c r="N265" s="7" t="s">
        <v>96</v>
      </c>
      <c r="O265" s="7" t="s">
        <v>1026</v>
      </c>
      <c r="P265" s="7"/>
      <c r="Q265" s="7"/>
      <c r="R265" s="7" t="s">
        <v>1109</v>
      </c>
      <c r="S265" s="7" t="s">
        <v>6171</v>
      </c>
      <c r="T265" s="7"/>
      <c r="U265" s="7" t="s">
        <v>6080</v>
      </c>
      <c r="V265" s="7" t="s">
        <v>6080</v>
      </c>
      <c r="W265" s="7"/>
      <c r="X265" s="7"/>
      <c r="Y265" s="8">
        <v>42524.304050925923</v>
      </c>
      <c r="Z265" s="8">
        <v>42529.357511574075</v>
      </c>
      <c r="AA265" s="7"/>
      <c r="AB265" s="7" t="s">
        <v>1108</v>
      </c>
      <c r="AC265" s="7">
        <v>45572</v>
      </c>
      <c r="AD265" s="7">
        <v>9580</v>
      </c>
      <c r="AE265" s="7" t="s">
        <v>6254</v>
      </c>
      <c r="AF265" s="7" t="s">
        <v>6255</v>
      </c>
      <c r="AG265" s="7" t="s">
        <v>14</v>
      </c>
    </row>
    <row r="266" spans="1:33" ht="75">
      <c r="A266" s="7"/>
      <c r="B266" s="7" t="s">
        <v>6254</v>
      </c>
      <c r="C266" s="7" t="s">
        <v>62</v>
      </c>
      <c r="D266" s="7" t="s">
        <v>975</v>
      </c>
      <c r="E266" s="7" t="s">
        <v>1111</v>
      </c>
      <c r="F266" s="7" t="s">
        <v>1112</v>
      </c>
      <c r="G266" s="7" t="s">
        <v>973</v>
      </c>
      <c r="H266" s="7" t="s">
        <v>1091</v>
      </c>
      <c r="I266" s="7" t="s">
        <v>1114</v>
      </c>
      <c r="J266" s="7">
        <v>1426</v>
      </c>
      <c r="K266" s="7">
        <v>1</v>
      </c>
      <c r="L266" s="7" t="s">
        <v>1117</v>
      </c>
      <c r="M266" s="7" t="s">
        <v>1115</v>
      </c>
      <c r="N266" s="7" t="s">
        <v>89</v>
      </c>
      <c r="O266" s="7" t="s">
        <v>976</v>
      </c>
      <c r="P266" s="7"/>
      <c r="Q266" s="7"/>
      <c r="R266" s="7" t="s">
        <v>1113</v>
      </c>
      <c r="S266" s="7" t="s">
        <v>6315</v>
      </c>
      <c r="T266" s="7"/>
      <c r="U266" s="7" t="s">
        <v>6080</v>
      </c>
      <c r="V266" s="7" t="s">
        <v>6080</v>
      </c>
      <c r="W266" s="7"/>
      <c r="X266" s="7"/>
      <c r="Y266" s="8">
        <v>42524.304664351854</v>
      </c>
      <c r="Z266" s="8">
        <v>42529.357511574075</v>
      </c>
      <c r="AA266" s="7"/>
      <c r="AB266" s="7" t="s">
        <v>974</v>
      </c>
      <c r="AC266" s="7">
        <v>59995</v>
      </c>
      <c r="AD266" s="7">
        <v>10460</v>
      </c>
      <c r="AE266" s="7" t="s">
        <v>6254</v>
      </c>
      <c r="AF266" s="7" t="s">
        <v>6255</v>
      </c>
      <c r="AG266" s="7" t="s">
        <v>14</v>
      </c>
    </row>
    <row r="267" spans="1:33" ht="60">
      <c r="A267" s="7"/>
      <c r="B267" s="7" t="s">
        <v>6255</v>
      </c>
      <c r="C267" s="7" t="s">
        <v>511</v>
      </c>
      <c r="D267" s="7" t="s">
        <v>975</v>
      </c>
      <c r="E267" s="7" t="s">
        <v>1118</v>
      </c>
      <c r="F267" s="7" t="s">
        <v>1112</v>
      </c>
      <c r="G267" s="7" t="s">
        <v>973</v>
      </c>
      <c r="H267" s="7" t="s">
        <v>1091</v>
      </c>
      <c r="I267" s="7" t="s">
        <v>1114</v>
      </c>
      <c r="J267" s="7">
        <v>1427</v>
      </c>
      <c r="K267" s="7">
        <v>1</v>
      </c>
      <c r="L267" s="7" t="s">
        <v>1117</v>
      </c>
      <c r="M267" s="7" t="s">
        <v>1115</v>
      </c>
      <c r="N267" s="7" t="s">
        <v>89</v>
      </c>
      <c r="O267" s="7" t="s">
        <v>976</v>
      </c>
      <c r="P267" s="7"/>
      <c r="Q267" s="7"/>
      <c r="R267" s="7" t="s">
        <v>1119</v>
      </c>
      <c r="S267" s="7"/>
      <c r="T267" s="7"/>
      <c r="U267" s="7" t="s">
        <v>6080</v>
      </c>
      <c r="V267" s="7" t="s">
        <v>6080</v>
      </c>
      <c r="W267" s="7"/>
      <c r="X267" s="7"/>
      <c r="Y267" s="8">
        <v>42524.304814814815</v>
      </c>
      <c r="Z267" s="7"/>
      <c r="AA267" s="7"/>
      <c r="AB267" s="7" t="s">
        <v>974</v>
      </c>
      <c r="AC267" s="7">
        <v>59995</v>
      </c>
      <c r="AD267" s="7">
        <v>10470</v>
      </c>
      <c r="AE267" s="7" t="s">
        <v>6254</v>
      </c>
      <c r="AF267" s="7" t="s">
        <v>6254</v>
      </c>
      <c r="AG267" s="7" t="s">
        <v>14</v>
      </c>
    </row>
    <row r="268" spans="1:33" ht="90">
      <c r="A268" s="7"/>
      <c r="B268" s="7" t="s">
        <v>6254</v>
      </c>
      <c r="C268" s="7" t="s">
        <v>16</v>
      </c>
      <c r="D268" s="7" t="s">
        <v>109</v>
      </c>
      <c r="E268" s="7" t="s">
        <v>1121</v>
      </c>
      <c r="F268" s="7" t="s">
        <v>1122</v>
      </c>
      <c r="G268" s="7" t="s">
        <v>874</v>
      </c>
      <c r="H268" s="7" t="s">
        <v>255</v>
      </c>
      <c r="I268" s="7" t="s">
        <v>256</v>
      </c>
      <c r="J268" s="7" t="s">
        <v>6080</v>
      </c>
      <c r="K268" s="7" t="s">
        <v>6080</v>
      </c>
      <c r="L268" s="7" t="s">
        <v>6080</v>
      </c>
      <c r="M268" s="7" t="s">
        <v>257</v>
      </c>
      <c r="N268" s="7" t="s">
        <v>96</v>
      </c>
      <c r="O268" s="7" t="s">
        <v>110</v>
      </c>
      <c r="P268" s="7" t="s">
        <v>1123</v>
      </c>
      <c r="Q268" s="7"/>
      <c r="R268" s="7"/>
      <c r="S268" s="9" t="s">
        <v>6316</v>
      </c>
      <c r="T268" s="7"/>
      <c r="U268" s="7" t="s">
        <v>6080</v>
      </c>
      <c r="V268" s="7" t="s">
        <v>6080</v>
      </c>
      <c r="W268" s="7"/>
      <c r="X268" s="7"/>
      <c r="Y268" s="8">
        <v>42524.308287037034</v>
      </c>
      <c r="Z268" s="8">
        <v>42529.357511574075</v>
      </c>
      <c r="AA268" s="7"/>
      <c r="AB268" s="7" t="s">
        <v>875</v>
      </c>
      <c r="AC268" s="7">
        <v>59634</v>
      </c>
      <c r="AD268" s="7">
        <v>7721</v>
      </c>
      <c r="AE268" s="7" t="s">
        <v>6254</v>
      </c>
      <c r="AF268" s="7" t="s">
        <v>6255</v>
      </c>
      <c r="AG268" s="7" t="s">
        <v>14</v>
      </c>
    </row>
    <row r="269" spans="1:33" ht="45">
      <c r="A269" s="7"/>
      <c r="B269" s="7" t="s">
        <v>6254</v>
      </c>
      <c r="C269" s="7" t="s">
        <v>62</v>
      </c>
      <c r="D269" s="7" t="s">
        <v>109</v>
      </c>
      <c r="E269" s="7" t="s">
        <v>1124</v>
      </c>
      <c r="F269" s="7" t="s">
        <v>1125</v>
      </c>
      <c r="G269" s="7" t="s">
        <v>874</v>
      </c>
      <c r="H269" s="7" t="s">
        <v>255</v>
      </c>
      <c r="I269" s="7" t="s">
        <v>256</v>
      </c>
      <c r="J269" s="7" t="s">
        <v>6080</v>
      </c>
      <c r="K269" s="7" t="s">
        <v>6080</v>
      </c>
      <c r="L269" s="7" t="s">
        <v>6080</v>
      </c>
      <c r="M269" s="7" t="s">
        <v>257</v>
      </c>
      <c r="N269" s="7" t="s">
        <v>96</v>
      </c>
      <c r="O269" s="7" t="s">
        <v>110</v>
      </c>
      <c r="P269" s="7"/>
      <c r="Q269" s="7"/>
      <c r="R269" s="7"/>
      <c r="S269" s="7"/>
      <c r="T269" s="7"/>
      <c r="U269" s="7" t="s">
        <v>6080</v>
      </c>
      <c r="V269" s="7" t="s">
        <v>6080</v>
      </c>
      <c r="W269" s="7"/>
      <c r="X269" s="7"/>
      <c r="Y269" s="8">
        <v>42524.308287037034</v>
      </c>
      <c r="Z269" s="8">
        <v>42529.357511574075</v>
      </c>
      <c r="AA269" s="7"/>
      <c r="AB269" s="7" t="s">
        <v>875</v>
      </c>
      <c r="AC269" s="7">
        <v>59634</v>
      </c>
      <c r="AD269" s="7">
        <v>7723</v>
      </c>
      <c r="AE269" s="7" t="s">
        <v>6254</v>
      </c>
      <c r="AF269" s="7" t="s">
        <v>6255</v>
      </c>
      <c r="AG269" s="7" t="s">
        <v>14</v>
      </c>
    </row>
    <row r="270" spans="1:33" ht="45">
      <c r="A270" s="7"/>
      <c r="B270" s="7" t="s">
        <v>6254</v>
      </c>
      <c r="C270" s="7" t="s">
        <v>62</v>
      </c>
      <c r="D270" s="7" t="s">
        <v>109</v>
      </c>
      <c r="E270" s="7" t="s">
        <v>1126</v>
      </c>
      <c r="F270" s="7" t="s">
        <v>1127</v>
      </c>
      <c r="G270" s="7" t="s">
        <v>874</v>
      </c>
      <c r="H270" s="7" t="s">
        <v>255</v>
      </c>
      <c r="I270" s="7" t="s">
        <v>256</v>
      </c>
      <c r="J270" s="7" t="s">
        <v>6080</v>
      </c>
      <c r="K270" s="7" t="s">
        <v>6080</v>
      </c>
      <c r="L270" s="7" t="s">
        <v>6080</v>
      </c>
      <c r="M270" s="7" t="s">
        <v>257</v>
      </c>
      <c r="N270" s="7" t="s">
        <v>96</v>
      </c>
      <c r="O270" s="7" t="s">
        <v>110</v>
      </c>
      <c r="P270" s="7"/>
      <c r="Q270" s="7"/>
      <c r="R270" s="7"/>
      <c r="S270" s="7" t="s">
        <v>6172</v>
      </c>
      <c r="T270" s="7"/>
      <c r="U270" s="7" t="s">
        <v>6080</v>
      </c>
      <c r="V270" s="7" t="s">
        <v>6080</v>
      </c>
      <c r="W270" s="7"/>
      <c r="X270" s="7"/>
      <c r="Y270" s="8">
        <v>42524.308287037034</v>
      </c>
      <c r="Z270" s="8">
        <v>42529.357511574075</v>
      </c>
      <c r="AA270" s="7"/>
      <c r="AB270" s="7" t="s">
        <v>875</v>
      </c>
      <c r="AC270" s="7">
        <v>59634</v>
      </c>
      <c r="AD270" s="7">
        <v>7725</v>
      </c>
      <c r="AE270" s="7" t="s">
        <v>6254</v>
      </c>
      <c r="AF270" s="7" t="s">
        <v>6255</v>
      </c>
      <c r="AG270" s="7" t="s">
        <v>14</v>
      </c>
    </row>
    <row r="271" spans="1:33" ht="45">
      <c r="A271" s="7"/>
      <c r="B271" s="7" t="s">
        <v>6254</v>
      </c>
      <c r="C271" s="7" t="s">
        <v>62</v>
      </c>
      <c r="D271" s="7" t="s">
        <v>109</v>
      </c>
      <c r="E271" s="7" t="s">
        <v>1128</v>
      </c>
      <c r="F271" s="7" t="s">
        <v>1129</v>
      </c>
      <c r="G271" s="7" t="s">
        <v>874</v>
      </c>
      <c r="H271" s="7" t="s">
        <v>255</v>
      </c>
      <c r="I271" s="7" t="s">
        <v>256</v>
      </c>
      <c r="J271" s="7" t="s">
        <v>6080</v>
      </c>
      <c r="K271" s="7" t="s">
        <v>6080</v>
      </c>
      <c r="L271" s="7" t="s">
        <v>6080</v>
      </c>
      <c r="M271" s="7" t="s">
        <v>257</v>
      </c>
      <c r="N271" s="7" t="s">
        <v>96</v>
      </c>
      <c r="O271" s="7" t="s">
        <v>110</v>
      </c>
      <c r="P271" s="7"/>
      <c r="Q271" s="7"/>
      <c r="R271" s="7"/>
      <c r="S271" s="7"/>
      <c r="T271" s="7"/>
      <c r="U271" s="7" t="s">
        <v>6080</v>
      </c>
      <c r="V271" s="7" t="s">
        <v>6080</v>
      </c>
      <c r="W271" s="7"/>
      <c r="X271" s="7"/>
      <c r="Y271" s="8">
        <v>42524.308287037034</v>
      </c>
      <c r="Z271" s="8">
        <v>42529.357511574075</v>
      </c>
      <c r="AA271" s="7"/>
      <c r="AB271" s="7" t="s">
        <v>875</v>
      </c>
      <c r="AC271" s="7">
        <v>59634</v>
      </c>
      <c r="AD271" s="7">
        <v>7727</v>
      </c>
      <c r="AE271" s="7" t="s">
        <v>6254</v>
      </c>
      <c r="AF271" s="7" t="s">
        <v>6255</v>
      </c>
      <c r="AG271" s="7" t="s">
        <v>14</v>
      </c>
    </row>
    <row r="272" spans="1:33" ht="60">
      <c r="A272" s="7"/>
      <c r="B272" s="7" t="s">
        <v>6254</v>
      </c>
      <c r="C272" s="7" t="s">
        <v>62</v>
      </c>
      <c r="D272" s="7" t="s">
        <v>109</v>
      </c>
      <c r="E272" s="7" t="s">
        <v>1130</v>
      </c>
      <c r="F272" s="7" t="s">
        <v>1131</v>
      </c>
      <c r="G272" s="7" t="s">
        <v>874</v>
      </c>
      <c r="H272" s="7" t="s">
        <v>255</v>
      </c>
      <c r="I272" s="7" t="s">
        <v>256</v>
      </c>
      <c r="J272" s="7" t="s">
        <v>6080</v>
      </c>
      <c r="K272" s="7" t="s">
        <v>6080</v>
      </c>
      <c r="L272" s="7" t="s">
        <v>6080</v>
      </c>
      <c r="M272" s="7" t="s">
        <v>257</v>
      </c>
      <c r="N272" s="7" t="s">
        <v>96</v>
      </c>
      <c r="O272" s="7" t="s">
        <v>110</v>
      </c>
      <c r="P272" s="7"/>
      <c r="Q272" s="7"/>
      <c r="R272" s="7"/>
      <c r="S272" s="7" t="s">
        <v>6317</v>
      </c>
      <c r="T272" s="7"/>
      <c r="U272" s="7" t="s">
        <v>6080</v>
      </c>
      <c r="V272" s="7" t="s">
        <v>6080</v>
      </c>
      <c r="W272" s="7"/>
      <c r="X272" s="7"/>
      <c r="Y272" s="8">
        <v>42524.308287037034</v>
      </c>
      <c r="Z272" s="8">
        <v>42529.357511574075</v>
      </c>
      <c r="AA272" s="7"/>
      <c r="AB272" s="7" t="s">
        <v>875</v>
      </c>
      <c r="AC272" s="7">
        <v>59634</v>
      </c>
      <c r="AD272" s="7">
        <v>7729</v>
      </c>
      <c r="AE272" s="7" t="s">
        <v>6254</v>
      </c>
      <c r="AF272" s="7" t="s">
        <v>6255</v>
      </c>
      <c r="AG272" s="7" t="s">
        <v>14</v>
      </c>
    </row>
    <row r="273" spans="1:33" ht="285">
      <c r="A273" s="7"/>
      <c r="B273" s="7" t="s">
        <v>6254</v>
      </c>
      <c r="C273" s="7" t="s">
        <v>16</v>
      </c>
      <c r="D273" s="7" t="s">
        <v>109</v>
      </c>
      <c r="E273" s="7" t="s">
        <v>1132</v>
      </c>
      <c r="F273" s="7" t="s">
        <v>1133</v>
      </c>
      <c r="G273" s="7" t="s">
        <v>874</v>
      </c>
      <c r="H273" s="7" t="s">
        <v>255</v>
      </c>
      <c r="I273" s="7" t="s">
        <v>256</v>
      </c>
      <c r="J273" s="7" t="s">
        <v>6080</v>
      </c>
      <c r="K273" s="7" t="s">
        <v>6080</v>
      </c>
      <c r="L273" s="7" t="s">
        <v>6080</v>
      </c>
      <c r="M273" s="7" t="s">
        <v>257</v>
      </c>
      <c r="N273" s="7" t="s">
        <v>96</v>
      </c>
      <c r="O273" s="7" t="s">
        <v>110</v>
      </c>
      <c r="P273" s="7" t="s">
        <v>1134</v>
      </c>
      <c r="Q273" s="7"/>
      <c r="R273" s="7"/>
      <c r="S273" s="9" t="s">
        <v>6318</v>
      </c>
      <c r="T273" s="7"/>
      <c r="U273" s="7" t="s">
        <v>6080</v>
      </c>
      <c r="V273" s="7" t="s">
        <v>6080</v>
      </c>
      <c r="W273" s="7"/>
      <c r="X273" s="7"/>
      <c r="Y273" s="8">
        <v>42524.308287037034</v>
      </c>
      <c r="Z273" s="8">
        <v>42529.357511574075</v>
      </c>
      <c r="AA273" s="7"/>
      <c r="AB273" s="7" t="s">
        <v>875</v>
      </c>
      <c r="AC273" s="7">
        <v>59634</v>
      </c>
      <c r="AD273" s="7">
        <v>7730</v>
      </c>
      <c r="AE273" s="7" t="s">
        <v>6254</v>
      </c>
      <c r="AF273" s="7" t="s">
        <v>6255</v>
      </c>
      <c r="AG273" s="7" t="s">
        <v>14</v>
      </c>
    </row>
    <row r="274" spans="1:33" ht="45">
      <c r="A274" s="7"/>
      <c r="B274" s="7" t="s">
        <v>6254</v>
      </c>
      <c r="C274" s="7" t="s">
        <v>62</v>
      </c>
      <c r="D274" s="7" t="s">
        <v>109</v>
      </c>
      <c r="E274" s="7" t="s">
        <v>1135</v>
      </c>
      <c r="F274" s="7" t="s">
        <v>1136</v>
      </c>
      <c r="G274" s="7" t="s">
        <v>874</v>
      </c>
      <c r="H274" s="7" t="s">
        <v>255</v>
      </c>
      <c r="I274" s="7" t="s">
        <v>256</v>
      </c>
      <c r="J274" s="7" t="s">
        <v>6080</v>
      </c>
      <c r="K274" s="7" t="s">
        <v>6080</v>
      </c>
      <c r="L274" s="7" t="s">
        <v>6080</v>
      </c>
      <c r="M274" s="7" t="s">
        <v>257</v>
      </c>
      <c r="N274" s="7" t="s">
        <v>96</v>
      </c>
      <c r="O274" s="7" t="s">
        <v>110</v>
      </c>
      <c r="P274" s="7"/>
      <c r="Q274" s="7"/>
      <c r="R274" s="7"/>
      <c r="S274" s="7" t="s">
        <v>6173</v>
      </c>
      <c r="T274" s="7"/>
      <c r="U274" s="7" t="s">
        <v>6080</v>
      </c>
      <c r="V274" s="7" t="s">
        <v>6080</v>
      </c>
      <c r="W274" s="7"/>
      <c r="X274" s="7"/>
      <c r="Y274" s="8">
        <v>42524.308287037034</v>
      </c>
      <c r="Z274" s="8">
        <v>42529.357511574075</v>
      </c>
      <c r="AA274" s="7"/>
      <c r="AB274" s="7" t="s">
        <v>875</v>
      </c>
      <c r="AC274" s="7">
        <v>59634</v>
      </c>
      <c r="AD274" s="7">
        <v>7732</v>
      </c>
      <c r="AE274" s="7" t="s">
        <v>6254</v>
      </c>
      <c r="AF274" s="7" t="s">
        <v>6255</v>
      </c>
      <c r="AG274" s="7" t="s">
        <v>14</v>
      </c>
    </row>
    <row r="275" spans="1:33" ht="180">
      <c r="A275" s="7"/>
      <c r="B275" s="7" t="s">
        <v>6254</v>
      </c>
      <c r="C275" s="7" t="s">
        <v>16</v>
      </c>
      <c r="D275" s="7" t="s">
        <v>109</v>
      </c>
      <c r="E275" s="7" t="s">
        <v>1137</v>
      </c>
      <c r="F275" s="7" t="s">
        <v>1138</v>
      </c>
      <c r="G275" s="7" t="s">
        <v>874</v>
      </c>
      <c r="H275" s="7" t="s">
        <v>255</v>
      </c>
      <c r="I275" s="7" t="s">
        <v>256</v>
      </c>
      <c r="J275" s="7" t="s">
        <v>6080</v>
      </c>
      <c r="K275" s="7" t="s">
        <v>6080</v>
      </c>
      <c r="L275" s="7" t="s">
        <v>6080</v>
      </c>
      <c r="M275" s="7" t="s">
        <v>257</v>
      </c>
      <c r="N275" s="7" t="s">
        <v>96</v>
      </c>
      <c r="O275" s="7" t="s">
        <v>110</v>
      </c>
      <c r="P275" s="7" t="s">
        <v>1139</v>
      </c>
      <c r="Q275" s="7"/>
      <c r="R275" s="7"/>
      <c r="S275" s="9" t="s">
        <v>6319</v>
      </c>
      <c r="T275" s="7"/>
      <c r="U275" s="7" t="s">
        <v>6080</v>
      </c>
      <c r="V275" s="7" t="s">
        <v>6080</v>
      </c>
      <c r="W275" s="7"/>
      <c r="X275" s="7"/>
      <c r="Y275" s="8">
        <v>42524.308287037034</v>
      </c>
      <c r="Z275" s="8">
        <v>42529.357511574075</v>
      </c>
      <c r="AA275" s="7"/>
      <c r="AB275" s="7" t="s">
        <v>875</v>
      </c>
      <c r="AC275" s="7">
        <v>59634</v>
      </c>
      <c r="AD275" s="7">
        <v>7733</v>
      </c>
      <c r="AE275" s="7" t="s">
        <v>6254</v>
      </c>
      <c r="AF275" s="7" t="s">
        <v>6255</v>
      </c>
      <c r="AG275" s="7" t="s">
        <v>14</v>
      </c>
    </row>
    <row r="276" spans="1:33" ht="135">
      <c r="A276" s="7"/>
      <c r="B276" s="7" t="s">
        <v>6254</v>
      </c>
      <c r="C276" s="7" t="s">
        <v>62</v>
      </c>
      <c r="D276" s="7" t="s">
        <v>109</v>
      </c>
      <c r="E276" s="7" t="s">
        <v>1140</v>
      </c>
      <c r="F276" s="7" t="s">
        <v>1141</v>
      </c>
      <c r="G276" s="7" t="s">
        <v>874</v>
      </c>
      <c r="H276" s="7" t="s">
        <v>255</v>
      </c>
      <c r="I276" s="7" t="s">
        <v>256</v>
      </c>
      <c r="J276" s="7" t="s">
        <v>6080</v>
      </c>
      <c r="K276" s="7" t="s">
        <v>6080</v>
      </c>
      <c r="L276" s="7" t="s">
        <v>6080</v>
      </c>
      <c r="M276" s="7" t="s">
        <v>257</v>
      </c>
      <c r="N276" s="7" t="s">
        <v>96</v>
      </c>
      <c r="O276" s="7" t="s">
        <v>110</v>
      </c>
      <c r="P276" s="7"/>
      <c r="Q276" s="7"/>
      <c r="R276" s="7"/>
      <c r="S276" s="9" t="s">
        <v>6320</v>
      </c>
      <c r="T276" s="7"/>
      <c r="U276" s="7" t="s">
        <v>6080</v>
      </c>
      <c r="V276" s="7" t="s">
        <v>6080</v>
      </c>
      <c r="W276" s="7"/>
      <c r="X276" s="7"/>
      <c r="Y276" s="8">
        <v>42524.308287037034</v>
      </c>
      <c r="Z276" s="8">
        <v>42529.357511574075</v>
      </c>
      <c r="AA276" s="7"/>
      <c r="AB276" s="7" t="s">
        <v>875</v>
      </c>
      <c r="AC276" s="7">
        <v>59634</v>
      </c>
      <c r="AD276" s="7">
        <v>7735</v>
      </c>
      <c r="AE276" s="7" t="s">
        <v>6254</v>
      </c>
      <c r="AF276" s="7" t="s">
        <v>6255</v>
      </c>
      <c r="AG276" s="7" t="s">
        <v>14</v>
      </c>
    </row>
    <row r="277" spans="1:33" ht="45">
      <c r="A277" s="7"/>
      <c r="B277" s="7" t="s">
        <v>6254</v>
      </c>
      <c r="C277" s="7" t="s">
        <v>62</v>
      </c>
      <c r="D277" s="7" t="s">
        <v>109</v>
      </c>
      <c r="E277" s="7" t="s">
        <v>1142</v>
      </c>
      <c r="F277" s="7" t="s">
        <v>1143</v>
      </c>
      <c r="G277" s="7" t="s">
        <v>874</v>
      </c>
      <c r="H277" s="7" t="s">
        <v>255</v>
      </c>
      <c r="I277" s="7" t="s">
        <v>256</v>
      </c>
      <c r="J277" s="7" t="s">
        <v>6080</v>
      </c>
      <c r="K277" s="7" t="s">
        <v>6080</v>
      </c>
      <c r="L277" s="7" t="s">
        <v>6080</v>
      </c>
      <c r="M277" s="7" t="s">
        <v>257</v>
      </c>
      <c r="N277" s="7" t="s">
        <v>96</v>
      </c>
      <c r="O277" s="7" t="s">
        <v>110</v>
      </c>
      <c r="P277" s="7"/>
      <c r="Q277" s="7"/>
      <c r="R277" s="7"/>
      <c r="S277" s="7"/>
      <c r="T277" s="7"/>
      <c r="U277" s="7" t="s">
        <v>6080</v>
      </c>
      <c r="V277" s="7" t="s">
        <v>6080</v>
      </c>
      <c r="W277" s="7"/>
      <c r="X277" s="7"/>
      <c r="Y277" s="8">
        <v>42524.308287037034</v>
      </c>
      <c r="Z277" s="8">
        <v>42529.357511574075</v>
      </c>
      <c r="AA277" s="7"/>
      <c r="AB277" s="7" t="s">
        <v>875</v>
      </c>
      <c r="AC277" s="7">
        <v>59634</v>
      </c>
      <c r="AD277" s="7">
        <v>7736</v>
      </c>
      <c r="AE277" s="7" t="s">
        <v>6254</v>
      </c>
      <c r="AF277" s="7" t="s">
        <v>6255</v>
      </c>
      <c r="AG277" s="7" t="s">
        <v>14</v>
      </c>
    </row>
    <row r="278" spans="1:33" ht="60">
      <c r="A278" s="7"/>
      <c r="B278" s="7" t="s">
        <v>6254</v>
      </c>
      <c r="C278" s="7" t="s">
        <v>29</v>
      </c>
      <c r="D278" s="7" t="s">
        <v>662</v>
      </c>
      <c r="E278" s="7" t="s">
        <v>1144</v>
      </c>
      <c r="F278" s="7" t="s">
        <v>1145</v>
      </c>
      <c r="G278" s="7" t="s">
        <v>240</v>
      </c>
      <c r="H278" s="7" t="s">
        <v>242</v>
      </c>
      <c r="I278" s="7" t="s">
        <v>6080</v>
      </c>
      <c r="J278" s="7" t="s">
        <v>6080</v>
      </c>
      <c r="K278" s="7" t="s">
        <v>6080</v>
      </c>
      <c r="L278" s="7" t="s">
        <v>6080</v>
      </c>
      <c r="M278" s="7" t="s">
        <v>6081</v>
      </c>
      <c r="N278" s="7" t="s">
        <v>314</v>
      </c>
      <c r="O278" s="7" t="s">
        <v>663</v>
      </c>
      <c r="P278" s="7"/>
      <c r="Q278" s="7"/>
      <c r="R278" s="7"/>
      <c r="S278" s="7" t="s">
        <v>6174</v>
      </c>
      <c r="T278" s="7"/>
      <c r="U278" s="7" t="s">
        <v>6080</v>
      </c>
      <c r="V278" s="7" t="s">
        <v>6080</v>
      </c>
      <c r="W278" s="7"/>
      <c r="X278" s="7"/>
      <c r="Y278" s="8">
        <v>42524.309027777781</v>
      </c>
      <c r="Z278" s="8">
        <v>42533.503495370373</v>
      </c>
      <c r="AA278" s="7"/>
      <c r="AB278" s="7" t="s">
        <v>1146</v>
      </c>
      <c r="AC278" s="7">
        <v>35212</v>
      </c>
      <c r="AD278" s="7">
        <v>8390</v>
      </c>
      <c r="AE278" s="7" t="s">
        <v>6254</v>
      </c>
      <c r="AF278" s="7" t="s">
        <v>6255</v>
      </c>
      <c r="AG278" s="7"/>
    </row>
    <row r="279" spans="1:33" ht="150">
      <c r="A279" s="7"/>
      <c r="B279" s="7" t="s">
        <v>6254</v>
      </c>
      <c r="C279" s="7" t="s">
        <v>29</v>
      </c>
      <c r="D279" s="7" t="s">
        <v>1040</v>
      </c>
      <c r="E279" s="7" t="s">
        <v>1147</v>
      </c>
      <c r="F279" s="7" t="s">
        <v>1148</v>
      </c>
      <c r="G279" s="7" t="s">
        <v>1149</v>
      </c>
      <c r="H279" s="7" t="s">
        <v>280</v>
      </c>
      <c r="I279" s="7" t="s">
        <v>1152</v>
      </c>
      <c r="J279" s="7" t="s">
        <v>6080</v>
      </c>
      <c r="K279" s="7" t="s">
        <v>6080</v>
      </c>
      <c r="L279" s="7" t="s">
        <v>6080</v>
      </c>
      <c r="M279" s="7" t="s">
        <v>284</v>
      </c>
      <c r="N279" s="7" t="s">
        <v>96</v>
      </c>
      <c r="O279" s="7" t="s">
        <v>1042</v>
      </c>
      <c r="P279" s="7"/>
      <c r="Q279" s="7"/>
      <c r="R279" s="7" t="s">
        <v>1151</v>
      </c>
      <c r="S279" s="9" t="s">
        <v>6321</v>
      </c>
      <c r="T279" s="7"/>
      <c r="U279" s="7" t="s">
        <v>6080</v>
      </c>
      <c r="V279" s="7" t="s">
        <v>6080</v>
      </c>
      <c r="W279" s="7"/>
      <c r="X279" s="7"/>
      <c r="Y279" s="8">
        <v>42524.315069444441</v>
      </c>
      <c r="Z279" s="8">
        <v>42529.357511574075</v>
      </c>
      <c r="AA279" s="7"/>
      <c r="AB279" s="7" t="s">
        <v>1150</v>
      </c>
      <c r="AC279" s="7">
        <v>47239</v>
      </c>
      <c r="AD279" s="7">
        <v>9720</v>
      </c>
      <c r="AE279" s="7" t="s">
        <v>6254</v>
      </c>
      <c r="AF279" s="7" t="s">
        <v>6255</v>
      </c>
      <c r="AG279" s="7" t="s">
        <v>14</v>
      </c>
    </row>
    <row r="280" spans="1:33" ht="45">
      <c r="A280" s="7"/>
      <c r="B280" s="7" t="s">
        <v>6254</v>
      </c>
      <c r="C280" s="7" t="s">
        <v>62</v>
      </c>
      <c r="D280" s="7" t="s">
        <v>216</v>
      </c>
      <c r="E280" s="7" t="s">
        <v>1153</v>
      </c>
      <c r="F280" s="7" t="s">
        <v>1154</v>
      </c>
      <c r="G280" s="7" t="s">
        <v>1149</v>
      </c>
      <c r="H280" s="7" t="s">
        <v>280</v>
      </c>
      <c r="I280" s="7" t="s">
        <v>1156</v>
      </c>
      <c r="J280" s="7" t="s">
        <v>6080</v>
      </c>
      <c r="K280" s="7" t="s">
        <v>6080</v>
      </c>
      <c r="L280" s="7" t="s">
        <v>6080</v>
      </c>
      <c r="M280" s="7" t="s">
        <v>284</v>
      </c>
      <c r="N280" s="7" t="s">
        <v>89</v>
      </c>
      <c r="O280" s="7" t="s">
        <v>1000</v>
      </c>
      <c r="P280" s="7"/>
      <c r="Q280" s="7"/>
      <c r="R280" s="7" t="s">
        <v>1155</v>
      </c>
      <c r="S280" s="7"/>
      <c r="T280" s="7"/>
      <c r="U280" s="7" t="s">
        <v>6080</v>
      </c>
      <c r="V280" s="7" t="s">
        <v>6080</v>
      </c>
      <c r="W280" s="7"/>
      <c r="X280" s="7"/>
      <c r="Y280" s="8">
        <v>42524.318136574075</v>
      </c>
      <c r="Z280" s="8">
        <v>42529.357511574075</v>
      </c>
      <c r="AA280" s="7"/>
      <c r="AB280" s="7" t="s">
        <v>1150</v>
      </c>
      <c r="AC280" s="7">
        <v>47239</v>
      </c>
      <c r="AD280" s="7">
        <v>112600</v>
      </c>
      <c r="AE280" s="7" t="s">
        <v>6254</v>
      </c>
      <c r="AF280" s="7" t="s">
        <v>6255</v>
      </c>
      <c r="AG280" s="7" t="s">
        <v>14</v>
      </c>
    </row>
    <row r="281" spans="1:33" ht="45">
      <c r="A281" s="7"/>
      <c r="B281" s="7" t="s">
        <v>6254</v>
      </c>
      <c r="C281" s="7" t="s">
        <v>16</v>
      </c>
      <c r="D281" s="7" t="s">
        <v>992</v>
      </c>
      <c r="E281" s="7" t="s">
        <v>1157</v>
      </c>
      <c r="F281" s="7" t="s">
        <v>1158</v>
      </c>
      <c r="G281" s="7" t="s">
        <v>1159</v>
      </c>
      <c r="H281" s="7" t="s">
        <v>280</v>
      </c>
      <c r="I281" s="7" t="s">
        <v>1163</v>
      </c>
      <c r="J281" s="7" t="s">
        <v>6080</v>
      </c>
      <c r="K281" s="7" t="s">
        <v>6080</v>
      </c>
      <c r="L281" s="7" t="s">
        <v>6080</v>
      </c>
      <c r="M281" s="7" t="s">
        <v>284</v>
      </c>
      <c r="N281" s="7" t="s">
        <v>96</v>
      </c>
      <c r="O281" s="7" t="s">
        <v>993</v>
      </c>
      <c r="P281" s="7" t="s">
        <v>1162</v>
      </c>
      <c r="Q281" s="7"/>
      <c r="R281" s="7" t="s">
        <v>1161</v>
      </c>
      <c r="S281" s="7"/>
      <c r="T281" s="7"/>
      <c r="U281" s="7" t="s">
        <v>6080</v>
      </c>
      <c r="V281" s="7" t="s">
        <v>6080</v>
      </c>
      <c r="W281" s="7"/>
      <c r="X281" s="7"/>
      <c r="Y281" s="8">
        <v>42524.327118055553</v>
      </c>
      <c r="Z281" s="8">
        <v>42529.357511574075</v>
      </c>
      <c r="AA281" s="7"/>
      <c r="AB281" s="7" t="s">
        <v>1160</v>
      </c>
      <c r="AC281" s="7">
        <v>58426</v>
      </c>
      <c r="AD281" s="7">
        <v>9740</v>
      </c>
      <c r="AE281" s="7" t="s">
        <v>6254</v>
      </c>
      <c r="AF281" s="7" t="s">
        <v>6255</v>
      </c>
      <c r="AG281" s="7" t="s">
        <v>14</v>
      </c>
    </row>
    <row r="282" spans="1:33" ht="105">
      <c r="A282" s="7" t="s">
        <v>506</v>
      </c>
      <c r="B282" s="7" t="s">
        <v>6254</v>
      </c>
      <c r="C282" s="7" t="s">
        <v>16</v>
      </c>
      <c r="D282" s="7" t="s">
        <v>497</v>
      </c>
      <c r="E282" s="7" t="s">
        <v>1164</v>
      </c>
      <c r="F282" s="7" t="s">
        <v>1165</v>
      </c>
      <c r="G282" s="7" t="s">
        <v>1166</v>
      </c>
      <c r="H282" s="7" t="s">
        <v>293</v>
      </c>
      <c r="I282" s="7" t="s">
        <v>6080</v>
      </c>
      <c r="J282" s="7" t="s">
        <v>6080</v>
      </c>
      <c r="K282" s="7" t="s">
        <v>6080</v>
      </c>
      <c r="L282" s="7" t="s">
        <v>6080</v>
      </c>
      <c r="M282" s="7" t="s">
        <v>6081</v>
      </c>
      <c r="N282" s="7" t="s">
        <v>96</v>
      </c>
      <c r="O282" s="7" t="s">
        <v>6080</v>
      </c>
      <c r="P282" s="7" t="s">
        <v>1169</v>
      </c>
      <c r="Q282" s="7"/>
      <c r="R282" s="7" t="s">
        <v>1168</v>
      </c>
      <c r="S282" s="7"/>
      <c r="T282" s="7"/>
      <c r="U282" s="7" t="s">
        <v>6080</v>
      </c>
      <c r="V282" s="7" t="s">
        <v>6080</v>
      </c>
      <c r="W282" s="7"/>
      <c r="X282" s="7"/>
      <c r="Y282" s="8">
        <v>42524.352256944447</v>
      </c>
      <c r="Z282" s="8">
        <v>42529.357511574075</v>
      </c>
      <c r="AA282" s="7"/>
      <c r="AB282" s="7" t="s">
        <v>1167</v>
      </c>
      <c r="AC282" s="7">
        <v>32687</v>
      </c>
      <c r="AD282" s="7">
        <v>9891</v>
      </c>
      <c r="AE282" s="7" t="s">
        <v>6254</v>
      </c>
      <c r="AF282" s="7" t="s">
        <v>6255</v>
      </c>
      <c r="AG282" s="7" t="s">
        <v>14</v>
      </c>
    </row>
    <row r="283" spans="1:33" ht="45">
      <c r="A283" s="7"/>
      <c r="B283" s="7" t="s">
        <v>6254</v>
      </c>
      <c r="C283" s="7" t="s">
        <v>29</v>
      </c>
      <c r="D283" s="7" t="s">
        <v>497</v>
      </c>
      <c r="E283" s="7" t="s">
        <v>1170</v>
      </c>
      <c r="F283" s="7" t="s">
        <v>1171</v>
      </c>
      <c r="G283" s="7" t="s">
        <v>1166</v>
      </c>
      <c r="H283" s="7" t="s">
        <v>32</v>
      </c>
      <c r="I283" s="7" t="s">
        <v>6080</v>
      </c>
      <c r="J283" s="7" t="s">
        <v>6080</v>
      </c>
      <c r="K283" s="7" t="s">
        <v>6080</v>
      </c>
      <c r="L283" s="7" t="s">
        <v>6080</v>
      </c>
      <c r="M283" s="7" t="s">
        <v>6081</v>
      </c>
      <c r="N283" s="7" t="s">
        <v>96</v>
      </c>
      <c r="O283" s="7" t="s">
        <v>6080</v>
      </c>
      <c r="P283" s="7"/>
      <c r="Q283" s="7"/>
      <c r="R283" s="7" t="s">
        <v>1172</v>
      </c>
      <c r="S283" s="7"/>
      <c r="T283" s="7"/>
      <c r="U283" s="7" t="s">
        <v>6080</v>
      </c>
      <c r="V283" s="7" t="s">
        <v>6080</v>
      </c>
      <c r="W283" s="7"/>
      <c r="X283" s="7"/>
      <c r="Y283" s="8">
        <v>42524.353668981479</v>
      </c>
      <c r="Z283" s="8">
        <v>42529.357511574075</v>
      </c>
      <c r="AA283" s="7"/>
      <c r="AB283" s="7" t="s">
        <v>1167</v>
      </c>
      <c r="AC283" s="7">
        <v>32687</v>
      </c>
      <c r="AD283" s="7">
        <v>9890</v>
      </c>
      <c r="AE283" s="7" t="s">
        <v>6254</v>
      </c>
      <c r="AF283" s="7" t="s">
        <v>6255</v>
      </c>
      <c r="AG283" s="7" t="s">
        <v>78</v>
      </c>
    </row>
    <row r="284" spans="1:33" ht="45">
      <c r="A284" s="7"/>
      <c r="B284" s="7" t="s">
        <v>6254</v>
      </c>
      <c r="C284" s="7" t="s">
        <v>16</v>
      </c>
      <c r="D284" s="7" t="s">
        <v>176</v>
      </c>
      <c r="E284" s="7" t="s">
        <v>1173</v>
      </c>
      <c r="F284" s="7" t="s">
        <v>1174</v>
      </c>
      <c r="G284" s="7" t="s">
        <v>984</v>
      </c>
      <c r="H284" s="7" t="s">
        <v>32</v>
      </c>
      <c r="I284" s="7" t="s">
        <v>6080</v>
      </c>
      <c r="J284" s="7" t="s">
        <v>6080</v>
      </c>
      <c r="K284" s="7" t="s">
        <v>6080</v>
      </c>
      <c r="L284" s="7" t="s">
        <v>6080</v>
      </c>
      <c r="M284" s="7" t="s">
        <v>6081</v>
      </c>
      <c r="N284" s="7" t="s">
        <v>96</v>
      </c>
      <c r="O284" s="7" t="s">
        <v>177</v>
      </c>
      <c r="P284" s="7" t="s">
        <v>1177</v>
      </c>
      <c r="Q284" s="7"/>
      <c r="R284" s="7" t="s">
        <v>1176</v>
      </c>
      <c r="S284" s="7"/>
      <c r="T284" s="7"/>
      <c r="U284" s="7" t="s">
        <v>6080</v>
      </c>
      <c r="V284" s="7" t="s">
        <v>6080</v>
      </c>
      <c r="W284" s="7"/>
      <c r="X284" s="7"/>
      <c r="Y284" s="8">
        <v>42524.354699074072</v>
      </c>
      <c r="Z284" s="8">
        <v>42529.357511574075</v>
      </c>
      <c r="AA284" s="7"/>
      <c r="AB284" s="7" t="s">
        <v>1175</v>
      </c>
      <c r="AC284" s="7">
        <v>43006</v>
      </c>
      <c r="AD284" s="7">
        <v>9861</v>
      </c>
      <c r="AE284" s="7" t="s">
        <v>6254</v>
      </c>
      <c r="AF284" s="7" t="s">
        <v>6255</v>
      </c>
      <c r="AG284" s="7" t="s">
        <v>387</v>
      </c>
    </row>
    <row r="285" spans="1:33" ht="120">
      <c r="A285" s="7"/>
      <c r="B285" s="7" t="s">
        <v>6254</v>
      </c>
      <c r="C285" s="7" t="s">
        <v>16</v>
      </c>
      <c r="D285" s="7" t="s">
        <v>216</v>
      </c>
      <c r="E285" s="7" t="s">
        <v>1178</v>
      </c>
      <c r="F285" s="7" t="s">
        <v>1179</v>
      </c>
      <c r="G285" s="7" t="s">
        <v>984</v>
      </c>
      <c r="H285" s="7" t="s">
        <v>1180</v>
      </c>
      <c r="I285" s="7" t="s">
        <v>6080</v>
      </c>
      <c r="J285" s="7" t="s">
        <v>6080</v>
      </c>
      <c r="K285" s="7" t="s">
        <v>6080</v>
      </c>
      <c r="L285" s="7" t="s">
        <v>6080</v>
      </c>
      <c r="M285" s="7" t="s">
        <v>6081</v>
      </c>
      <c r="N285" s="7" t="s">
        <v>89</v>
      </c>
      <c r="O285" s="7" t="s">
        <v>217</v>
      </c>
      <c r="P285" s="7" t="s">
        <v>1182</v>
      </c>
      <c r="Q285" s="7"/>
      <c r="R285" s="7" t="s">
        <v>1181</v>
      </c>
      <c r="S285" s="7"/>
      <c r="T285" s="7"/>
      <c r="U285" s="7" t="s">
        <v>1184</v>
      </c>
      <c r="V285" s="7" t="s">
        <v>6080</v>
      </c>
      <c r="W285" s="7" t="s">
        <v>1183</v>
      </c>
      <c r="X285" s="7"/>
      <c r="Y285" s="8">
        <v>42524.358599537038</v>
      </c>
      <c r="Z285" s="8">
        <v>42529.357511574075</v>
      </c>
      <c r="AA285" s="7"/>
      <c r="AB285" s="7" t="s">
        <v>1175</v>
      </c>
      <c r="AC285" s="7">
        <v>43006</v>
      </c>
      <c r="AD285" s="7">
        <v>116300</v>
      </c>
      <c r="AE285" s="7" t="s">
        <v>6254</v>
      </c>
      <c r="AF285" s="7" t="s">
        <v>6255</v>
      </c>
      <c r="AG285" s="7" t="s">
        <v>14</v>
      </c>
    </row>
    <row r="286" spans="1:33" ht="30">
      <c r="A286" s="7"/>
      <c r="B286" s="7" t="s">
        <v>6255</v>
      </c>
      <c r="C286" s="7" t="s">
        <v>511</v>
      </c>
      <c r="D286" s="7" t="s">
        <v>109</v>
      </c>
      <c r="E286" s="7" t="s">
        <v>1185</v>
      </c>
      <c r="F286" s="7" t="s">
        <v>1186</v>
      </c>
      <c r="G286" s="7" t="s">
        <v>1187</v>
      </c>
      <c r="H286" s="7" t="s">
        <v>32</v>
      </c>
      <c r="I286" s="7" t="s">
        <v>6080</v>
      </c>
      <c r="J286" s="7" t="s">
        <v>6080</v>
      </c>
      <c r="K286" s="7" t="s">
        <v>6080</v>
      </c>
      <c r="L286" s="7" t="s">
        <v>6080</v>
      </c>
      <c r="M286" s="7" t="s">
        <v>6081</v>
      </c>
      <c r="N286" s="7" t="s">
        <v>96</v>
      </c>
      <c r="O286" s="7" t="s">
        <v>110</v>
      </c>
      <c r="P286" s="7"/>
      <c r="Q286" s="7"/>
      <c r="R286" s="7"/>
      <c r="S286" s="7" t="s">
        <v>6175</v>
      </c>
      <c r="T286" s="7"/>
      <c r="U286" s="7" t="s">
        <v>6080</v>
      </c>
      <c r="V286" s="7" t="s">
        <v>6080</v>
      </c>
      <c r="W286" s="7"/>
      <c r="X286" s="7"/>
      <c r="Y286" s="8">
        <v>42524.364791666667</v>
      </c>
      <c r="Z286" s="7"/>
      <c r="AA286" s="7"/>
      <c r="AB286" s="7" t="s">
        <v>1188</v>
      </c>
      <c r="AC286" s="7">
        <v>12696</v>
      </c>
      <c r="AD286" s="7">
        <v>116700</v>
      </c>
      <c r="AE286" s="7" t="s">
        <v>6254</v>
      </c>
      <c r="AF286" s="7" t="s">
        <v>6254</v>
      </c>
      <c r="AG286" s="7" t="s">
        <v>387</v>
      </c>
    </row>
    <row r="287" spans="1:33" ht="75">
      <c r="A287" s="7" t="s">
        <v>506</v>
      </c>
      <c r="B287" s="7" t="s">
        <v>6254</v>
      </c>
      <c r="C287" s="7" t="s">
        <v>16</v>
      </c>
      <c r="D287" s="7" t="s">
        <v>497</v>
      </c>
      <c r="E287" s="7" t="s">
        <v>1189</v>
      </c>
      <c r="F287" s="7" t="s">
        <v>1190</v>
      </c>
      <c r="G287" s="7" t="s">
        <v>1191</v>
      </c>
      <c r="H287" s="7" t="s">
        <v>293</v>
      </c>
      <c r="I287" s="7" t="s">
        <v>6080</v>
      </c>
      <c r="J287" s="7" t="s">
        <v>6080</v>
      </c>
      <c r="K287" s="7" t="s">
        <v>6080</v>
      </c>
      <c r="L287" s="7" t="s">
        <v>6080</v>
      </c>
      <c r="M287" s="7" t="s">
        <v>6081</v>
      </c>
      <c r="N287" s="7" t="s">
        <v>96</v>
      </c>
      <c r="O287" s="7" t="s">
        <v>6080</v>
      </c>
      <c r="P287" s="7" t="s">
        <v>1193</v>
      </c>
      <c r="Q287" s="7"/>
      <c r="R287" s="7" t="s">
        <v>1192</v>
      </c>
      <c r="S287" s="7" t="s">
        <v>6176</v>
      </c>
      <c r="T287" s="7"/>
      <c r="U287" s="7" t="s">
        <v>6080</v>
      </c>
      <c r="V287" s="7" t="s">
        <v>6080</v>
      </c>
      <c r="W287" s="7"/>
      <c r="X287" s="7"/>
      <c r="Y287" s="8">
        <v>42524.365023148152</v>
      </c>
      <c r="Z287" s="8">
        <v>42529.357511574075</v>
      </c>
      <c r="AA287" s="7"/>
      <c r="AB287" s="7" t="s">
        <v>1146</v>
      </c>
      <c r="AC287" s="7">
        <v>35212</v>
      </c>
      <c r="AD287" s="7">
        <v>9750</v>
      </c>
      <c r="AE287" s="7" t="s">
        <v>6254</v>
      </c>
      <c r="AF287" s="7" t="s">
        <v>6255</v>
      </c>
      <c r="AG287" s="7" t="s">
        <v>14</v>
      </c>
    </row>
    <row r="288" spans="1:33" ht="225">
      <c r="A288" s="7"/>
      <c r="B288" s="7" t="s">
        <v>6254</v>
      </c>
      <c r="C288" s="7" t="s">
        <v>29</v>
      </c>
      <c r="D288" s="7" t="s">
        <v>109</v>
      </c>
      <c r="E288" s="7" t="s">
        <v>1194</v>
      </c>
      <c r="F288" s="7" t="s">
        <v>1195</v>
      </c>
      <c r="G288" s="7" t="s">
        <v>1003</v>
      </c>
      <c r="H288" s="7" t="s">
        <v>21</v>
      </c>
      <c r="I288" s="7" t="s">
        <v>6080</v>
      </c>
      <c r="J288" s="7" t="s">
        <v>6080</v>
      </c>
      <c r="K288" s="7" t="s">
        <v>6080</v>
      </c>
      <c r="L288" s="7" t="s">
        <v>6080</v>
      </c>
      <c r="M288" s="7" t="s">
        <v>6081</v>
      </c>
      <c r="N288" s="7" t="s">
        <v>96</v>
      </c>
      <c r="O288" s="7" t="s">
        <v>110</v>
      </c>
      <c r="P288" s="7"/>
      <c r="Q288" s="7"/>
      <c r="R288" s="7"/>
      <c r="S288" s="9" t="s">
        <v>6322</v>
      </c>
      <c r="T288" s="7"/>
      <c r="U288" s="7" t="s">
        <v>6080</v>
      </c>
      <c r="V288" s="7" t="s">
        <v>6080</v>
      </c>
      <c r="W288" s="7"/>
      <c r="X288" s="7"/>
      <c r="Y288" s="8">
        <v>42524.36614583333</v>
      </c>
      <c r="Z288" s="8">
        <v>42529.357511574075</v>
      </c>
      <c r="AA288" s="7"/>
      <c r="AB288" s="7" t="s">
        <v>991</v>
      </c>
      <c r="AC288" s="7">
        <v>44044</v>
      </c>
      <c r="AD288" s="7">
        <v>7739</v>
      </c>
      <c r="AE288" s="7" t="s">
        <v>6254</v>
      </c>
      <c r="AF288" s="7" t="s">
        <v>6255</v>
      </c>
      <c r="AG288" s="7"/>
    </row>
    <row r="289" spans="1:33" ht="360">
      <c r="A289" s="7"/>
      <c r="B289" s="7" t="s">
        <v>6254</v>
      </c>
      <c r="C289" s="7" t="s">
        <v>29</v>
      </c>
      <c r="D289" s="7" t="s">
        <v>109</v>
      </c>
      <c r="E289" s="7" t="s">
        <v>1197</v>
      </c>
      <c r="F289" s="7" t="s">
        <v>1198</v>
      </c>
      <c r="G289" s="7" t="s">
        <v>1003</v>
      </c>
      <c r="H289" s="7" t="s">
        <v>21</v>
      </c>
      <c r="I289" s="7" t="s">
        <v>6080</v>
      </c>
      <c r="J289" s="7" t="s">
        <v>6080</v>
      </c>
      <c r="K289" s="7" t="s">
        <v>6080</v>
      </c>
      <c r="L289" s="7" t="s">
        <v>6080</v>
      </c>
      <c r="M289" s="7" t="s">
        <v>6081</v>
      </c>
      <c r="N289" s="7" t="s">
        <v>96</v>
      </c>
      <c r="O289" s="7" t="s">
        <v>110</v>
      </c>
      <c r="P289" s="7"/>
      <c r="Q289" s="7"/>
      <c r="R289" s="7"/>
      <c r="S289" s="9" t="s">
        <v>6323</v>
      </c>
      <c r="T289" s="7"/>
      <c r="U289" s="7" t="s">
        <v>6080</v>
      </c>
      <c r="V289" s="7" t="s">
        <v>6080</v>
      </c>
      <c r="W289" s="7"/>
      <c r="X289" s="7"/>
      <c r="Y289" s="8">
        <v>42524.36614583333</v>
      </c>
      <c r="Z289" s="8">
        <v>42529.357511574075</v>
      </c>
      <c r="AA289" s="7"/>
      <c r="AB289" s="7" t="s">
        <v>991</v>
      </c>
      <c r="AC289" s="7">
        <v>44044</v>
      </c>
      <c r="AD289" s="7">
        <v>8140</v>
      </c>
      <c r="AE289" s="7" t="s">
        <v>6254</v>
      </c>
      <c r="AF289" s="7" t="s">
        <v>6255</v>
      </c>
      <c r="AG289" s="7"/>
    </row>
    <row r="290" spans="1:33" ht="45">
      <c r="A290" s="7"/>
      <c r="B290" s="7" t="s">
        <v>6254</v>
      </c>
      <c r="C290" s="7" t="s">
        <v>29</v>
      </c>
      <c r="D290" s="7" t="s">
        <v>109</v>
      </c>
      <c r="E290" s="7" t="s">
        <v>1199</v>
      </c>
      <c r="F290" s="7" t="s">
        <v>1200</v>
      </c>
      <c r="G290" s="7" t="s">
        <v>1020</v>
      </c>
      <c r="H290" s="7" t="s">
        <v>32</v>
      </c>
      <c r="I290" s="7" t="s">
        <v>6080</v>
      </c>
      <c r="J290" s="7" t="s">
        <v>6080</v>
      </c>
      <c r="K290" s="7" t="s">
        <v>6080</v>
      </c>
      <c r="L290" s="7" t="s">
        <v>6080</v>
      </c>
      <c r="M290" s="7" t="s">
        <v>6081</v>
      </c>
      <c r="N290" s="7" t="s">
        <v>96</v>
      </c>
      <c r="O290" s="7" t="s">
        <v>110</v>
      </c>
      <c r="P290" s="7"/>
      <c r="Q290" s="7"/>
      <c r="R290" s="7"/>
      <c r="S290" s="7"/>
      <c r="T290" s="7"/>
      <c r="U290" s="7" t="s">
        <v>6080</v>
      </c>
      <c r="V290" s="7" t="s">
        <v>6080</v>
      </c>
      <c r="W290" s="7"/>
      <c r="X290" s="7"/>
      <c r="Y290" s="8">
        <v>42524.36614583333</v>
      </c>
      <c r="Z290" s="8">
        <v>42529.357511574075</v>
      </c>
      <c r="AA290" s="7"/>
      <c r="AB290" s="7" t="s">
        <v>991</v>
      </c>
      <c r="AC290" s="7">
        <v>44044</v>
      </c>
      <c r="AD290" s="7">
        <v>10500</v>
      </c>
      <c r="AE290" s="7" t="s">
        <v>6254</v>
      </c>
      <c r="AF290" s="7" t="s">
        <v>6255</v>
      </c>
      <c r="AG290" s="7"/>
    </row>
    <row r="291" spans="1:33" ht="345">
      <c r="A291" s="7"/>
      <c r="B291" s="7" t="s">
        <v>6254</v>
      </c>
      <c r="C291" s="7" t="s">
        <v>16</v>
      </c>
      <c r="D291" s="7" t="s">
        <v>109</v>
      </c>
      <c r="E291" s="7" t="s">
        <v>1201</v>
      </c>
      <c r="F291" s="7" t="s">
        <v>1202</v>
      </c>
      <c r="G291" s="7" t="s">
        <v>1020</v>
      </c>
      <c r="H291" s="7" t="s">
        <v>255</v>
      </c>
      <c r="I291" s="7" t="s">
        <v>256</v>
      </c>
      <c r="J291" s="7" t="s">
        <v>6080</v>
      </c>
      <c r="K291" s="7" t="s">
        <v>6080</v>
      </c>
      <c r="L291" s="7" t="s">
        <v>6080</v>
      </c>
      <c r="M291" s="7" t="s">
        <v>257</v>
      </c>
      <c r="N291" s="7" t="s">
        <v>96</v>
      </c>
      <c r="O291" s="7" t="s">
        <v>110</v>
      </c>
      <c r="P291" s="7" t="s">
        <v>1203</v>
      </c>
      <c r="Q291" s="7"/>
      <c r="R291" s="7"/>
      <c r="S291" s="9" t="s">
        <v>6324</v>
      </c>
      <c r="T291" s="7"/>
      <c r="U291" s="7" t="s">
        <v>6080</v>
      </c>
      <c r="V291" s="7" t="s">
        <v>6080</v>
      </c>
      <c r="W291" s="7"/>
      <c r="X291" s="7"/>
      <c r="Y291" s="8">
        <v>42524.36614583333</v>
      </c>
      <c r="Z291" s="8">
        <v>42529.357511574075</v>
      </c>
      <c r="AA291" s="7"/>
      <c r="AB291" s="7" t="s">
        <v>991</v>
      </c>
      <c r="AC291" s="7">
        <v>44044</v>
      </c>
      <c r="AD291" s="7">
        <v>8870</v>
      </c>
      <c r="AE291" s="7" t="s">
        <v>6254</v>
      </c>
      <c r="AF291" s="7" t="s">
        <v>6255</v>
      </c>
      <c r="AG291" s="7" t="s">
        <v>14</v>
      </c>
    </row>
    <row r="292" spans="1:33" ht="45">
      <c r="A292" s="7"/>
      <c r="B292" s="7" t="s">
        <v>6254</v>
      </c>
      <c r="C292" s="7" t="s">
        <v>29</v>
      </c>
      <c r="D292" s="7" t="s">
        <v>109</v>
      </c>
      <c r="E292" s="7" t="s">
        <v>1204</v>
      </c>
      <c r="F292" s="7" t="s">
        <v>1205</v>
      </c>
      <c r="G292" s="7" t="s">
        <v>1020</v>
      </c>
      <c r="H292" s="7" t="s">
        <v>32</v>
      </c>
      <c r="I292" s="7" t="s">
        <v>6080</v>
      </c>
      <c r="J292" s="7" t="s">
        <v>6080</v>
      </c>
      <c r="K292" s="7" t="s">
        <v>6080</v>
      </c>
      <c r="L292" s="7" t="s">
        <v>6080</v>
      </c>
      <c r="M292" s="7" t="s">
        <v>6081</v>
      </c>
      <c r="N292" s="7" t="s">
        <v>96</v>
      </c>
      <c r="O292" s="7" t="s">
        <v>110</v>
      </c>
      <c r="P292" s="7"/>
      <c r="Q292" s="7"/>
      <c r="R292" s="7"/>
      <c r="S292" s="7" t="s">
        <v>6177</v>
      </c>
      <c r="T292" s="7"/>
      <c r="U292" s="7" t="s">
        <v>6080</v>
      </c>
      <c r="V292" s="7" t="s">
        <v>6080</v>
      </c>
      <c r="W292" s="7"/>
      <c r="X292" s="7"/>
      <c r="Y292" s="8">
        <v>42524.36614583333</v>
      </c>
      <c r="Z292" s="8">
        <v>42529.357511574075</v>
      </c>
      <c r="AA292" s="7"/>
      <c r="AB292" s="7" t="s">
        <v>991</v>
      </c>
      <c r="AC292" s="7">
        <v>44044</v>
      </c>
      <c r="AD292" s="7">
        <v>110600</v>
      </c>
      <c r="AE292" s="7" t="s">
        <v>6254</v>
      </c>
      <c r="AF292" s="7" t="s">
        <v>6255</v>
      </c>
      <c r="AG292" s="7"/>
    </row>
    <row r="293" spans="1:33" ht="45">
      <c r="A293" s="7"/>
      <c r="B293" s="7" t="s">
        <v>6254</v>
      </c>
      <c r="C293" s="7" t="s">
        <v>29</v>
      </c>
      <c r="D293" s="7" t="s">
        <v>176</v>
      </c>
      <c r="E293" s="7" t="s">
        <v>1206</v>
      </c>
      <c r="F293" s="7" t="s">
        <v>1207</v>
      </c>
      <c r="G293" s="7" t="s">
        <v>1020</v>
      </c>
      <c r="H293" s="7" t="s">
        <v>32</v>
      </c>
      <c r="I293" s="7" t="s">
        <v>6080</v>
      </c>
      <c r="J293" s="7" t="s">
        <v>6080</v>
      </c>
      <c r="K293" s="7" t="s">
        <v>6080</v>
      </c>
      <c r="L293" s="7" t="s">
        <v>6080</v>
      </c>
      <c r="M293" s="7" t="s">
        <v>6081</v>
      </c>
      <c r="N293" s="7" t="s">
        <v>96</v>
      </c>
      <c r="O293" s="7" t="s">
        <v>177</v>
      </c>
      <c r="P293" s="7"/>
      <c r="Q293" s="7"/>
      <c r="R293" s="7"/>
      <c r="S293" s="7" t="s">
        <v>6178</v>
      </c>
      <c r="T293" s="7"/>
      <c r="U293" s="7" t="s">
        <v>6080</v>
      </c>
      <c r="V293" s="7" t="s">
        <v>6080</v>
      </c>
      <c r="W293" s="7"/>
      <c r="X293" s="7"/>
      <c r="Y293" s="8">
        <v>42524.36614583333</v>
      </c>
      <c r="Z293" s="8">
        <v>42529.357511574075</v>
      </c>
      <c r="AA293" s="7"/>
      <c r="AB293" s="7" t="s">
        <v>991</v>
      </c>
      <c r="AC293" s="7">
        <v>44044</v>
      </c>
      <c r="AD293" s="7">
        <v>9860</v>
      </c>
      <c r="AE293" s="7" t="s">
        <v>6254</v>
      </c>
      <c r="AF293" s="7" t="s">
        <v>6255</v>
      </c>
      <c r="AG293" s="7"/>
    </row>
    <row r="294" spans="1:33" ht="45">
      <c r="A294" s="7"/>
      <c r="B294" s="7" t="s">
        <v>6255</v>
      </c>
      <c r="C294" s="7" t="s">
        <v>511</v>
      </c>
      <c r="D294" s="7">
        <v>9</v>
      </c>
      <c r="E294" s="7" t="s">
        <v>1208</v>
      </c>
      <c r="F294" s="7" t="s">
        <v>1209</v>
      </c>
      <c r="G294" s="7" t="s">
        <v>1020</v>
      </c>
      <c r="H294" s="7" t="s">
        <v>32</v>
      </c>
      <c r="I294" s="7" t="s">
        <v>6080</v>
      </c>
      <c r="J294" s="7" t="s">
        <v>6080</v>
      </c>
      <c r="K294" s="7" t="s">
        <v>6080</v>
      </c>
      <c r="L294" s="7" t="s">
        <v>6080</v>
      </c>
      <c r="M294" s="7" t="s">
        <v>6081</v>
      </c>
      <c r="N294" s="7" t="s">
        <v>96</v>
      </c>
      <c r="O294" s="7" t="s">
        <v>6080</v>
      </c>
      <c r="P294" s="7"/>
      <c r="Q294" s="7"/>
      <c r="R294" s="7"/>
      <c r="S294" s="7" t="s">
        <v>6179</v>
      </c>
      <c r="T294" s="7"/>
      <c r="U294" s="7" t="s">
        <v>6080</v>
      </c>
      <c r="V294" s="7" t="s">
        <v>6080</v>
      </c>
      <c r="W294" s="7"/>
      <c r="X294" s="7"/>
      <c r="Y294" s="8">
        <v>42524.36614583333</v>
      </c>
      <c r="Z294" s="7"/>
      <c r="AA294" s="7"/>
      <c r="AB294" s="7" t="s">
        <v>991</v>
      </c>
      <c r="AC294" s="7">
        <v>44044</v>
      </c>
      <c r="AD294" s="7">
        <v>9160</v>
      </c>
      <c r="AE294" s="7" t="s">
        <v>6254</v>
      </c>
      <c r="AF294" s="7" t="s">
        <v>6254</v>
      </c>
      <c r="AG294" s="7"/>
    </row>
    <row r="295" spans="1:33" ht="60">
      <c r="A295" s="7"/>
      <c r="B295" s="7" t="s">
        <v>6254</v>
      </c>
      <c r="C295" s="7" t="s">
        <v>29</v>
      </c>
      <c r="D295" s="7" t="s">
        <v>109</v>
      </c>
      <c r="E295" s="7" t="s">
        <v>1210</v>
      </c>
      <c r="F295" s="7" t="s">
        <v>1211</v>
      </c>
      <c r="G295" s="7" t="s">
        <v>1020</v>
      </c>
      <c r="H295" s="7" t="s">
        <v>32</v>
      </c>
      <c r="I295" s="7" t="s">
        <v>6080</v>
      </c>
      <c r="J295" s="7" t="s">
        <v>6080</v>
      </c>
      <c r="K295" s="7" t="s">
        <v>6080</v>
      </c>
      <c r="L295" s="7" t="s">
        <v>6080</v>
      </c>
      <c r="M295" s="7" t="s">
        <v>6081</v>
      </c>
      <c r="N295" s="7" t="s">
        <v>96</v>
      </c>
      <c r="O295" s="7" t="s">
        <v>110</v>
      </c>
      <c r="P295" s="7"/>
      <c r="Q295" s="7"/>
      <c r="R295" s="7"/>
      <c r="S295" s="7" t="s">
        <v>6325</v>
      </c>
      <c r="T295" s="7"/>
      <c r="U295" s="7" t="s">
        <v>6080</v>
      </c>
      <c r="V295" s="7" t="s">
        <v>6080</v>
      </c>
      <c r="W295" s="7"/>
      <c r="X295" s="7"/>
      <c r="Y295" s="8">
        <v>42524.36614583333</v>
      </c>
      <c r="Z295" s="8">
        <v>42529.357511574075</v>
      </c>
      <c r="AA295" s="7"/>
      <c r="AB295" s="7" t="s">
        <v>991</v>
      </c>
      <c r="AC295" s="7">
        <v>44044</v>
      </c>
      <c r="AD295" s="7">
        <v>9620</v>
      </c>
      <c r="AE295" s="7" t="s">
        <v>6254</v>
      </c>
      <c r="AF295" s="7" t="s">
        <v>6255</v>
      </c>
      <c r="AG295" s="7"/>
    </row>
    <row r="296" spans="1:33" ht="45">
      <c r="A296" s="7"/>
      <c r="B296" s="7" t="s">
        <v>6254</v>
      </c>
      <c r="C296" s="7" t="s">
        <v>16</v>
      </c>
      <c r="D296" s="7" t="s">
        <v>497</v>
      </c>
      <c r="E296" s="7" t="s">
        <v>1212</v>
      </c>
      <c r="F296" s="7" t="s">
        <v>1213</v>
      </c>
      <c r="G296" s="7" t="s">
        <v>1214</v>
      </c>
      <c r="H296" s="7" t="s">
        <v>32</v>
      </c>
      <c r="I296" s="7" t="s">
        <v>6080</v>
      </c>
      <c r="J296" s="7" t="s">
        <v>6080</v>
      </c>
      <c r="K296" s="7" t="s">
        <v>6080</v>
      </c>
      <c r="L296" s="7" t="s">
        <v>6080</v>
      </c>
      <c r="M296" s="7" t="s">
        <v>6081</v>
      </c>
      <c r="N296" s="7" t="s">
        <v>96</v>
      </c>
      <c r="O296" s="7" t="s">
        <v>6080</v>
      </c>
      <c r="P296" s="7" t="s">
        <v>1216</v>
      </c>
      <c r="Q296" s="7"/>
      <c r="R296" s="7" t="s">
        <v>1215</v>
      </c>
      <c r="S296" s="7"/>
      <c r="T296" s="7"/>
      <c r="U296" s="7" t="s">
        <v>6080</v>
      </c>
      <c r="V296" s="7" t="s">
        <v>6080</v>
      </c>
      <c r="W296" s="7"/>
      <c r="X296" s="7"/>
      <c r="Y296" s="8">
        <v>42524.366261574076</v>
      </c>
      <c r="Z296" s="8">
        <v>42529.357511574075</v>
      </c>
      <c r="AA296" s="7"/>
      <c r="AB296" s="7" t="s">
        <v>1146</v>
      </c>
      <c r="AC296" s="7">
        <v>35212</v>
      </c>
      <c r="AD296" s="7">
        <v>7980</v>
      </c>
      <c r="AE296" s="7" t="s">
        <v>6254</v>
      </c>
      <c r="AF296" s="7" t="s">
        <v>6255</v>
      </c>
      <c r="AG296" s="7"/>
    </row>
    <row r="297" spans="1:33" ht="90">
      <c r="A297" s="7" t="s">
        <v>506</v>
      </c>
      <c r="B297" s="7" t="s">
        <v>6254</v>
      </c>
      <c r="C297" s="7" t="s">
        <v>16</v>
      </c>
      <c r="D297" s="7" t="s">
        <v>1220</v>
      </c>
      <c r="E297" s="7" t="s">
        <v>1217</v>
      </c>
      <c r="F297" s="7" t="s">
        <v>1218</v>
      </c>
      <c r="G297" s="7" t="s">
        <v>1020</v>
      </c>
      <c r="H297" s="7" t="s">
        <v>293</v>
      </c>
      <c r="I297" s="7" t="s">
        <v>6080</v>
      </c>
      <c r="J297" s="7" t="s">
        <v>6080</v>
      </c>
      <c r="K297" s="7" t="s">
        <v>6080</v>
      </c>
      <c r="L297" s="7" t="s">
        <v>6080</v>
      </c>
      <c r="M297" s="7" t="s">
        <v>6081</v>
      </c>
      <c r="N297" s="7" t="s">
        <v>96</v>
      </c>
      <c r="O297" s="7" t="s">
        <v>6080</v>
      </c>
      <c r="P297" s="7" t="s">
        <v>1221</v>
      </c>
      <c r="Q297" s="7"/>
      <c r="R297" s="7" t="s">
        <v>1219</v>
      </c>
      <c r="S297" s="7"/>
      <c r="T297" s="7"/>
      <c r="U297" s="7" t="s">
        <v>6080</v>
      </c>
      <c r="V297" s="7" t="s">
        <v>6080</v>
      </c>
      <c r="W297" s="7"/>
      <c r="X297" s="7"/>
      <c r="Y297" s="8">
        <v>42524.376481481479</v>
      </c>
      <c r="Z297" s="8">
        <v>42529.357511574075</v>
      </c>
      <c r="AA297" s="7"/>
      <c r="AB297" s="7" t="s">
        <v>991</v>
      </c>
      <c r="AC297" s="7">
        <v>44044</v>
      </c>
      <c r="AD297" s="7">
        <v>9910</v>
      </c>
      <c r="AE297" s="7" t="s">
        <v>6254</v>
      </c>
      <c r="AF297" s="7" t="s">
        <v>6255</v>
      </c>
      <c r="AG297" s="7" t="s">
        <v>14</v>
      </c>
    </row>
    <row r="298" spans="1:33" ht="45">
      <c r="A298" s="7"/>
      <c r="B298" s="7" t="s">
        <v>6254</v>
      </c>
      <c r="C298" s="7" t="s">
        <v>29</v>
      </c>
      <c r="D298" s="7" t="s">
        <v>1220</v>
      </c>
      <c r="E298" s="7" t="s">
        <v>1222</v>
      </c>
      <c r="F298" s="7" t="s">
        <v>1223</v>
      </c>
      <c r="G298" s="7" t="s">
        <v>1020</v>
      </c>
      <c r="H298" s="7" t="s">
        <v>32</v>
      </c>
      <c r="I298" s="7" t="s">
        <v>6080</v>
      </c>
      <c r="J298" s="7" t="s">
        <v>6080</v>
      </c>
      <c r="K298" s="7" t="s">
        <v>6080</v>
      </c>
      <c r="L298" s="7" t="s">
        <v>6080</v>
      </c>
      <c r="M298" s="7" t="s">
        <v>6081</v>
      </c>
      <c r="N298" s="7" t="s">
        <v>96</v>
      </c>
      <c r="O298" s="7" t="s">
        <v>6080</v>
      </c>
      <c r="P298" s="7"/>
      <c r="Q298" s="7"/>
      <c r="R298" s="7" t="s">
        <v>1224</v>
      </c>
      <c r="S298" s="7"/>
      <c r="T298" s="7"/>
      <c r="U298" s="7" t="s">
        <v>6080</v>
      </c>
      <c r="V298" s="7" t="s">
        <v>6080</v>
      </c>
      <c r="W298" s="7"/>
      <c r="X298" s="7"/>
      <c r="Y298" s="8">
        <v>42524.376481481479</v>
      </c>
      <c r="Z298" s="8">
        <v>42529.357511574075</v>
      </c>
      <c r="AA298" s="7"/>
      <c r="AB298" s="7" t="s">
        <v>991</v>
      </c>
      <c r="AC298" s="7">
        <v>44044</v>
      </c>
      <c r="AD298" s="7">
        <v>9900</v>
      </c>
      <c r="AE298" s="7" t="s">
        <v>6254</v>
      </c>
      <c r="AF298" s="7" t="s">
        <v>6255</v>
      </c>
      <c r="AG298" s="7" t="s">
        <v>78</v>
      </c>
    </row>
    <row r="299" spans="1:33" ht="45">
      <c r="A299" s="7"/>
      <c r="B299" s="7" t="s">
        <v>6254</v>
      </c>
      <c r="C299" s="7" t="s">
        <v>29</v>
      </c>
      <c r="D299" s="7" t="s">
        <v>480</v>
      </c>
      <c r="E299" s="7" t="s">
        <v>1225</v>
      </c>
      <c r="F299" s="7" t="s">
        <v>1226</v>
      </c>
      <c r="G299" s="7" t="s">
        <v>1020</v>
      </c>
      <c r="H299" s="7" t="s">
        <v>32</v>
      </c>
      <c r="I299" s="7" t="s">
        <v>6080</v>
      </c>
      <c r="J299" s="7" t="s">
        <v>6080</v>
      </c>
      <c r="K299" s="7" t="s">
        <v>6080</v>
      </c>
      <c r="L299" s="7" t="s">
        <v>6080</v>
      </c>
      <c r="M299" s="7" t="s">
        <v>6081</v>
      </c>
      <c r="N299" s="7" t="s">
        <v>96</v>
      </c>
      <c r="O299" s="7" t="s">
        <v>6080</v>
      </c>
      <c r="P299" s="7"/>
      <c r="Q299" s="7"/>
      <c r="R299" s="7"/>
      <c r="S299" s="7"/>
      <c r="T299" s="7"/>
      <c r="U299" s="7" t="s">
        <v>6080</v>
      </c>
      <c r="V299" s="7" t="s">
        <v>6080</v>
      </c>
      <c r="W299" s="7"/>
      <c r="X299" s="7"/>
      <c r="Y299" s="8">
        <v>42524.376481481479</v>
      </c>
      <c r="Z299" s="8">
        <v>42529.357511574075</v>
      </c>
      <c r="AA299" s="7"/>
      <c r="AB299" s="7" t="s">
        <v>991</v>
      </c>
      <c r="AC299" s="7">
        <v>44044</v>
      </c>
      <c r="AD299" s="7">
        <v>8360</v>
      </c>
      <c r="AE299" s="7" t="s">
        <v>6254</v>
      </c>
      <c r="AF299" s="7" t="s">
        <v>6255</v>
      </c>
      <c r="AG299" s="7" t="s">
        <v>78</v>
      </c>
    </row>
    <row r="300" spans="1:33" ht="45">
      <c r="A300" s="7" t="s">
        <v>484</v>
      </c>
      <c r="B300" s="7" t="s">
        <v>6254</v>
      </c>
      <c r="C300" s="7" t="s">
        <v>16</v>
      </c>
      <c r="D300" s="7" t="s">
        <v>480</v>
      </c>
      <c r="E300" s="7" t="s">
        <v>1227</v>
      </c>
      <c r="F300" s="7" t="s">
        <v>1228</v>
      </c>
      <c r="G300" s="7" t="s">
        <v>1020</v>
      </c>
      <c r="H300" s="7" t="s">
        <v>293</v>
      </c>
      <c r="I300" s="7" t="s">
        <v>6080</v>
      </c>
      <c r="J300" s="7" t="s">
        <v>6080</v>
      </c>
      <c r="K300" s="7" t="s">
        <v>6080</v>
      </c>
      <c r="L300" s="7" t="s">
        <v>6080</v>
      </c>
      <c r="M300" s="7" t="s">
        <v>6081</v>
      </c>
      <c r="N300" s="7" t="s">
        <v>96</v>
      </c>
      <c r="O300" s="7" t="s">
        <v>6080</v>
      </c>
      <c r="P300" s="7" t="s">
        <v>1230</v>
      </c>
      <c r="Q300" s="7"/>
      <c r="R300" s="7" t="s">
        <v>1229</v>
      </c>
      <c r="S300" s="7"/>
      <c r="T300" s="7"/>
      <c r="U300" s="7" t="s">
        <v>6080</v>
      </c>
      <c r="V300" s="7" t="s">
        <v>6080</v>
      </c>
      <c r="W300" s="7"/>
      <c r="X300" s="7"/>
      <c r="Y300" s="8">
        <v>42524.376481481479</v>
      </c>
      <c r="Z300" s="8">
        <v>42529.357511574075</v>
      </c>
      <c r="AA300" s="7"/>
      <c r="AB300" s="7" t="s">
        <v>991</v>
      </c>
      <c r="AC300" s="7">
        <v>44044</v>
      </c>
      <c r="AD300" s="7">
        <v>8460</v>
      </c>
      <c r="AE300" s="7" t="s">
        <v>6254</v>
      </c>
      <c r="AF300" s="7" t="s">
        <v>6255</v>
      </c>
      <c r="AG300" s="7" t="s">
        <v>14</v>
      </c>
    </row>
    <row r="301" spans="1:33" ht="45">
      <c r="A301" s="7"/>
      <c r="B301" s="7" t="s">
        <v>6254</v>
      </c>
      <c r="C301" s="7" t="s">
        <v>29</v>
      </c>
      <c r="D301" s="7" t="s">
        <v>480</v>
      </c>
      <c r="E301" s="7" t="s">
        <v>1231</v>
      </c>
      <c r="F301" s="7" t="s">
        <v>1232</v>
      </c>
      <c r="G301" s="7" t="s">
        <v>1020</v>
      </c>
      <c r="H301" s="7" t="s">
        <v>32</v>
      </c>
      <c r="I301" s="7" t="s">
        <v>6080</v>
      </c>
      <c r="J301" s="7" t="s">
        <v>6080</v>
      </c>
      <c r="K301" s="7" t="s">
        <v>6080</v>
      </c>
      <c r="L301" s="7" t="s">
        <v>6080</v>
      </c>
      <c r="M301" s="7" t="s">
        <v>6081</v>
      </c>
      <c r="N301" s="7" t="s">
        <v>96</v>
      </c>
      <c r="O301" s="7" t="s">
        <v>6080</v>
      </c>
      <c r="P301" s="7"/>
      <c r="Q301" s="7"/>
      <c r="R301" s="7"/>
      <c r="S301" s="7"/>
      <c r="T301" s="7"/>
      <c r="U301" s="7" t="s">
        <v>6080</v>
      </c>
      <c r="V301" s="7" t="s">
        <v>6080</v>
      </c>
      <c r="W301" s="7"/>
      <c r="X301" s="7"/>
      <c r="Y301" s="8">
        <v>42524.376481481479</v>
      </c>
      <c r="Z301" s="8">
        <v>42529.357511574075</v>
      </c>
      <c r="AA301" s="7"/>
      <c r="AB301" s="7" t="s">
        <v>991</v>
      </c>
      <c r="AC301" s="7">
        <v>44044</v>
      </c>
      <c r="AD301" s="7">
        <v>8450</v>
      </c>
      <c r="AE301" s="7" t="s">
        <v>6254</v>
      </c>
      <c r="AF301" s="7" t="s">
        <v>6255</v>
      </c>
      <c r="AG301" s="7" t="s">
        <v>78</v>
      </c>
    </row>
    <row r="302" spans="1:33" ht="45">
      <c r="A302" s="7" t="s">
        <v>565</v>
      </c>
      <c r="B302" s="7" t="s">
        <v>6255</v>
      </c>
      <c r="C302" s="7" t="s">
        <v>511</v>
      </c>
      <c r="D302" s="7" t="s">
        <v>480</v>
      </c>
      <c r="E302" s="7" t="s">
        <v>1233</v>
      </c>
      <c r="F302" s="7" t="s">
        <v>1234</v>
      </c>
      <c r="G302" s="7" t="s">
        <v>1020</v>
      </c>
      <c r="H302" s="7" t="s">
        <v>293</v>
      </c>
      <c r="I302" s="7" t="s">
        <v>6080</v>
      </c>
      <c r="J302" s="7" t="s">
        <v>6080</v>
      </c>
      <c r="K302" s="7" t="s">
        <v>6080</v>
      </c>
      <c r="L302" s="7" t="s">
        <v>6080</v>
      </c>
      <c r="M302" s="7" t="s">
        <v>6081</v>
      </c>
      <c r="N302" s="7" t="s">
        <v>96</v>
      </c>
      <c r="O302" s="7" t="s">
        <v>6080</v>
      </c>
      <c r="P302" s="7"/>
      <c r="Q302" s="7"/>
      <c r="R302" s="7" t="s">
        <v>1235</v>
      </c>
      <c r="S302" s="7"/>
      <c r="T302" s="7"/>
      <c r="U302" s="7" t="s">
        <v>6080</v>
      </c>
      <c r="V302" s="7" t="s">
        <v>6080</v>
      </c>
      <c r="W302" s="7"/>
      <c r="X302" s="7"/>
      <c r="Y302" s="8">
        <v>42524.376481481479</v>
      </c>
      <c r="Z302" s="7"/>
      <c r="AA302" s="7"/>
      <c r="AB302" s="7" t="s">
        <v>991</v>
      </c>
      <c r="AC302" s="7">
        <v>44044</v>
      </c>
      <c r="AD302" s="7">
        <v>8130</v>
      </c>
      <c r="AE302" s="7" t="s">
        <v>6254</v>
      </c>
      <c r="AF302" s="7" t="s">
        <v>6254</v>
      </c>
      <c r="AG302" s="7" t="s">
        <v>14</v>
      </c>
    </row>
    <row r="303" spans="1:33" ht="45">
      <c r="A303" s="7"/>
      <c r="B303" s="7" t="s">
        <v>6254</v>
      </c>
      <c r="C303" s="7" t="s">
        <v>29</v>
      </c>
      <c r="D303" s="7" t="s">
        <v>480</v>
      </c>
      <c r="E303" s="7" t="s">
        <v>1236</v>
      </c>
      <c r="F303" s="7" t="s">
        <v>1237</v>
      </c>
      <c r="G303" s="7" t="s">
        <v>1020</v>
      </c>
      <c r="H303" s="7" t="s">
        <v>32</v>
      </c>
      <c r="I303" s="7" t="s">
        <v>6080</v>
      </c>
      <c r="J303" s="7" t="s">
        <v>6080</v>
      </c>
      <c r="K303" s="7" t="s">
        <v>6080</v>
      </c>
      <c r="L303" s="7" t="s">
        <v>6080</v>
      </c>
      <c r="M303" s="7" t="s">
        <v>6081</v>
      </c>
      <c r="N303" s="7" t="s">
        <v>96</v>
      </c>
      <c r="O303" s="7" t="s">
        <v>6080</v>
      </c>
      <c r="P303" s="7"/>
      <c r="Q303" s="7"/>
      <c r="R303" s="7"/>
      <c r="S303" s="7"/>
      <c r="T303" s="7"/>
      <c r="U303" s="7" t="s">
        <v>6080</v>
      </c>
      <c r="V303" s="7" t="s">
        <v>6080</v>
      </c>
      <c r="W303" s="7"/>
      <c r="X303" s="7"/>
      <c r="Y303" s="8">
        <v>42524.376481481479</v>
      </c>
      <c r="Z303" s="8">
        <v>42529.357511574075</v>
      </c>
      <c r="AA303" s="7"/>
      <c r="AB303" s="7" t="s">
        <v>991</v>
      </c>
      <c r="AC303" s="7">
        <v>44044</v>
      </c>
      <c r="AD303" s="7">
        <v>7940</v>
      </c>
      <c r="AE303" s="7" t="s">
        <v>6254</v>
      </c>
      <c r="AF303" s="7" t="s">
        <v>6255</v>
      </c>
      <c r="AG303" s="7" t="s">
        <v>78</v>
      </c>
    </row>
    <row r="304" spans="1:33" ht="105">
      <c r="A304" s="7"/>
      <c r="B304" s="7" t="s">
        <v>6254</v>
      </c>
      <c r="C304" s="7" t="s">
        <v>29</v>
      </c>
      <c r="D304" s="7" t="s">
        <v>480</v>
      </c>
      <c r="E304" s="7" t="s">
        <v>1238</v>
      </c>
      <c r="F304" s="7" t="s">
        <v>1239</v>
      </c>
      <c r="G304" s="7" t="s">
        <v>1020</v>
      </c>
      <c r="H304" s="7" t="s">
        <v>32</v>
      </c>
      <c r="I304" s="7" t="s">
        <v>6080</v>
      </c>
      <c r="J304" s="7" t="s">
        <v>6080</v>
      </c>
      <c r="K304" s="7" t="s">
        <v>6080</v>
      </c>
      <c r="L304" s="7" t="s">
        <v>6080</v>
      </c>
      <c r="M304" s="7" t="s">
        <v>6081</v>
      </c>
      <c r="N304" s="7" t="s">
        <v>96</v>
      </c>
      <c r="O304" s="7" t="s">
        <v>6080</v>
      </c>
      <c r="P304" s="7"/>
      <c r="Q304" s="7"/>
      <c r="R304" s="7" t="s">
        <v>1240</v>
      </c>
      <c r="S304" s="7"/>
      <c r="T304" s="7"/>
      <c r="U304" s="7" t="s">
        <v>6080</v>
      </c>
      <c r="V304" s="7" t="s">
        <v>6080</v>
      </c>
      <c r="W304" s="7"/>
      <c r="X304" s="7"/>
      <c r="Y304" s="8">
        <v>42524.376481481479</v>
      </c>
      <c r="Z304" s="8">
        <v>42529.357511574075</v>
      </c>
      <c r="AA304" s="7"/>
      <c r="AB304" s="7" t="s">
        <v>991</v>
      </c>
      <c r="AC304" s="7">
        <v>44044</v>
      </c>
      <c r="AD304" s="7">
        <v>8190</v>
      </c>
      <c r="AE304" s="7" t="s">
        <v>6254</v>
      </c>
      <c r="AF304" s="7" t="s">
        <v>6255</v>
      </c>
      <c r="AG304" s="7" t="s">
        <v>78</v>
      </c>
    </row>
    <row r="305" spans="1:33" ht="45">
      <c r="A305" s="7" t="s">
        <v>484</v>
      </c>
      <c r="B305" s="7" t="s">
        <v>6254</v>
      </c>
      <c r="C305" s="7" t="s">
        <v>275</v>
      </c>
      <c r="D305" s="7" t="s">
        <v>480</v>
      </c>
      <c r="E305" s="7" t="s">
        <v>1241</v>
      </c>
      <c r="F305" s="7" t="s">
        <v>1242</v>
      </c>
      <c r="G305" s="7" t="s">
        <v>1020</v>
      </c>
      <c r="H305" s="7" t="s">
        <v>293</v>
      </c>
      <c r="I305" s="7" t="s">
        <v>6080</v>
      </c>
      <c r="J305" s="7" t="s">
        <v>6080</v>
      </c>
      <c r="K305" s="7" t="s">
        <v>6080</v>
      </c>
      <c r="L305" s="7" t="s">
        <v>6080</v>
      </c>
      <c r="M305" s="7" t="s">
        <v>6081</v>
      </c>
      <c r="N305" s="7" t="s">
        <v>96</v>
      </c>
      <c r="O305" s="7" t="s">
        <v>6080</v>
      </c>
      <c r="P305" s="7"/>
      <c r="Q305" s="7"/>
      <c r="R305" s="7" t="s">
        <v>1235</v>
      </c>
      <c r="S305" s="7" t="s">
        <v>6180</v>
      </c>
      <c r="T305" s="7"/>
      <c r="U305" s="7" t="s">
        <v>6080</v>
      </c>
      <c r="V305" s="7" t="s">
        <v>6080</v>
      </c>
      <c r="W305" s="7"/>
      <c r="X305" s="7"/>
      <c r="Y305" s="8">
        <v>42524.376481481479</v>
      </c>
      <c r="Z305" s="8">
        <v>42529.357511574075</v>
      </c>
      <c r="AA305" s="7"/>
      <c r="AB305" s="7" t="s">
        <v>991</v>
      </c>
      <c r="AC305" s="7">
        <v>44044</v>
      </c>
      <c r="AD305" s="7">
        <v>8420</v>
      </c>
      <c r="AE305" s="7" t="s">
        <v>6254</v>
      </c>
      <c r="AF305" s="7" t="s">
        <v>6255</v>
      </c>
      <c r="AG305" s="7" t="s">
        <v>14</v>
      </c>
    </row>
    <row r="306" spans="1:33" ht="45">
      <c r="A306" s="7"/>
      <c r="B306" s="7" t="s">
        <v>6254</v>
      </c>
      <c r="C306" s="7" t="s">
        <v>29</v>
      </c>
      <c r="D306" s="7" t="s">
        <v>480</v>
      </c>
      <c r="E306" s="7" t="s">
        <v>1243</v>
      </c>
      <c r="F306" s="7" t="s">
        <v>1244</v>
      </c>
      <c r="G306" s="7" t="s">
        <v>1020</v>
      </c>
      <c r="H306" s="7" t="s">
        <v>32</v>
      </c>
      <c r="I306" s="7" t="s">
        <v>6080</v>
      </c>
      <c r="J306" s="7" t="s">
        <v>6080</v>
      </c>
      <c r="K306" s="7" t="s">
        <v>6080</v>
      </c>
      <c r="L306" s="7" t="s">
        <v>6080</v>
      </c>
      <c r="M306" s="7" t="s">
        <v>6081</v>
      </c>
      <c r="N306" s="7" t="s">
        <v>96</v>
      </c>
      <c r="O306" s="7" t="s">
        <v>6080</v>
      </c>
      <c r="P306" s="7"/>
      <c r="Q306" s="7"/>
      <c r="R306" s="7"/>
      <c r="S306" s="7"/>
      <c r="T306" s="7"/>
      <c r="U306" s="7" t="s">
        <v>6080</v>
      </c>
      <c r="V306" s="7" t="s">
        <v>6080</v>
      </c>
      <c r="W306" s="7"/>
      <c r="X306" s="7"/>
      <c r="Y306" s="8">
        <v>42524.376481481479</v>
      </c>
      <c r="Z306" s="8">
        <v>42529.357511574075</v>
      </c>
      <c r="AA306" s="7"/>
      <c r="AB306" s="7" t="s">
        <v>991</v>
      </c>
      <c r="AC306" s="7">
        <v>44044</v>
      </c>
      <c r="AD306" s="7">
        <v>8415</v>
      </c>
      <c r="AE306" s="7" t="s">
        <v>6254</v>
      </c>
      <c r="AF306" s="7" t="s">
        <v>6255</v>
      </c>
      <c r="AG306" s="7" t="s">
        <v>78</v>
      </c>
    </row>
    <row r="307" spans="1:33" ht="240">
      <c r="A307" s="7"/>
      <c r="B307" s="7" t="s">
        <v>6254</v>
      </c>
      <c r="C307" s="7" t="s">
        <v>16</v>
      </c>
      <c r="D307" s="7" t="s">
        <v>480</v>
      </c>
      <c r="E307" s="7" t="s">
        <v>1245</v>
      </c>
      <c r="F307" s="7" t="s">
        <v>1246</v>
      </c>
      <c r="G307" s="7" t="s">
        <v>1020</v>
      </c>
      <c r="H307" s="7" t="s">
        <v>32</v>
      </c>
      <c r="I307" s="7" t="s">
        <v>6080</v>
      </c>
      <c r="J307" s="7" t="s">
        <v>6080</v>
      </c>
      <c r="K307" s="7" t="s">
        <v>6080</v>
      </c>
      <c r="L307" s="7" t="s">
        <v>6080</v>
      </c>
      <c r="M307" s="7" t="s">
        <v>6081</v>
      </c>
      <c r="N307" s="7" t="s">
        <v>96</v>
      </c>
      <c r="O307" s="7" t="s">
        <v>6080</v>
      </c>
      <c r="P307" s="7" t="s">
        <v>1247</v>
      </c>
      <c r="Q307" s="7"/>
      <c r="R307" s="7"/>
      <c r="S307" s="9" t="s">
        <v>6326</v>
      </c>
      <c r="T307" s="7"/>
      <c r="U307" s="7" t="s">
        <v>6080</v>
      </c>
      <c r="V307" s="7" t="s">
        <v>6080</v>
      </c>
      <c r="W307" s="7"/>
      <c r="X307" s="7"/>
      <c r="Y307" s="8">
        <v>42524.376481481479</v>
      </c>
      <c r="Z307" s="8">
        <v>42529.357511574075</v>
      </c>
      <c r="AA307" s="7"/>
      <c r="AB307" s="7" t="s">
        <v>991</v>
      </c>
      <c r="AC307" s="7">
        <v>44044</v>
      </c>
      <c r="AD307" s="7">
        <v>8410</v>
      </c>
      <c r="AE307" s="7" t="s">
        <v>6254</v>
      </c>
      <c r="AF307" s="7" t="s">
        <v>6255</v>
      </c>
      <c r="AG307" s="7" t="s">
        <v>78</v>
      </c>
    </row>
    <row r="308" spans="1:33" ht="45">
      <c r="A308" s="7" t="s">
        <v>605</v>
      </c>
      <c r="B308" s="7" t="s">
        <v>6254</v>
      </c>
      <c r="C308" s="7" t="s">
        <v>16</v>
      </c>
      <c r="D308" s="7" t="s">
        <v>601</v>
      </c>
      <c r="E308" s="7" t="s">
        <v>1248</v>
      </c>
      <c r="F308" s="7" t="s">
        <v>1249</v>
      </c>
      <c r="G308" s="7" t="s">
        <v>1020</v>
      </c>
      <c r="H308" s="7" t="s">
        <v>293</v>
      </c>
      <c r="I308" s="7" t="s">
        <v>6080</v>
      </c>
      <c r="J308" s="7" t="s">
        <v>6080</v>
      </c>
      <c r="K308" s="7" t="s">
        <v>6080</v>
      </c>
      <c r="L308" s="7" t="s">
        <v>6080</v>
      </c>
      <c r="M308" s="7" t="s">
        <v>6081</v>
      </c>
      <c r="N308" s="7" t="s">
        <v>96</v>
      </c>
      <c r="O308" s="7" t="s">
        <v>6080</v>
      </c>
      <c r="P308" s="7" t="s">
        <v>1251</v>
      </c>
      <c r="Q308" s="7"/>
      <c r="R308" s="7" t="s">
        <v>1250</v>
      </c>
      <c r="S308" s="7"/>
      <c r="T308" s="7"/>
      <c r="U308" s="7" t="s">
        <v>6080</v>
      </c>
      <c r="V308" s="7" t="s">
        <v>6080</v>
      </c>
      <c r="W308" s="7"/>
      <c r="X308" s="7"/>
      <c r="Y308" s="8">
        <v>42524.376481481479</v>
      </c>
      <c r="Z308" s="8">
        <v>42529.357511574075</v>
      </c>
      <c r="AA308" s="7"/>
      <c r="AB308" s="7" t="s">
        <v>991</v>
      </c>
      <c r="AC308" s="7">
        <v>44044</v>
      </c>
      <c r="AD308" s="7">
        <v>110500</v>
      </c>
      <c r="AE308" s="7" t="s">
        <v>6254</v>
      </c>
      <c r="AF308" s="7" t="s">
        <v>6255</v>
      </c>
      <c r="AG308" s="7" t="s">
        <v>14</v>
      </c>
    </row>
    <row r="309" spans="1:33" ht="45">
      <c r="A309" s="7"/>
      <c r="B309" s="7" t="s">
        <v>6254</v>
      </c>
      <c r="C309" s="7" t="s">
        <v>29</v>
      </c>
      <c r="D309" s="7" t="s">
        <v>601</v>
      </c>
      <c r="E309" s="7" t="s">
        <v>1252</v>
      </c>
      <c r="F309" s="7" t="s">
        <v>1253</v>
      </c>
      <c r="G309" s="7" t="s">
        <v>1020</v>
      </c>
      <c r="H309" s="7" t="s">
        <v>32</v>
      </c>
      <c r="I309" s="7" t="s">
        <v>6080</v>
      </c>
      <c r="J309" s="7" t="s">
        <v>6080</v>
      </c>
      <c r="K309" s="7" t="s">
        <v>6080</v>
      </c>
      <c r="L309" s="7" t="s">
        <v>6080</v>
      </c>
      <c r="M309" s="7" t="s">
        <v>6081</v>
      </c>
      <c r="N309" s="7" t="s">
        <v>96</v>
      </c>
      <c r="O309" s="7" t="s">
        <v>6080</v>
      </c>
      <c r="P309" s="7"/>
      <c r="Q309" s="7"/>
      <c r="R309" s="7"/>
      <c r="S309" s="7"/>
      <c r="T309" s="7"/>
      <c r="U309" s="7" t="s">
        <v>6080</v>
      </c>
      <c r="V309" s="7" t="s">
        <v>6080</v>
      </c>
      <c r="W309" s="7"/>
      <c r="X309" s="7"/>
      <c r="Y309" s="8">
        <v>42524.376481481479</v>
      </c>
      <c r="Z309" s="8">
        <v>42529.357511574075</v>
      </c>
      <c r="AA309" s="7"/>
      <c r="AB309" s="7" t="s">
        <v>991</v>
      </c>
      <c r="AC309" s="7">
        <v>44044</v>
      </c>
      <c r="AD309" s="7">
        <v>110400</v>
      </c>
      <c r="AE309" s="7" t="s">
        <v>6254</v>
      </c>
      <c r="AF309" s="7" t="s">
        <v>6255</v>
      </c>
      <c r="AG309" s="7" t="s">
        <v>78</v>
      </c>
    </row>
    <row r="310" spans="1:33" ht="45">
      <c r="A310" s="7"/>
      <c r="B310" s="7" t="s">
        <v>6254</v>
      </c>
      <c r="C310" s="7" t="s">
        <v>6114</v>
      </c>
      <c r="D310" s="7" t="s">
        <v>363</v>
      </c>
      <c r="E310" s="7" t="s">
        <v>1254</v>
      </c>
      <c r="F310" s="7" t="s">
        <v>1255</v>
      </c>
      <c r="G310" s="7" t="s">
        <v>1020</v>
      </c>
      <c r="H310" s="7" t="s">
        <v>32</v>
      </c>
      <c r="I310" s="7" t="s">
        <v>6080</v>
      </c>
      <c r="J310" s="7" t="s">
        <v>6080</v>
      </c>
      <c r="K310" s="7" t="s">
        <v>6080</v>
      </c>
      <c r="L310" s="7" t="s">
        <v>6080</v>
      </c>
      <c r="M310" s="7" t="s">
        <v>6081</v>
      </c>
      <c r="N310" s="7" t="s">
        <v>96</v>
      </c>
      <c r="O310" s="7" t="s">
        <v>6080</v>
      </c>
      <c r="P310" s="7"/>
      <c r="Q310" s="7"/>
      <c r="R310" s="7"/>
      <c r="S310" s="7"/>
      <c r="T310" s="7"/>
      <c r="U310" s="7" t="s">
        <v>6080</v>
      </c>
      <c r="V310" s="7" t="s">
        <v>6080</v>
      </c>
      <c r="W310" s="7"/>
      <c r="X310" s="7"/>
      <c r="Y310" s="8">
        <v>42524.376481481479</v>
      </c>
      <c r="Z310" s="8">
        <v>42529.357511574075</v>
      </c>
      <c r="AA310" s="7"/>
      <c r="AB310" s="7" t="s">
        <v>991</v>
      </c>
      <c r="AC310" s="7">
        <v>44044</v>
      </c>
      <c r="AD310" s="7">
        <v>8030</v>
      </c>
      <c r="AE310" s="7" t="s">
        <v>6254</v>
      </c>
      <c r="AF310" s="7" t="s">
        <v>6255</v>
      </c>
      <c r="AG310" s="7" t="s">
        <v>78</v>
      </c>
    </row>
    <row r="311" spans="1:33" ht="105">
      <c r="A311" s="7" t="s">
        <v>370</v>
      </c>
      <c r="B311" s="7" t="s">
        <v>6254</v>
      </c>
      <c r="C311" s="7" t="s">
        <v>16</v>
      </c>
      <c r="D311" s="7" t="s">
        <v>363</v>
      </c>
      <c r="E311" s="7" t="s">
        <v>1256</v>
      </c>
      <c r="F311" s="7" t="s">
        <v>1257</v>
      </c>
      <c r="G311" s="7" t="s">
        <v>1020</v>
      </c>
      <c r="H311" s="7" t="s">
        <v>368</v>
      </c>
      <c r="I311" s="7" t="s">
        <v>6080</v>
      </c>
      <c r="J311" s="7" t="s">
        <v>6080</v>
      </c>
      <c r="K311" s="7" t="s">
        <v>6080</v>
      </c>
      <c r="L311" s="7" t="s">
        <v>6080</v>
      </c>
      <c r="M311" s="7" t="s">
        <v>6081</v>
      </c>
      <c r="N311" s="7" t="s">
        <v>89</v>
      </c>
      <c r="O311" s="7" t="s">
        <v>6080</v>
      </c>
      <c r="P311" s="7" t="s">
        <v>1259</v>
      </c>
      <c r="Q311" s="7"/>
      <c r="R311" s="7" t="s">
        <v>1258</v>
      </c>
      <c r="S311" s="9" t="s">
        <v>6327</v>
      </c>
      <c r="T311" s="7"/>
      <c r="U311" s="7" t="s">
        <v>6080</v>
      </c>
      <c r="V311" s="7" t="s">
        <v>6080</v>
      </c>
      <c r="W311" s="7"/>
      <c r="X311" s="7"/>
      <c r="Y311" s="8">
        <v>42524.376481481479</v>
      </c>
      <c r="Z311" s="8">
        <v>42529.357511574075</v>
      </c>
      <c r="AA311" s="7"/>
      <c r="AB311" s="7" t="s">
        <v>991</v>
      </c>
      <c r="AC311" s="7">
        <v>44044</v>
      </c>
      <c r="AD311" s="7">
        <v>7690</v>
      </c>
      <c r="AE311" s="7" t="s">
        <v>6254</v>
      </c>
      <c r="AF311" s="7" t="s">
        <v>6255</v>
      </c>
      <c r="AG311" s="7" t="s">
        <v>14</v>
      </c>
    </row>
    <row r="312" spans="1:33" ht="45">
      <c r="A312" s="7"/>
      <c r="B312" s="7" t="s">
        <v>6254</v>
      </c>
      <c r="C312" s="7" t="s">
        <v>29</v>
      </c>
      <c r="D312" s="7" t="s">
        <v>363</v>
      </c>
      <c r="E312" s="7" t="s">
        <v>1260</v>
      </c>
      <c r="F312" s="7" t="s">
        <v>1261</v>
      </c>
      <c r="G312" s="7" t="s">
        <v>1020</v>
      </c>
      <c r="H312" s="7" t="s">
        <v>32</v>
      </c>
      <c r="I312" s="7" t="s">
        <v>6080</v>
      </c>
      <c r="J312" s="7" t="s">
        <v>6080</v>
      </c>
      <c r="K312" s="7" t="s">
        <v>6080</v>
      </c>
      <c r="L312" s="7" t="s">
        <v>6080</v>
      </c>
      <c r="M312" s="7" t="s">
        <v>6081</v>
      </c>
      <c r="N312" s="7" t="s">
        <v>89</v>
      </c>
      <c r="O312" s="7" t="s">
        <v>6080</v>
      </c>
      <c r="P312" s="7"/>
      <c r="Q312" s="7"/>
      <c r="R312" s="7"/>
      <c r="S312" s="7" t="s">
        <v>6181</v>
      </c>
      <c r="T312" s="7"/>
      <c r="U312" s="7" t="s">
        <v>6080</v>
      </c>
      <c r="V312" s="7" t="s">
        <v>6080</v>
      </c>
      <c r="W312" s="7"/>
      <c r="X312" s="7"/>
      <c r="Y312" s="8">
        <v>42524.376481481479</v>
      </c>
      <c r="Z312" s="8">
        <v>42529.357511574075</v>
      </c>
      <c r="AA312" s="7"/>
      <c r="AB312" s="7" t="s">
        <v>991</v>
      </c>
      <c r="AC312" s="7">
        <v>44044</v>
      </c>
      <c r="AD312" s="7">
        <v>7680</v>
      </c>
      <c r="AE312" s="7" t="s">
        <v>6254</v>
      </c>
      <c r="AF312" s="7" t="s">
        <v>6255</v>
      </c>
      <c r="AG312" s="7" t="s">
        <v>78</v>
      </c>
    </row>
    <row r="313" spans="1:33" ht="45">
      <c r="A313" s="7"/>
      <c r="B313" s="7" t="s">
        <v>6254</v>
      </c>
      <c r="C313" s="7" t="s">
        <v>6114</v>
      </c>
      <c r="D313" s="7" t="s">
        <v>480</v>
      </c>
      <c r="E313" s="7" t="s">
        <v>1262</v>
      </c>
      <c r="F313" s="7" t="s">
        <v>1263</v>
      </c>
      <c r="G313" s="7" t="s">
        <v>1020</v>
      </c>
      <c r="H313" s="7" t="s">
        <v>32</v>
      </c>
      <c r="I313" s="7" t="s">
        <v>6080</v>
      </c>
      <c r="J313" s="7" t="s">
        <v>6080</v>
      </c>
      <c r="K313" s="7" t="s">
        <v>6080</v>
      </c>
      <c r="L313" s="7" t="s">
        <v>6080</v>
      </c>
      <c r="M313" s="7" t="s">
        <v>6081</v>
      </c>
      <c r="N313" s="7" t="s">
        <v>89</v>
      </c>
      <c r="O313" s="7" t="s">
        <v>6080</v>
      </c>
      <c r="P313" s="7"/>
      <c r="Q313" s="7"/>
      <c r="R313" s="7" t="s">
        <v>1264</v>
      </c>
      <c r="S313" s="7"/>
      <c r="T313" s="7"/>
      <c r="U313" s="7" t="s">
        <v>6080</v>
      </c>
      <c r="V313" s="7" t="s">
        <v>6080</v>
      </c>
      <c r="W313" s="7"/>
      <c r="X313" s="7"/>
      <c r="Y313" s="8">
        <v>42524.376481481479</v>
      </c>
      <c r="Z313" s="8">
        <v>42529.357511574075</v>
      </c>
      <c r="AA313" s="7"/>
      <c r="AB313" s="7" t="s">
        <v>991</v>
      </c>
      <c r="AC313" s="7">
        <v>44044</v>
      </c>
      <c r="AD313" s="7">
        <v>8254</v>
      </c>
      <c r="AE313" s="7" t="s">
        <v>6254</v>
      </c>
      <c r="AF313" s="7" t="s">
        <v>6255</v>
      </c>
      <c r="AG313" s="7" t="s">
        <v>78</v>
      </c>
    </row>
    <row r="314" spans="1:33" ht="90">
      <c r="A314" s="7"/>
      <c r="B314" s="7" t="s">
        <v>6254</v>
      </c>
      <c r="C314" s="7" t="s">
        <v>6114</v>
      </c>
      <c r="D314" s="7" t="s">
        <v>931</v>
      </c>
      <c r="E314" s="7" t="s">
        <v>1265</v>
      </c>
      <c r="F314" s="7" t="s">
        <v>1266</v>
      </c>
      <c r="G314" s="7" t="s">
        <v>1267</v>
      </c>
      <c r="H314" s="7" t="s">
        <v>32</v>
      </c>
      <c r="I314" s="7" t="s">
        <v>6080</v>
      </c>
      <c r="J314" s="7" t="s">
        <v>6080</v>
      </c>
      <c r="K314" s="7" t="s">
        <v>6080</v>
      </c>
      <c r="L314" s="7" t="s">
        <v>6080</v>
      </c>
      <c r="M314" s="7" t="s">
        <v>6081</v>
      </c>
      <c r="N314" s="7" t="s">
        <v>89</v>
      </c>
      <c r="O314" s="7" t="s">
        <v>6080</v>
      </c>
      <c r="P314" s="7"/>
      <c r="Q314" s="7"/>
      <c r="R314" s="7"/>
      <c r="S314" s="7"/>
      <c r="T314" s="7"/>
      <c r="U314" s="7" t="s">
        <v>6080</v>
      </c>
      <c r="V314" s="7" t="s">
        <v>6080</v>
      </c>
      <c r="W314" s="7"/>
      <c r="X314" s="7"/>
      <c r="Y314" s="8">
        <v>42524.376481481479</v>
      </c>
      <c r="Z314" s="8">
        <v>42529.357511574075</v>
      </c>
      <c r="AA314" s="7"/>
      <c r="AB314" s="7" t="s">
        <v>991</v>
      </c>
      <c r="AC314" s="7">
        <v>44044</v>
      </c>
      <c r="AD314" s="7">
        <v>9550</v>
      </c>
      <c r="AE314" s="7" t="s">
        <v>6254</v>
      </c>
      <c r="AF314" s="7" t="s">
        <v>6255</v>
      </c>
      <c r="AG314" s="7" t="s">
        <v>78</v>
      </c>
    </row>
    <row r="315" spans="1:33" ht="45">
      <c r="A315" s="7"/>
      <c r="B315" s="7" t="s">
        <v>6254</v>
      </c>
      <c r="C315" s="7" t="s">
        <v>29</v>
      </c>
      <c r="D315" s="7" t="s">
        <v>210</v>
      </c>
      <c r="E315" s="7" t="s">
        <v>1268</v>
      </c>
      <c r="F315" s="7" t="s">
        <v>1269</v>
      </c>
      <c r="G315" s="7" t="s">
        <v>1020</v>
      </c>
      <c r="H315" s="7" t="s">
        <v>32</v>
      </c>
      <c r="I315" s="7" t="s">
        <v>6080</v>
      </c>
      <c r="J315" s="7" t="s">
        <v>6080</v>
      </c>
      <c r="K315" s="7" t="s">
        <v>6080</v>
      </c>
      <c r="L315" s="7" t="s">
        <v>6080</v>
      </c>
      <c r="M315" s="7" t="s">
        <v>6081</v>
      </c>
      <c r="N315" s="7" t="s">
        <v>96</v>
      </c>
      <c r="O315" s="7" t="s">
        <v>211</v>
      </c>
      <c r="P315" s="7"/>
      <c r="Q315" s="7"/>
      <c r="R315" s="7" t="s">
        <v>1270</v>
      </c>
      <c r="S315" s="7"/>
      <c r="T315" s="7"/>
      <c r="U315" s="7" t="s">
        <v>6080</v>
      </c>
      <c r="V315" s="7" t="s">
        <v>6080</v>
      </c>
      <c r="W315" s="7"/>
      <c r="X315" s="7"/>
      <c r="Y315" s="8">
        <v>42524.376481481479</v>
      </c>
      <c r="Z315" s="8">
        <v>42529.357511574075</v>
      </c>
      <c r="AA315" s="7"/>
      <c r="AB315" s="7" t="s">
        <v>991</v>
      </c>
      <c r="AC315" s="7">
        <v>44044</v>
      </c>
      <c r="AD315" s="7">
        <v>8280</v>
      </c>
      <c r="AE315" s="7" t="s">
        <v>6254</v>
      </c>
      <c r="AF315" s="7" t="s">
        <v>6255</v>
      </c>
      <c r="AG315" s="7" t="s">
        <v>78</v>
      </c>
    </row>
    <row r="316" spans="1:33" ht="45">
      <c r="A316" s="7" t="s">
        <v>484</v>
      </c>
      <c r="B316" s="7" t="s">
        <v>6254</v>
      </c>
      <c r="C316" s="7" t="s">
        <v>275</v>
      </c>
      <c r="D316" s="7" t="s">
        <v>480</v>
      </c>
      <c r="E316" s="7" t="s">
        <v>1271</v>
      </c>
      <c r="F316" s="7" t="s">
        <v>1272</v>
      </c>
      <c r="G316" s="7" t="s">
        <v>1020</v>
      </c>
      <c r="H316" s="7" t="s">
        <v>293</v>
      </c>
      <c r="I316" s="7" t="s">
        <v>6080</v>
      </c>
      <c r="J316" s="7" t="s">
        <v>6080</v>
      </c>
      <c r="K316" s="7" t="s">
        <v>6080</v>
      </c>
      <c r="L316" s="7" t="s">
        <v>6080</v>
      </c>
      <c r="M316" s="7" t="s">
        <v>6081</v>
      </c>
      <c r="N316" s="7" t="s">
        <v>96</v>
      </c>
      <c r="O316" s="7" t="s">
        <v>6080</v>
      </c>
      <c r="P316" s="7"/>
      <c r="Q316" s="7"/>
      <c r="R316" s="7" t="s">
        <v>1235</v>
      </c>
      <c r="S316" s="7" t="s">
        <v>6182</v>
      </c>
      <c r="T316" s="7"/>
      <c r="U316" s="7" t="s">
        <v>6080</v>
      </c>
      <c r="V316" s="7" t="s">
        <v>6080</v>
      </c>
      <c r="W316" s="7"/>
      <c r="X316" s="7"/>
      <c r="Y316" s="8">
        <v>42524.376481481479</v>
      </c>
      <c r="Z316" s="8">
        <v>42529.357511574075</v>
      </c>
      <c r="AA316" s="7"/>
      <c r="AB316" s="7" t="s">
        <v>991</v>
      </c>
      <c r="AC316" s="7">
        <v>44044</v>
      </c>
      <c r="AD316" s="7">
        <v>8270</v>
      </c>
      <c r="AE316" s="7" t="s">
        <v>6254</v>
      </c>
      <c r="AF316" s="7" t="s">
        <v>6255</v>
      </c>
      <c r="AG316" s="7" t="s">
        <v>14</v>
      </c>
    </row>
    <row r="317" spans="1:33" ht="45">
      <c r="A317" s="7"/>
      <c r="B317" s="7" t="s">
        <v>6254</v>
      </c>
      <c r="C317" s="7" t="s">
        <v>29</v>
      </c>
      <c r="D317" s="7" t="s">
        <v>480</v>
      </c>
      <c r="E317" s="7" t="s">
        <v>1273</v>
      </c>
      <c r="F317" s="7" t="s">
        <v>1274</v>
      </c>
      <c r="G317" s="7" t="s">
        <v>1020</v>
      </c>
      <c r="H317" s="7" t="s">
        <v>32</v>
      </c>
      <c r="I317" s="7" t="s">
        <v>6080</v>
      </c>
      <c r="J317" s="7" t="s">
        <v>6080</v>
      </c>
      <c r="K317" s="7" t="s">
        <v>6080</v>
      </c>
      <c r="L317" s="7" t="s">
        <v>6080</v>
      </c>
      <c r="M317" s="7" t="s">
        <v>6081</v>
      </c>
      <c r="N317" s="7" t="s">
        <v>96</v>
      </c>
      <c r="O317" s="7" t="s">
        <v>6080</v>
      </c>
      <c r="P317" s="7"/>
      <c r="Q317" s="7"/>
      <c r="R317" s="7"/>
      <c r="S317" s="7"/>
      <c r="T317" s="7"/>
      <c r="U317" s="7" t="s">
        <v>6080</v>
      </c>
      <c r="V317" s="7" t="s">
        <v>6080</v>
      </c>
      <c r="W317" s="7"/>
      <c r="X317" s="7"/>
      <c r="Y317" s="8">
        <v>42524.376481481479</v>
      </c>
      <c r="Z317" s="8">
        <v>42529.357511574075</v>
      </c>
      <c r="AA317" s="7"/>
      <c r="AB317" s="7" t="s">
        <v>991</v>
      </c>
      <c r="AC317" s="7">
        <v>44044</v>
      </c>
      <c r="AD317" s="7">
        <v>8260</v>
      </c>
      <c r="AE317" s="7" t="s">
        <v>6254</v>
      </c>
      <c r="AF317" s="7" t="s">
        <v>6255</v>
      </c>
      <c r="AG317" s="7" t="s">
        <v>78</v>
      </c>
    </row>
    <row r="318" spans="1:33">
      <c r="A318" s="7"/>
      <c r="B318" s="7" t="s">
        <v>6254</v>
      </c>
      <c r="C318" s="7" t="s">
        <v>16</v>
      </c>
      <c r="D318" s="7">
        <v>9</v>
      </c>
      <c r="E318" s="7" t="s">
        <v>1275</v>
      </c>
      <c r="F318" s="7" t="s">
        <v>1276</v>
      </c>
      <c r="G318" s="7" t="s">
        <v>1277</v>
      </c>
      <c r="H318" s="7" t="s">
        <v>32</v>
      </c>
      <c r="I318" s="7" t="s">
        <v>6080</v>
      </c>
      <c r="J318" s="7" t="s">
        <v>6080</v>
      </c>
      <c r="K318" s="7" t="s">
        <v>6080</v>
      </c>
      <c r="L318" s="7" t="s">
        <v>6080</v>
      </c>
      <c r="M318" s="7" t="s">
        <v>6081</v>
      </c>
      <c r="N318" s="7" t="s">
        <v>96</v>
      </c>
      <c r="O318" s="7" t="s">
        <v>6080</v>
      </c>
      <c r="P318" s="7" t="s">
        <v>1278</v>
      </c>
      <c r="Q318" s="7"/>
      <c r="R318" s="7"/>
      <c r="S318" s="7" t="s">
        <v>6179</v>
      </c>
      <c r="T318" s="7"/>
      <c r="U318" s="7" t="s">
        <v>6080</v>
      </c>
      <c r="V318" s="7" t="s">
        <v>6080</v>
      </c>
      <c r="W318" s="7"/>
      <c r="X318" s="7"/>
      <c r="Y318" s="8">
        <v>42524.377337962964</v>
      </c>
      <c r="Z318" s="8">
        <v>42532.369131944448</v>
      </c>
      <c r="AA318" s="7"/>
      <c r="AB318" s="7" t="s">
        <v>854</v>
      </c>
      <c r="AC318" s="7">
        <v>31056</v>
      </c>
      <c r="AD318" s="7">
        <v>9870</v>
      </c>
      <c r="AE318" s="7" t="s">
        <v>6254</v>
      </c>
      <c r="AF318" s="7" t="s">
        <v>6255</v>
      </c>
      <c r="AG318" s="7" t="s">
        <v>387</v>
      </c>
    </row>
    <row r="319" spans="1:33" ht="150">
      <c r="A319" s="7"/>
      <c r="B319" s="7" t="s">
        <v>6254</v>
      </c>
      <c r="C319" s="7" t="s">
        <v>16</v>
      </c>
      <c r="D319" s="7" t="s">
        <v>88</v>
      </c>
      <c r="E319" s="7" t="s">
        <v>1279</v>
      </c>
      <c r="F319" s="7" t="s">
        <v>1280</v>
      </c>
      <c r="G319" s="7" t="s">
        <v>1149</v>
      </c>
      <c r="H319" s="7" t="s">
        <v>1180</v>
      </c>
      <c r="I319" s="7" t="s">
        <v>6080</v>
      </c>
      <c r="J319" s="7" t="s">
        <v>6080</v>
      </c>
      <c r="K319" s="7" t="s">
        <v>6080</v>
      </c>
      <c r="L319" s="7" t="s">
        <v>6080</v>
      </c>
      <c r="M319" s="7" t="s">
        <v>6081</v>
      </c>
      <c r="N319" s="7" t="s">
        <v>89</v>
      </c>
      <c r="O319" s="7" t="s">
        <v>146</v>
      </c>
      <c r="P319" s="7" t="s">
        <v>1282</v>
      </c>
      <c r="Q319" s="7"/>
      <c r="R319" s="7" t="s">
        <v>1281</v>
      </c>
      <c r="S319" s="9" t="s">
        <v>6328</v>
      </c>
      <c r="T319" s="7"/>
      <c r="U319" s="7" t="s">
        <v>1283</v>
      </c>
      <c r="V319" s="7" t="s">
        <v>1284</v>
      </c>
      <c r="W319" s="7" t="s">
        <v>155</v>
      </c>
      <c r="X319" s="7"/>
      <c r="Y319" s="8">
        <v>42524.380983796298</v>
      </c>
      <c r="Z319" s="8">
        <v>42529.357511574075</v>
      </c>
      <c r="AA319" s="7"/>
      <c r="AB319" s="7" t="s">
        <v>991</v>
      </c>
      <c r="AC319" s="7">
        <v>44044</v>
      </c>
      <c r="AD319" s="7">
        <v>7360</v>
      </c>
      <c r="AE319" s="7" t="s">
        <v>6254</v>
      </c>
      <c r="AF319" s="7" t="s">
        <v>6255</v>
      </c>
      <c r="AG319" s="7" t="s">
        <v>14</v>
      </c>
    </row>
    <row r="320" spans="1:33" ht="30">
      <c r="A320" s="7"/>
      <c r="B320" s="7" t="s">
        <v>6254</v>
      </c>
      <c r="C320" s="7" t="s">
        <v>16</v>
      </c>
      <c r="D320" s="7" t="s">
        <v>109</v>
      </c>
      <c r="E320" s="7" t="s">
        <v>1285</v>
      </c>
      <c r="F320" s="7" t="s">
        <v>1286</v>
      </c>
      <c r="G320" s="7" t="s">
        <v>1287</v>
      </c>
      <c r="H320" s="7" t="s">
        <v>255</v>
      </c>
      <c r="I320" s="7" t="s">
        <v>256</v>
      </c>
      <c r="J320" s="7" t="s">
        <v>6080</v>
      </c>
      <c r="K320" s="7" t="s">
        <v>6080</v>
      </c>
      <c r="L320" s="7" t="s">
        <v>1291</v>
      </c>
      <c r="M320" s="7" t="s">
        <v>257</v>
      </c>
      <c r="N320" s="7" t="s">
        <v>96</v>
      </c>
      <c r="O320" s="7" t="s">
        <v>110</v>
      </c>
      <c r="P320" s="7" t="s">
        <v>1290</v>
      </c>
      <c r="Q320" s="7"/>
      <c r="R320" s="7" t="s">
        <v>1289</v>
      </c>
      <c r="S320" s="7"/>
      <c r="T320" s="7"/>
      <c r="U320" s="7" t="s">
        <v>6080</v>
      </c>
      <c r="V320" s="7" t="s">
        <v>6080</v>
      </c>
      <c r="W320" s="7"/>
      <c r="X320" s="7"/>
      <c r="Y320" s="8">
        <v>42524.412395833337</v>
      </c>
      <c r="Z320" s="8">
        <v>42529.357511574075</v>
      </c>
      <c r="AA320" s="7"/>
      <c r="AB320" s="7" t="s">
        <v>1288</v>
      </c>
      <c r="AC320" s="7">
        <v>63720</v>
      </c>
      <c r="AD320" s="7">
        <v>8860</v>
      </c>
      <c r="AE320" s="7" t="s">
        <v>6254</v>
      </c>
      <c r="AF320" s="7" t="s">
        <v>6255</v>
      </c>
      <c r="AG320" s="7" t="s">
        <v>14</v>
      </c>
    </row>
    <row r="321" spans="1:33" ht="30">
      <c r="A321" s="7"/>
      <c r="B321" s="7" t="s">
        <v>6254</v>
      </c>
      <c r="C321" s="7" t="s">
        <v>16</v>
      </c>
      <c r="D321" s="7" t="s">
        <v>757</v>
      </c>
      <c r="E321" s="7" t="s">
        <v>1292</v>
      </c>
      <c r="F321" s="7" t="s">
        <v>1293</v>
      </c>
      <c r="G321" s="7" t="s">
        <v>815</v>
      </c>
      <c r="H321" s="7" t="s">
        <v>280</v>
      </c>
      <c r="I321" s="7" t="s">
        <v>1297</v>
      </c>
      <c r="J321" s="7" t="s">
        <v>6080</v>
      </c>
      <c r="K321" s="7" t="s">
        <v>6080</v>
      </c>
      <c r="L321" s="7" t="s">
        <v>6080</v>
      </c>
      <c r="M321" s="7" t="s">
        <v>284</v>
      </c>
      <c r="N321" s="7" t="s">
        <v>96</v>
      </c>
      <c r="O321" s="7" t="s">
        <v>758</v>
      </c>
      <c r="P321" s="7" t="s">
        <v>1296</v>
      </c>
      <c r="Q321" s="7"/>
      <c r="R321" s="7" t="s">
        <v>1295</v>
      </c>
      <c r="S321" s="7"/>
      <c r="T321" s="7"/>
      <c r="U321" s="7" t="s">
        <v>6080</v>
      </c>
      <c r="V321" s="7" t="s">
        <v>6080</v>
      </c>
      <c r="W321" s="7"/>
      <c r="X321" s="7"/>
      <c r="Y321" s="8">
        <v>42524.412569444445</v>
      </c>
      <c r="Z321" s="8">
        <v>42529.357511574075</v>
      </c>
      <c r="AA321" s="7"/>
      <c r="AB321" s="7" t="s">
        <v>1294</v>
      </c>
      <c r="AC321" s="7">
        <v>62064</v>
      </c>
      <c r="AD321" s="7">
        <v>10410</v>
      </c>
      <c r="AE321" s="7" t="s">
        <v>6254</v>
      </c>
      <c r="AF321" s="7" t="s">
        <v>6255</v>
      </c>
      <c r="AG321" s="7" t="s">
        <v>14</v>
      </c>
    </row>
    <row r="322" spans="1:33" ht="105">
      <c r="A322" s="7"/>
      <c r="B322" s="7" t="s">
        <v>6254</v>
      </c>
      <c r="C322" s="7" t="s">
        <v>29</v>
      </c>
      <c r="D322" s="7">
        <v>9</v>
      </c>
      <c r="E322" s="7" t="s">
        <v>1298</v>
      </c>
      <c r="F322" s="7" t="s">
        <v>1299</v>
      </c>
      <c r="G322" s="7" t="s">
        <v>1300</v>
      </c>
      <c r="H322" s="7" t="s">
        <v>32</v>
      </c>
      <c r="I322" s="7" t="s">
        <v>6080</v>
      </c>
      <c r="J322" s="7" t="s">
        <v>6080</v>
      </c>
      <c r="K322" s="7" t="s">
        <v>6080</v>
      </c>
      <c r="L322" s="7" t="s">
        <v>6080</v>
      </c>
      <c r="M322" s="7" t="s">
        <v>6081</v>
      </c>
      <c r="N322" s="7" t="s">
        <v>96</v>
      </c>
      <c r="O322" s="7" t="s">
        <v>6080</v>
      </c>
      <c r="P322" s="7"/>
      <c r="Q322" s="7"/>
      <c r="R322" s="7" t="s">
        <v>6330</v>
      </c>
      <c r="S322" s="9" t="s">
        <v>6329</v>
      </c>
      <c r="T322" s="7"/>
      <c r="U322" s="7" t="s">
        <v>6080</v>
      </c>
      <c r="V322" s="7" t="s">
        <v>6080</v>
      </c>
      <c r="W322" s="7"/>
      <c r="X322" s="7"/>
      <c r="Y322" s="8">
        <v>42524.41846064815</v>
      </c>
      <c r="Z322" s="8">
        <v>42529.357511574075</v>
      </c>
      <c r="AA322" s="7"/>
      <c r="AB322" s="7" t="s">
        <v>756</v>
      </c>
      <c r="AC322" s="7">
        <v>41138</v>
      </c>
      <c r="AD322" s="7">
        <v>8970</v>
      </c>
      <c r="AE322" s="7" t="s">
        <v>6254</v>
      </c>
      <c r="AF322" s="7" t="s">
        <v>6255</v>
      </c>
      <c r="AG322" s="7" t="s">
        <v>387</v>
      </c>
    </row>
    <row r="323" spans="1:33" ht="30">
      <c r="A323" s="7"/>
      <c r="B323" s="7" t="s">
        <v>6254</v>
      </c>
      <c r="C323" s="7" t="s">
        <v>29</v>
      </c>
      <c r="D323" s="7" t="s">
        <v>1304</v>
      </c>
      <c r="E323" s="7" t="s">
        <v>1301</v>
      </c>
      <c r="F323" s="7" t="s">
        <v>1302</v>
      </c>
      <c r="G323" s="7" t="s">
        <v>186</v>
      </c>
      <c r="H323" s="7" t="s">
        <v>242</v>
      </c>
      <c r="I323" s="7" t="s">
        <v>6080</v>
      </c>
      <c r="J323" s="7" t="s">
        <v>6080</v>
      </c>
      <c r="K323" s="7" t="s">
        <v>6080</v>
      </c>
      <c r="L323" s="7" t="s">
        <v>6080</v>
      </c>
      <c r="M323" s="7" t="s">
        <v>6081</v>
      </c>
      <c r="N323" s="7" t="s">
        <v>96</v>
      </c>
      <c r="O323" s="7" t="s">
        <v>1305</v>
      </c>
      <c r="P323" s="7"/>
      <c r="Q323" s="7"/>
      <c r="R323" s="7"/>
      <c r="S323" s="7" t="s">
        <v>6183</v>
      </c>
      <c r="T323" s="7"/>
      <c r="U323" s="7" t="s">
        <v>6080</v>
      </c>
      <c r="V323" s="7" t="s">
        <v>6080</v>
      </c>
      <c r="W323" s="7"/>
      <c r="X323" s="7"/>
      <c r="Y323" s="8">
        <v>42524.41982638889</v>
      </c>
      <c r="Z323" s="8">
        <v>42529.357511574075</v>
      </c>
      <c r="AA323" s="7"/>
      <c r="AB323" s="7" t="s">
        <v>1303</v>
      </c>
      <c r="AC323" s="7">
        <v>58500</v>
      </c>
      <c r="AD323" s="7">
        <v>10160</v>
      </c>
      <c r="AE323" s="7" t="s">
        <v>6254</v>
      </c>
      <c r="AF323" s="7" t="s">
        <v>6254</v>
      </c>
      <c r="AG323" s="7"/>
    </row>
    <row r="324" spans="1:33" ht="30">
      <c r="A324" s="7"/>
      <c r="B324" s="7" t="s">
        <v>6254</v>
      </c>
      <c r="C324" s="7" t="s">
        <v>29</v>
      </c>
      <c r="D324" s="7" t="s">
        <v>1304</v>
      </c>
      <c r="E324" s="7" t="s">
        <v>1306</v>
      </c>
      <c r="F324" s="7" t="s">
        <v>1307</v>
      </c>
      <c r="G324" s="7" t="s">
        <v>494</v>
      </c>
      <c r="H324" s="7" t="s">
        <v>280</v>
      </c>
      <c r="I324" s="7" t="s">
        <v>1309</v>
      </c>
      <c r="J324" s="7" t="s">
        <v>6080</v>
      </c>
      <c r="K324" s="7" t="s">
        <v>6080</v>
      </c>
      <c r="L324" s="7" t="s">
        <v>6080</v>
      </c>
      <c r="M324" s="7" t="s">
        <v>284</v>
      </c>
      <c r="N324" s="7" t="s">
        <v>96</v>
      </c>
      <c r="O324" s="7" t="s">
        <v>1305</v>
      </c>
      <c r="P324" s="7"/>
      <c r="Q324" s="7"/>
      <c r="R324" s="7" t="s">
        <v>1308</v>
      </c>
      <c r="S324" s="7"/>
      <c r="T324" s="7"/>
      <c r="U324" s="7" t="s">
        <v>6080</v>
      </c>
      <c r="V324" s="7" t="s">
        <v>6080</v>
      </c>
      <c r="W324" s="7"/>
      <c r="X324" s="7"/>
      <c r="Y324" s="8">
        <v>42524.426527777781</v>
      </c>
      <c r="Z324" s="8">
        <v>42529.357511574075</v>
      </c>
      <c r="AA324" s="7"/>
      <c r="AB324" s="7" t="s">
        <v>1303</v>
      </c>
      <c r="AC324" s="7">
        <v>58500</v>
      </c>
      <c r="AD324" s="7">
        <v>10170</v>
      </c>
      <c r="AE324" s="7" t="s">
        <v>6254</v>
      </c>
      <c r="AF324" s="7" t="s">
        <v>6255</v>
      </c>
      <c r="AG324" s="7" t="s">
        <v>78</v>
      </c>
    </row>
    <row r="325" spans="1:33" ht="45">
      <c r="A325" s="7" t="s">
        <v>516</v>
      </c>
      <c r="B325" s="7" t="s">
        <v>6254</v>
      </c>
      <c r="C325" s="7" t="s">
        <v>16</v>
      </c>
      <c r="D325" s="7" t="s">
        <v>1313</v>
      </c>
      <c r="E325" s="7" t="s">
        <v>1310</v>
      </c>
      <c r="F325" s="7" t="s">
        <v>1311</v>
      </c>
      <c r="G325" s="7" t="s">
        <v>197</v>
      </c>
      <c r="H325" s="7" t="s">
        <v>242</v>
      </c>
      <c r="I325" s="7" t="s">
        <v>6080</v>
      </c>
      <c r="J325" s="7" t="s">
        <v>6080</v>
      </c>
      <c r="K325" s="7" t="s">
        <v>6080</v>
      </c>
      <c r="L325" s="7" t="s">
        <v>6080</v>
      </c>
      <c r="M325" s="7" t="s">
        <v>6081</v>
      </c>
      <c r="N325" s="7" t="s">
        <v>96</v>
      </c>
      <c r="O325" s="7" t="s">
        <v>1315</v>
      </c>
      <c r="P325" s="7" t="s">
        <v>1314</v>
      </c>
      <c r="Q325" s="7"/>
      <c r="R325" s="7"/>
      <c r="S325" s="7" t="s">
        <v>6184</v>
      </c>
      <c r="T325" s="7"/>
      <c r="U325" s="7" t="s">
        <v>6080</v>
      </c>
      <c r="V325" s="7" t="s">
        <v>6080</v>
      </c>
      <c r="W325" s="7"/>
      <c r="X325" s="7"/>
      <c r="Y325" s="8">
        <v>42524.42728009259</v>
      </c>
      <c r="Z325" s="8">
        <v>42529.357511574075</v>
      </c>
      <c r="AA325" s="7"/>
      <c r="AB325" s="7" t="s">
        <v>1312</v>
      </c>
      <c r="AC325" s="7">
        <v>54527</v>
      </c>
      <c r="AD325" s="7">
        <v>10180</v>
      </c>
      <c r="AE325" s="7" t="s">
        <v>6254</v>
      </c>
      <c r="AF325" s="7" t="s">
        <v>6255</v>
      </c>
      <c r="AG325" s="7"/>
    </row>
    <row r="326" spans="1:33" ht="30">
      <c r="A326" s="7" t="s">
        <v>484</v>
      </c>
      <c r="B326" s="7" t="s">
        <v>6254</v>
      </c>
      <c r="C326" s="7" t="s">
        <v>62</v>
      </c>
      <c r="D326" s="7" t="s">
        <v>1313</v>
      </c>
      <c r="E326" s="7" t="s">
        <v>1316</v>
      </c>
      <c r="F326" s="7" t="s">
        <v>1317</v>
      </c>
      <c r="G326" s="7" t="s">
        <v>1318</v>
      </c>
      <c r="H326" s="7" t="s">
        <v>262</v>
      </c>
      <c r="I326" s="7" t="s">
        <v>6080</v>
      </c>
      <c r="J326" s="7" t="s">
        <v>6080</v>
      </c>
      <c r="K326" s="7" t="s">
        <v>6080</v>
      </c>
      <c r="L326" s="7" t="s">
        <v>6080</v>
      </c>
      <c r="M326" s="7" t="s">
        <v>6081</v>
      </c>
      <c r="N326" s="7" t="s">
        <v>96</v>
      </c>
      <c r="O326" s="7" t="s">
        <v>1315</v>
      </c>
      <c r="P326" s="7"/>
      <c r="Q326" s="7"/>
      <c r="R326" s="7" t="s">
        <v>1319</v>
      </c>
      <c r="S326" s="7"/>
      <c r="T326" s="7"/>
      <c r="U326" s="7" t="s">
        <v>6080</v>
      </c>
      <c r="V326" s="7" t="s">
        <v>6080</v>
      </c>
      <c r="W326" s="7"/>
      <c r="X326" s="7"/>
      <c r="Y326" s="8">
        <v>42524.431192129632</v>
      </c>
      <c r="Z326" s="8">
        <v>42529.357511574075</v>
      </c>
      <c r="AA326" s="7"/>
      <c r="AB326" s="7" t="s">
        <v>1312</v>
      </c>
      <c r="AC326" s="7">
        <v>54527</v>
      </c>
      <c r="AD326" s="7">
        <v>10190</v>
      </c>
      <c r="AE326" s="7" t="s">
        <v>6254</v>
      </c>
      <c r="AF326" s="7" t="s">
        <v>6255</v>
      </c>
      <c r="AG326" s="7" t="s">
        <v>14</v>
      </c>
    </row>
    <row r="327" spans="1:33" ht="30">
      <c r="A327" s="7" t="s">
        <v>565</v>
      </c>
      <c r="B327" s="7" t="s">
        <v>6254</v>
      </c>
      <c r="C327" s="7" t="s">
        <v>1093</v>
      </c>
      <c r="D327" s="7" t="s">
        <v>480</v>
      </c>
      <c r="E327" s="7" t="s">
        <v>1320</v>
      </c>
      <c r="F327" s="7" t="s">
        <v>1321</v>
      </c>
      <c r="G327" s="7" t="s">
        <v>1318</v>
      </c>
      <c r="H327" s="7" t="s">
        <v>293</v>
      </c>
      <c r="I327" s="7" t="s">
        <v>6080</v>
      </c>
      <c r="J327" s="7" t="s">
        <v>6080</v>
      </c>
      <c r="K327" s="7" t="s">
        <v>6080</v>
      </c>
      <c r="L327" s="7" t="s">
        <v>6080</v>
      </c>
      <c r="M327" s="7" t="s">
        <v>6081</v>
      </c>
      <c r="N327" s="7" t="s">
        <v>96</v>
      </c>
      <c r="O327" s="7" t="s">
        <v>6080</v>
      </c>
      <c r="P327" s="7"/>
      <c r="Q327" s="7"/>
      <c r="R327" s="7" t="s">
        <v>773</v>
      </c>
      <c r="S327" s="7"/>
      <c r="T327" s="7"/>
      <c r="U327" s="7" t="s">
        <v>6080</v>
      </c>
      <c r="V327" s="7" t="s">
        <v>6080</v>
      </c>
      <c r="W327" s="7"/>
      <c r="X327" s="7"/>
      <c r="Y327" s="8">
        <v>42524.433657407404</v>
      </c>
      <c r="Z327" s="8">
        <v>42529.357511574075</v>
      </c>
      <c r="AA327" s="7"/>
      <c r="AB327" s="7" t="s">
        <v>1312</v>
      </c>
      <c r="AC327" s="7">
        <v>54527</v>
      </c>
      <c r="AD327" s="7">
        <v>8150</v>
      </c>
      <c r="AE327" s="7" t="s">
        <v>6254</v>
      </c>
      <c r="AF327" s="7" t="s">
        <v>6255</v>
      </c>
      <c r="AG327" s="7" t="s">
        <v>14</v>
      </c>
    </row>
    <row r="328" spans="1:33">
      <c r="A328" s="7"/>
      <c r="B328" s="7" t="s">
        <v>6254</v>
      </c>
      <c r="C328" s="7" t="s">
        <v>29</v>
      </c>
      <c r="D328" s="7" t="s">
        <v>480</v>
      </c>
      <c r="E328" s="7" t="s">
        <v>1322</v>
      </c>
      <c r="F328" s="7" t="s">
        <v>1323</v>
      </c>
      <c r="G328" s="7" t="s">
        <v>1318</v>
      </c>
      <c r="H328" s="7" t="s">
        <v>32</v>
      </c>
      <c r="I328" s="7" t="s">
        <v>6080</v>
      </c>
      <c r="J328" s="7" t="s">
        <v>6080</v>
      </c>
      <c r="K328" s="7" t="s">
        <v>6080</v>
      </c>
      <c r="L328" s="7" t="s">
        <v>6080</v>
      </c>
      <c r="M328" s="7" t="s">
        <v>6081</v>
      </c>
      <c r="N328" s="7" t="s">
        <v>96</v>
      </c>
      <c r="O328" s="7" t="s">
        <v>6080</v>
      </c>
      <c r="P328" s="7"/>
      <c r="Q328" s="7"/>
      <c r="R328" s="7"/>
      <c r="S328" s="7"/>
      <c r="T328" s="7"/>
      <c r="U328" s="7" t="s">
        <v>6080</v>
      </c>
      <c r="V328" s="7" t="s">
        <v>6080</v>
      </c>
      <c r="W328" s="7"/>
      <c r="X328" s="7"/>
      <c r="Y328" s="8">
        <v>42524.435115740744</v>
      </c>
      <c r="Z328" s="8">
        <v>42529.357511574075</v>
      </c>
      <c r="AA328" s="7"/>
      <c r="AB328" s="7" t="s">
        <v>1312</v>
      </c>
      <c r="AC328" s="7">
        <v>54527</v>
      </c>
      <c r="AD328" s="7">
        <v>8140</v>
      </c>
      <c r="AE328" s="7" t="s">
        <v>6254</v>
      </c>
      <c r="AF328" s="7" t="s">
        <v>6255</v>
      </c>
      <c r="AG328" s="7"/>
    </row>
    <row r="329" spans="1:33" ht="30">
      <c r="A329" s="7"/>
      <c r="B329" s="7" t="s">
        <v>6254</v>
      </c>
      <c r="C329" s="7" t="s">
        <v>29</v>
      </c>
      <c r="D329" s="7" t="s">
        <v>1327</v>
      </c>
      <c r="E329" s="7" t="s">
        <v>1324</v>
      </c>
      <c r="F329" s="7" t="s">
        <v>1325</v>
      </c>
      <c r="G329" s="7" t="s">
        <v>209</v>
      </c>
      <c r="H329" s="7" t="s">
        <v>242</v>
      </c>
      <c r="I329" s="7" t="s">
        <v>6080</v>
      </c>
      <c r="J329" s="7" t="s">
        <v>6080</v>
      </c>
      <c r="K329" s="7" t="s">
        <v>6080</v>
      </c>
      <c r="L329" s="7" t="s">
        <v>6080</v>
      </c>
      <c r="M329" s="7" t="s">
        <v>6081</v>
      </c>
      <c r="N329" s="7" t="s">
        <v>96</v>
      </c>
      <c r="O329" s="7" t="s">
        <v>1328</v>
      </c>
      <c r="P329" s="7"/>
      <c r="Q329" s="7"/>
      <c r="R329" s="7"/>
      <c r="S329" s="7" t="s">
        <v>6185</v>
      </c>
      <c r="T329" s="7"/>
      <c r="U329" s="7" t="s">
        <v>6080</v>
      </c>
      <c r="V329" s="7" t="s">
        <v>6080</v>
      </c>
      <c r="W329" s="7"/>
      <c r="X329" s="7"/>
      <c r="Y329" s="8">
        <v>42524.440949074073</v>
      </c>
      <c r="Z329" s="8">
        <v>42529.357511574075</v>
      </c>
      <c r="AA329" s="7"/>
      <c r="AB329" s="7" t="s">
        <v>1326</v>
      </c>
      <c r="AC329" s="7">
        <v>32991</v>
      </c>
      <c r="AD329" s="7">
        <v>10220</v>
      </c>
      <c r="AE329" s="7" t="s">
        <v>6254</v>
      </c>
      <c r="AF329" s="7" t="s">
        <v>6255</v>
      </c>
      <c r="AG329" s="7"/>
    </row>
    <row r="330" spans="1:33" ht="360">
      <c r="A330" s="7"/>
      <c r="B330" s="7" t="s">
        <v>6254</v>
      </c>
      <c r="C330" s="7" t="s">
        <v>29</v>
      </c>
      <c r="D330" s="7" t="s">
        <v>187</v>
      </c>
      <c r="E330" s="7" t="s">
        <v>1329</v>
      </c>
      <c r="F330" s="7" t="s">
        <v>1330</v>
      </c>
      <c r="G330" s="7" t="s">
        <v>1318</v>
      </c>
      <c r="H330" s="7" t="s">
        <v>32</v>
      </c>
      <c r="I330" s="7" t="s">
        <v>6080</v>
      </c>
      <c r="J330" s="7" t="s">
        <v>6080</v>
      </c>
      <c r="K330" s="7" t="s">
        <v>6080</v>
      </c>
      <c r="L330" s="7" t="s">
        <v>6080</v>
      </c>
      <c r="M330" s="7" t="s">
        <v>6081</v>
      </c>
      <c r="N330" s="7" t="s">
        <v>96</v>
      </c>
      <c r="O330" s="7" t="s">
        <v>188</v>
      </c>
      <c r="P330" s="7"/>
      <c r="Q330" s="7"/>
      <c r="R330" s="7"/>
      <c r="S330" s="9" t="s">
        <v>6331</v>
      </c>
      <c r="T330" s="7"/>
      <c r="U330" s="7" t="s">
        <v>6080</v>
      </c>
      <c r="V330" s="7" t="s">
        <v>6080</v>
      </c>
      <c r="W330" s="7"/>
      <c r="X330" s="7"/>
      <c r="Y330" s="8">
        <v>42524.441157407404</v>
      </c>
      <c r="Z330" s="8">
        <v>42535.429803240739</v>
      </c>
      <c r="AA330" s="7"/>
      <c r="AB330" s="7" t="s">
        <v>1312</v>
      </c>
      <c r="AC330" s="7">
        <v>54527</v>
      </c>
      <c r="AD330" s="7">
        <v>7991</v>
      </c>
      <c r="AE330" s="7" t="s">
        <v>6254</v>
      </c>
      <c r="AF330" s="7" t="s">
        <v>6255</v>
      </c>
      <c r="AG330" s="7"/>
    </row>
    <row r="331" spans="1:33" ht="30">
      <c r="A331" s="7"/>
      <c r="B331" s="7" t="s">
        <v>6254</v>
      </c>
      <c r="C331" s="7" t="s">
        <v>62</v>
      </c>
      <c r="D331" s="7" t="s">
        <v>784</v>
      </c>
      <c r="E331" s="7" t="s">
        <v>1331</v>
      </c>
      <c r="F331" s="7" t="s">
        <v>1332</v>
      </c>
      <c r="G331" s="7" t="s">
        <v>291</v>
      </c>
      <c r="H331" s="7" t="s">
        <v>280</v>
      </c>
      <c r="I331" s="7" t="s">
        <v>1334</v>
      </c>
      <c r="J331" s="7" t="s">
        <v>6080</v>
      </c>
      <c r="K331" s="7" t="s">
        <v>6080</v>
      </c>
      <c r="L331" s="7" t="s">
        <v>6080</v>
      </c>
      <c r="M331" s="7" t="s">
        <v>284</v>
      </c>
      <c r="N331" s="7" t="s">
        <v>96</v>
      </c>
      <c r="O331" s="7" t="s">
        <v>785</v>
      </c>
      <c r="P331" s="7"/>
      <c r="Q331" s="7"/>
      <c r="R331" s="7" t="s">
        <v>1333</v>
      </c>
      <c r="S331" s="7"/>
      <c r="T331" s="7"/>
      <c r="U331" s="7" t="s">
        <v>6080</v>
      </c>
      <c r="V331" s="7" t="s">
        <v>6080</v>
      </c>
      <c r="W331" s="7"/>
      <c r="X331" s="7"/>
      <c r="Y331" s="8">
        <v>42524.443865740737</v>
      </c>
      <c r="Z331" s="8">
        <v>42529.357511574075</v>
      </c>
      <c r="AA331" s="7"/>
      <c r="AB331" s="7" t="s">
        <v>1326</v>
      </c>
      <c r="AC331" s="7">
        <v>32991</v>
      </c>
      <c r="AD331" s="7">
        <v>10240</v>
      </c>
      <c r="AE331" s="7" t="s">
        <v>6254</v>
      </c>
      <c r="AF331" s="7" t="s">
        <v>6255</v>
      </c>
      <c r="AG331" s="7" t="s">
        <v>14</v>
      </c>
    </row>
    <row r="332" spans="1:33" ht="30">
      <c r="A332" s="7" t="s">
        <v>516</v>
      </c>
      <c r="B332" s="7" t="s">
        <v>6254</v>
      </c>
      <c r="C332" s="7" t="s">
        <v>16</v>
      </c>
      <c r="D332" s="7" t="s">
        <v>1338</v>
      </c>
      <c r="E332" s="7" t="s">
        <v>1335</v>
      </c>
      <c r="F332" s="7" t="s">
        <v>1336</v>
      </c>
      <c r="G332" s="7" t="s">
        <v>84</v>
      </c>
      <c r="H332" s="7" t="s">
        <v>242</v>
      </c>
      <c r="I332" s="7" t="s">
        <v>6080</v>
      </c>
      <c r="J332" s="7" t="s">
        <v>6080</v>
      </c>
      <c r="K332" s="7" t="s">
        <v>6080</v>
      </c>
      <c r="L332" s="7" t="s">
        <v>6080</v>
      </c>
      <c r="M332" s="7" t="s">
        <v>6081</v>
      </c>
      <c r="N332" s="7" t="s">
        <v>89</v>
      </c>
      <c r="O332" s="7" t="s">
        <v>1340</v>
      </c>
      <c r="P332" s="7" t="s">
        <v>1339</v>
      </c>
      <c r="Q332" s="7"/>
      <c r="R332" s="7"/>
      <c r="S332" s="7" t="s">
        <v>6186</v>
      </c>
      <c r="T332" s="7"/>
      <c r="U332" s="7" t="s">
        <v>6080</v>
      </c>
      <c r="V332" s="7" t="s">
        <v>6080</v>
      </c>
      <c r="W332" s="7"/>
      <c r="X332" s="7"/>
      <c r="Y332" s="8">
        <v>42524.444212962961</v>
      </c>
      <c r="Z332" s="8">
        <v>42529.357511574075</v>
      </c>
      <c r="AA332" s="7"/>
      <c r="AB332" s="7" t="s">
        <v>1337</v>
      </c>
      <c r="AC332" s="7">
        <v>51222</v>
      </c>
      <c r="AD332" s="7">
        <v>10250</v>
      </c>
      <c r="AE332" s="7" t="s">
        <v>6254</v>
      </c>
      <c r="AF332" s="7" t="s">
        <v>6255</v>
      </c>
      <c r="AG332" s="7"/>
    </row>
    <row r="333" spans="1:33" ht="45">
      <c r="A333" s="7"/>
      <c r="B333" s="7" t="s">
        <v>6254</v>
      </c>
      <c r="C333" s="7" t="s">
        <v>16</v>
      </c>
      <c r="D333" s="7" t="s">
        <v>1345</v>
      </c>
      <c r="E333" s="7" t="s">
        <v>1341</v>
      </c>
      <c r="F333" s="7" t="s">
        <v>1342</v>
      </c>
      <c r="G333" s="7" t="s">
        <v>408</v>
      </c>
      <c r="H333" s="7" t="s">
        <v>842</v>
      </c>
      <c r="I333" s="7" t="s">
        <v>1347</v>
      </c>
      <c r="J333" s="7" t="s">
        <v>6080</v>
      </c>
      <c r="K333" s="7" t="s">
        <v>6080</v>
      </c>
      <c r="L333" s="7" t="s">
        <v>6080</v>
      </c>
      <c r="M333" s="7" t="s">
        <v>355</v>
      </c>
      <c r="N333" s="7" t="s">
        <v>89</v>
      </c>
      <c r="O333" s="7" t="s">
        <v>1348</v>
      </c>
      <c r="P333" s="7" t="s">
        <v>1346</v>
      </c>
      <c r="Q333" s="7"/>
      <c r="R333" s="7" t="s">
        <v>1344</v>
      </c>
      <c r="S333" s="7" t="s">
        <v>6332</v>
      </c>
      <c r="T333" s="7"/>
      <c r="U333" s="7" t="s">
        <v>6080</v>
      </c>
      <c r="V333" s="7" t="s">
        <v>6080</v>
      </c>
      <c r="W333" s="7"/>
      <c r="X333" s="7"/>
      <c r="Y333" s="8">
        <v>42524.462777777779</v>
      </c>
      <c r="Z333" s="8">
        <v>42529.357511574075</v>
      </c>
      <c r="AA333" s="7"/>
      <c r="AB333" s="7" t="s">
        <v>1343</v>
      </c>
      <c r="AC333" s="7">
        <v>41141</v>
      </c>
      <c r="AD333" s="7">
        <v>10590</v>
      </c>
      <c r="AE333" s="7" t="s">
        <v>6254</v>
      </c>
      <c r="AF333" s="7" t="s">
        <v>6255</v>
      </c>
      <c r="AG333" s="7" t="s">
        <v>14</v>
      </c>
    </row>
    <row r="334" spans="1:33" ht="60">
      <c r="A334" s="7"/>
      <c r="B334" s="7" t="s">
        <v>6254</v>
      </c>
      <c r="C334" s="7" t="s">
        <v>16</v>
      </c>
      <c r="D334" s="7" t="s">
        <v>1345</v>
      </c>
      <c r="E334" s="7" t="s">
        <v>1349</v>
      </c>
      <c r="F334" s="7" t="s">
        <v>1350</v>
      </c>
      <c r="G334" s="7" t="s">
        <v>408</v>
      </c>
      <c r="H334" s="7" t="s">
        <v>262</v>
      </c>
      <c r="I334" s="7" t="s">
        <v>6080</v>
      </c>
      <c r="J334" s="7" t="s">
        <v>6080</v>
      </c>
      <c r="K334" s="7" t="s">
        <v>6080</v>
      </c>
      <c r="L334" s="7" t="s">
        <v>6080</v>
      </c>
      <c r="M334" s="7" t="s">
        <v>6081</v>
      </c>
      <c r="N334" s="7" t="s">
        <v>89</v>
      </c>
      <c r="O334" s="7" t="s">
        <v>1348</v>
      </c>
      <c r="P334" s="7" t="s">
        <v>1352</v>
      </c>
      <c r="Q334" s="7"/>
      <c r="R334" s="7" t="s">
        <v>1351</v>
      </c>
      <c r="S334" s="7" t="s">
        <v>6187</v>
      </c>
      <c r="T334" s="7"/>
      <c r="U334" s="7" t="s">
        <v>6080</v>
      </c>
      <c r="V334" s="7" t="s">
        <v>6080</v>
      </c>
      <c r="W334" s="7"/>
      <c r="X334" s="7"/>
      <c r="Y334" s="8">
        <v>42524.46733796296</v>
      </c>
      <c r="Z334" s="8">
        <v>42529.357511574075</v>
      </c>
      <c r="AA334" s="7"/>
      <c r="AB334" s="7" t="s">
        <v>1343</v>
      </c>
      <c r="AC334" s="7">
        <v>41141</v>
      </c>
      <c r="AD334" s="7">
        <v>10280</v>
      </c>
      <c r="AE334" s="7" t="s">
        <v>6254</v>
      </c>
      <c r="AF334" s="7" t="s">
        <v>6255</v>
      </c>
      <c r="AG334" s="7" t="s">
        <v>14</v>
      </c>
    </row>
    <row r="335" spans="1:33" ht="120">
      <c r="A335" s="7" t="s">
        <v>1355</v>
      </c>
      <c r="B335" s="7" t="s">
        <v>6254</v>
      </c>
      <c r="C335" s="7" t="s">
        <v>16</v>
      </c>
      <c r="D335" s="7" t="s">
        <v>1345</v>
      </c>
      <c r="E335" s="7" t="s">
        <v>1353</v>
      </c>
      <c r="F335" s="7" t="s">
        <v>1354</v>
      </c>
      <c r="G335" s="7" t="s">
        <v>84</v>
      </c>
      <c r="H335" s="7" t="s">
        <v>242</v>
      </c>
      <c r="I335" s="7" t="s">
        <v>6080</v>
      </c>
      <c r="J335" s="7" t="s">
        <v>6080</v>
      </c>
      <c r="K335" s="7" t="s">
        <v>6080</v>
      </c>
      <c r="L335" s="7" t="s">
        <v>6080</v>
      </c>
      <c r="M335" s="7" t="s">
        <v>6081</v>
      </c>
      <c r="N335" s="7" t="s">
        <v>89</v>
      </c>
      <c r="O335" s="7" t="s">
        <v>1357</v>
      </c>
      <c r="P335" s="7" t="s">
        <v>1356</v>
      </c>
      <c r="Q335" s="7"/>
      <c r="R335" s="7"/>
      <c r="S335" s="9" t="s">
        <v>6333</v>
      </c>
      <c r="T335" s="7"/>
      <c r="U335" s="7" t="s">
        <v>6080</v>
      </c>
      <c r="V335" s="7" t="s">
        <v>6080</v>
      </c>
      <c r="W335" s="7"/>
      <c r="X335" s="7"/>
      <c r="Y335" s="8">
        <v>42524.469641203701</v>
      </c>
      <c r="Z335" s="8">
        <v>42529.357511574075</v>
      </c>
      <c r="AA335" s="7"/>
      <c r="AB335" s="7" t="s">
        <v>1343</v>
      </c>
      <c r="AC335" s="7">
        <v>41141</v>
      </c>
      <c r="AD335" s="7">
        <v>10260</v>
      </c>
      <c r="AE335" s="7" t="s">
        <v>6254</v>
      </c>
      <c r="AF335" s="7" t="s">
        <v>6255</v>
      </c>
      <c r="AG335" s="7"/>
    </row>
    <row r="336" spans="1:33" ht="45">
      <c r="A336" s="7" t="s">
        <v>987</v>
      </c>
      <c r="B336" s="7" t="s">
        <v>6254</v>
      </c>
      <c r="C336" s="7" t="s">
        <v>62</v>
      </c>
      <c r="D336" s="7" t="s">
        <v>988</v>
      </c>
      <c r="E336" s="7" t="s">
        <v>1358</v>
      </c>
      <c r="F336" s="7" t="s">
        <v>1359</v>
      </c>
      <c r="G336" s="7" t="s">
        <v>984</v>
      </c>
      <c r="H336" s="7" t="s">
        <v>293</v>
      </c>
      <c r="I336" s="7" t="s">
        <v>6080</v>
      </c>
      <c r="J336" s="7" t="s">
        <v>6080</v>
      </c>
      <c r="K336" s="7" t="s">
        <v>6080</v>
      </c>
      <c r="L336" s="7" t="s">
        <v>6080</v>
      </c>
      <c r="M336" s="7" t="s">
        <v>6081</v>
      </c>
      <c r="N336" s="7" t="s">
        <v>96</v>
      </c>
      <c r="O336" s="7" t="s">
        <v>6080</v>
      </c>
      <c r="P336" s="7"/>
      <c r="Q336" s="7"/>
      <c r="R336" s="7" t="s">
        <v>1360</v>
      </c>
      <c r="S336" s="7"/>
      <c r="T336" s="7"/>
      <c r="U336" s="7" t="s">
        <v>6080</v>
      </c>
      <c r="V336" s="7" t="s">
        <v>6080</v>
      </c>
      <c r="W336" s="7"/>
      <c r="X336" s="7"/>
      <c r="Y336" s="8">
        <v>42524.470439814817</v>
      </c>
      <c r="Z336" s="8">
        <v>42529.357511574075</v>
      </c>
      <c r="AA336" s="7"/>
      <c r="AB336" s="7" t="s">
        <v>985</v>
      </c>
      <c r="AC336" s="7">
        <v>47575</v>
      </c>
      <c r="AD336" s="7">
        <v>10340</v>
      </c>
      <c r="AE336" s="7" t="s">
        <v>6254</v>
      </c>
      <c r="AF336" s="7" t="s">
        <v>6255</v>
      </c>
      <c r="AG336" s="7" t="s">
        <v>14</v>
      </c>
    </row>
    <row r="337" spans="1:33" ht="45">
      <c r="A337" s="7"/>
      <c r="B337" s="7" t="s">
        <v>6254</v>
      </c>
      <c r="C337" s="7" t="s">
        <v>29</v>
      </c>
      <c r="D337" s="7" t="s">
        <v>1363</v>
      </c>
      <c r="E337" s="7" t="s">
        <v>1361</v>
      </c>
      <c r="F337" s="7" t="s">
        <v>1362</v>
      </c>
      <c r="G337" s="7" t="s">
        <v>84</v>
      </c>
      <c r="H337" s="7" t="s">
        <v>242</v>
      </c>
      <c r="I337" s="7" t="s">
        <v>6080</v>
      </c>
      <c r="J337" s="7" t="s">
        <v>6080</v>
      </c>
      <c r="K337" s="7" t="s">
        <v>6080</v>
      </c>
      <c r="L337" s="7" t="s">
        <v>6080</v>
      </c>
      <c r="M337" s="7" t="s">
        <v>6081</v>
      </c>
      <c r="N337" s="7" t="s">
        <v>96</v>
      </c>
      <c r="O337" s="7" t="s">
        <v>1364</v>
      </c>
      <c r="P337" s="7"/>
      <c r="Q337" s="7"/>
      <c r="R337" s="7"/>
      <c r="S337" s="7" t="s">
        <v>6188</v>
      </c>
      <c r="T337" s="7"/>
      <c r="U337" s="7" t="s">
        <v>6080</v>
      </c>
      <c r="V337" s="7" t="s">
        <v>6080</v>
      </c>
      <c r="W337" s="7"/>
      <c r="X337" s="7"/>
      <c r="Y337" s="8">
        <v>42524.471724537034</v>
      </c>
      <c r="Z337" s="8">
        <v>42529.357511574075</v>
      </c>
      <c r="AA337" s="7"/>
      <c r="AB337" s="7" t="s">
        <v>1343</v>
      </c>
      <c r="AC337" s="7">
        <v>41141</v>
      </c>
      <c r="AD337" s="7">
        <v>10300</v>
      </c>
      <c r="AE337" s="7" t="s">
        <v>6254</v>
      </c>
      <c r="AF337" s="7" t="s">
        <v>6255</v>
      </c>
      <c r="AG337" s="7"/>
    </row>
    <row r="338" spans="1:33" ht="60">
      <c r="A338" s="7"/>
      <c r="B338" s="7" t="s">
        <v>6254</v>
      </c>
      <c r="C338" s="7" t="s">
        <v>29</v>
      </c>
      <c r="D338" s="7" t="s">
        <v>988</v>
      </c>
      <c r="E338" s="7" t="s">
        <v>1365</v>
      </c>
      <c r="F338" s="7" t="s">
        <v>1366</v>
      </c>
      <c r="G338" s="7" t="s">
        <v>984</v>
      </c>
      <c r="H338" s="7" t="s">
        <v>32</v>
      </c>
      <c r="I338" s="7" t="s">
        <v>6080</v>
      </c>
      <c r="J338" s="7" t="s">
        <v>6080</v>
      </c>
      <c r="K338" s="7" t="s">
        <v>6080</v>
      </c>
      <c r="L338" s="7" t="s">
        <v>6080</v>
      </c>
      <c r="M338" s="7" t="s">
        <v>6081</v>
      </c>
      <c r="N338" s="7" t="s">
        <v>96</v>
      </c>
      <c r="O338" s="7" t="s">
        <v>6080</v>
      </c>
      <c r="P338" s="7"/>
      <c r="Q338" s="7"/>
      <c r="R338" s="7"/>
      <c r="S338" s="7" t="s">
        <v>6334</v>
      </c>
      <c r="T338" s="7"/>
      <c r="U338" s="7" t="s">
        <v>6080</v>
      </c>
      <c r="V338" s="7" t="s">
        <v>6080</v>
      </c>
      <c r="W338" s="7"/>
      <c r="X338" s="7"/>
      <c r="Y338" s="8">
        <v>42524.472407407404</v>
      </c>
      <c r="Z338" s="8">
        <v>42529.357511574075</v>
      </c>
      <c r="AA338" s="7"/>
      <c r="AB338" s="7" t="s">
        <v>985</v>
      </c>
      <c r="AC338" s="7">
        <v>47575</v>
      </c>
      <c r="AD338" s="7">
        <v>10330</v>
      </c>
      <c r="AE338" s="7" t="s">
        <v>6254</v>
      </c>
      <c r="AF338" s="7" t="s">
        <v>6255</v>
      </c>
      <c r="AG338" s="7"/>
    </row>
    <row r="339" spans="1:33" ht="45">
      <c r="A339" s="7"/>
      <c r="B339" s="7" t="s">
        <v>6255</v>
      </c>
      <c r="C339" s="7" t="s">
        <v>511</v>
      </c>
      <c r="D339" s="7" t="s">
        <v>517</v>
      </c>
      <c r="E339" s="7" t="s">
        <v>1367</v>
      </c>
      <c r="F339" s="7" t="s">
        <v>1368</v>
      </c>
      <c r="G339" s="7" t="s">
        <v>522</v>
      </c>
      <c r="H339" s="7" t="s">
        <v>1091</v>
      </c>
      <c r="I339" s="7" t="s">
        <v>1369</v>
      </c>
      <c r="J339" s="7">
        <v>3641</v>
      </c>
      <c r="K339" s="7" t="s">
        <v>6080</v>
      </c>
      <c r="L339" s="7" t="s">
        <v>1372</v>
      </c>
      <c r="M339" s="7" t="s">
        <v>1370</v>
      </c>
      <c r="N339" s="7" t="s">
        <v>89</v>
      </c>
      <c r="O339" s="7" t="s">
        <v>519</v>
      </c>
      <c r="P339" s="7"/>
      <c r="Q339" s="7"/>
      <c r="R339" s="7"/>
      <c r="S339" s="7"/>
      <c r="T339" s="7"/>
      <c r="U339" s="7" t="s">
        <v>6080</v>
      </c>
      <c r="V339" s="7" t="s">
        <v>6080</v>
      </c>
      <c r="W339" s="7"/>
      <c r="X339" s="7"/>
      <c r="Y339" s="8">
        <v>42524.479178240741</v>
      </c>
      <c r="Z339" s="7"/>
      <c r="AA339" s="7"/>
      <c r="AB339" s="7" t="s">
        <v>515</v>
      </c>
      <c r="AC339" s="7">
        <v>46060</v>
      </c>
      <c r="AD339" s="7">
        <v>10320</v>
      </c>
      <c r="AE339" s="7" t="s">
        <v>6254</v>
      </c>
      <c r="AF339" s="7" t="s">
        <v>6254</v>
      </c>
      <c r="AG339" s="7" t="s">
        <v>14</v>
      </c>
    </row>
    <row r="340" spans="1:33" ht="330">
      <c r="A340" s="7" t="s">
        <v>987</v>
      </c>
      <c r="B340" s="7" t="s">
        <v>6254</v>
      </c>
      <c r="C340" s="7" t="s">
        <v>16</v>
      </c>
      <c r="D340" s="7" t="s">
        <v>988</v>
      </c>
      <c r="E340" s="7" t="s">
        <v>1373</v>
      </c>
      <c r="F340" s="7" t="s">
        <v>1374</v>
      </c>
      <c r="G340" s="7" t="s">
        <v>984</v>
      </c>
      <c r="H340" s="7" t="s">
        <v>293</v>
      </c>
      <c r="I340" s="7" t="s">
        <v>6080</v>
      </c>
      <c r="J340" s="7" t="s">
        <v>6080</v>
      </c>
      <c r="K340" s="7" t="s">
        <v>6080</v>
      </c>
      <c r="L340" s="7" t="s">
        <v>6080</v>
      </c>
      <c r="M340" s="7" t="s">
        <v>6081</v>
      </c>
      <c r="N340" s="7" t="s">
        <v>96</v>
      </c>
      <c r="O340" s="7" t="s">
        <v>6080</v>
      </c>
      <c r="P340" s="7" t="s">
        <v>1376</v>
      </c>
      <c r="Q340" s="7"/>
      <c r="R340" s="7" t="s">
        <v>1375</v>
      </c>
      <c r="S340" s="9" t="s">
        <v>6335</v>
      </c>
      <c r="T340" s="7"/>
      <c r="U340" s="7" t="s">
        <v>6080</v>
      </c>
      <c r="V340" s="7" t="s">
        <v>6080</v>
      </c>
      <c r="W340" s="7"/>
      <c r="X340" s="7"/>
      <c r="Y340" s="8">
        <v>42524.485069444447</v>
      </c>
      <c r="Z340" s="8">
        <v>42529.357511574075</v>
      </c>
      <c r="AA340" s="7"/>
      <c r="AB340" s="7" t="s">
        <v>985</v>
      </c>
      <c r="AC340" s="7">
        <v>47575</v>
      </c>
      <c r="AD340" s="7">
        <v>10550</v>
      </c>
      <c r="AE340" s="7" t="s">
        <v>6254</v>
      </c>
      <c r="AF340" s="7" t="s">
        <v>6255</v>
      </c>
      <c r="AG340" s="7" t="s">
        <v>14</v>
      </c>
    </row>
    <row r="341" spans="1:33" ht="45">
      <c r="A341" s="7"/>
      <c r="B341" s="7" t="s">
        <v>6254</v>
      </c>
      <c r="C341" s="7" t="s">
        <v>29</v>
      </c>
      <c r="D341" s="7" t="s">
        <v>988</v>
      </c>
      <c r="E341" s="7" t="s">
        <v>1377</v>
      </c>
      <c r="F341" s="7" t="s">
        <v>1378</v>
      </c>
      <c r="G341" s="7" t="s">
        <v>984</v>
      </c>
      <c r="H341" s="7" t="s">
        <v>32</v>
      </c>
      <c r="I341" s="7" t="s">
        <v>6080</v>
      </c>
      <c r="J341" s="7" t="s">
        <v>6080</v>
      </c>
      <c r="K341" s="7" t="s">
        <v>6080</v>
      </c>
      <c r="L341" s="7" t="s">
        <v>6080</v>
      </c>
      <c r="M341" s="7" t="s">
        <v>6081</v>
      </c>
      <c r="N341" s="7" t="s">
        <v>96</v>
      </c>
      <c r="O341" s="7" t="s">
        <v>6080</v>
      </c>
      <c r="P341" s="7"/>
      <c r="Q341" s="7"/>
      <c r="R341" s="7"/>
      <c r="S341" s="7" t="s">
        <v>6189</v>
      </c>
      <c r="T341" s="7"/>
      <c r="U341" s="7" t="s">
        <v>6080</v>
      </c>
      <c r="V341" s="7" t="s">
        <v>6080</v>
      </c>
      <c r="W341" s="7"/>
      <c r="X341" s="7"/>
      <c r="Y341" s="8">
        <v>42524.495532407411</v>
      </c>
      <c r="Z341" s="8">
        <v>42529.357511574075</v>
      </c>
      <c r="AA341" s="7"/>
      <c r="AB341" s="7" t="s">
        <v>985</v>
      </c>
      <c r="AC341" s="7">
        <v>47575</v>
      </c>
      <c r="AD341" s="7">
        <v>10540</v>
      </c>
      <c r="AE341" s="7" t="s">
        <v>6254</v>
      </c>
      <c r="AF341" s="7" t="s">
        <v>6255</v>
      </c>
      <c r="AG341" s="7"/>
    </row>
    <row r="342" spans="1:33" ht="60">
      <c r="A342" s="7" t="s">
        <v>506</v>
      </c>
      <c r="B342" s="7" t="s">
        <v>6254</v>
      </c>
      <c r="C342" s="7" t="s">
        <v>16</v>
      </c>
      <c r="D342" s="7" t="s">
        <v>497</v>
      </c>
      <c r="E342" s="7" t="s">
        <v>1379</v>
      </c>
      <c r="F342" s="7" t="s">
        <v>1380</v>
      </c>
      <c r="G342" s="7" t="s">
        <v>1166</v>
      </c>
      <c r="H342" s="7" t="s">
        <v>293</v>
      </c>
      <c r="I342" s="7" t="s">
        <v>6080</v>
      </c>
      <c r="J342" s="7" t="s">
        <v>6080</v>
      </c>
      <c r="K342" s="7" t="s">
        <v>6080</v>
      </c>
      <c r="L342" s="7" t="s">
        <v>6080</v>
      </c>
      <c r="M342" s="7" t="s">
        <v>6081</v>
      </c>
      <c r="N342" s="7" t="s">
        <v>96</v>
      </c>
      <c r="O342" s="7" t="s">
        <v>6080</v>
      </c>
      <c r="P342" s="7" t="s">
        <v>1382</v>
      </c>
      <c r="Q342" s="7"/>
      <c r="R342" s="7" t="s">
        <v>1381</v>
      </c>
      <c r="S342" s="7" t="s">
        <v>6336</v>
      </c>
      <c r="T342" s="7"/>
      <c r="U342" s="7" t="s">
        <v>6080</v>
      </c>
      <c r="V342" s="7" t="s">
        <v>6080</v>
      </c>
      <c r="W342" s="7"/>
      <c r="X342" s="7"/>
      <c r="Y342" s="8">
        <v>42524.501967592594</v>
      </c>
      <c r="Z342" s="8">
        <v>42529.357511574075</v>
      </c>
      <c r="AA342" s="7"/>
      <c r="AB342" s="7" t="s">
        <v>1167</v>
      </c>
      <c r="AC342" s="7">
        <v>32687</v>
      </c>
      <c r="AD342" s="7">
        <v>10360</v>
      </c>
      <c r="AE342" s="7" t="s">
        <v>6254</v>
      </c>
      <c r="AF342" s="7" t="s">
        <v>6255</v>
      </c>
      <c r="AG342" s="7" t="s">
        <v>14</v>
      </c>
    </row>
    <row r="343" spans="1:33" ht="45">
      <c r="A343" s="7"/>
      <c r="B343" s="7" t="s">
        <v>6254</v>
      </c>
      <c r="C343" s="7" t="s">
        <v>29</v>
      </c>
      <c r="D343" s="7" t="s">
        <v>497</v>
      </c>
      <c r="E343" s="7" t="s">
        <v>1383</v>
      </c>
      <c r="F343" s="7" t="s">
        <v>1384</v>
      </c>
      <c r="G343" s="7" t="s">
        <v>1166</v>
      </c>
      <c r="H343" s="7" t="s">
        <v>32</v>
      </c>
      <c r="I343" s="7" t="s">
        <v>6080</v>
      </c>
      <c r="J343" s="7" t="s">
        <v>6080</v>
      </c>
      <c r="K343" s="7" t="s">
        <v>6080</v>
      </c>
      <c r="L343" s="7" t="s">
        <v>6080</v>
      </c>
      <c r="M343" s="7" t="s">
        <v>6081</v>
      </c>
      <c r="N343" s="7" t="s">
        <v>96</v>
      </c>
      <c r="O343" s="7" t="s">
        <v>6080</v>
      </c>
      <c r="P343" s="7"/>
      <c r="Q343" s="7"/>
      <c r="R343" s="7"/>
      <c r="S343" s="7"/>
      <c r="T343" s="7"/>
      <c r="U343" s="7" t="s">
        <v>6080</v>
      </c>
      <c r="V343" s="7" t="s">
        <v>6080</v>
      </c>
      <c r="W343" s="7"/>
      <c r="X343" s="7"/>
      <c r="Y343" s="8">
        <v>42524.502858796295</v>
      </c>
      <c r="Z343" s="8">
        <v>42529.357511574075</v>
      </c>
      <c r="AA343" s="7"/>
      <c r="AB343" s="7" t="s">
        <v>1167</v>
      </c>
      <c r="AC343" s="7">
        <v>32687</v>
      </c>
      <c r="AD343" s="7">
        <v>10350</v>
      </c>
      <c r="AE343" s="7" t="s">
        <v>6254</v>
      </c>
      <c r="AF343" s="7" t="s">
        <v>6255</v>
      </c>
      <c r="AG343" s="7" t="s">
        <v>78</v>
      </c>
    </row>
    <row r="344" spans="1:33" ht="315">
      <c r="A344" s="7"/>
      <c r="B344" s="7" t="s">
        <v>6254</v>
      </c>
      <c r="C344" s="7" t="s">
        <v>29</v>
      </c>
      <c r="D344" s="7" t="s">
        <v>480</v>
      </c>
      <c r="E344" s="7" t="s">
        <v>1385</v>
      </c>
      <c r="F344" s="7" t="s">
        <v>6190</v>
      </c>
      <c r="G344" s="7" t="s">
        <v>1386</v>
      </c>
      <c r="H344" s="7" t="s">
        <v>32</v>
      </c>
      <c r="I344" s="7" t="s">
        <v>6080</v>
      </c>
      <c r="J344" s="7" t="s">
        <v>6080</v>
      </c>
      <c r="K344" s="7" t="s">
        <v>6080</v>
      </c>
      <c r="L344" s="7" t="s">
        <v>6080</v>
      </c>
      <c r="M344" s="7" t="s">
        <v>6081</v>
      </c>
      <c r="N344" s="7" t="s">
        <v>96</v>
      </c>
      <c r="O344" s="7" t="s">
        <v>6080</v>
      </c>
      <c r="P344" s="7"/>
      <c r="Q344" s="7"/>
      <c r="R344" s="9" t="s">
        <v>6338</v>
      </c>
      <c r="S344" s="9" t="s">
        <v>6337</v>
      </c>
      <c r="T344" s="7"/>
      <c r="U344" s="7" t="s">
        <v>6080</v>
      </c>
      <c r="V344" s="7" t="s">
        <v>6080</v>
      </c>
      <c r="W344" s="7"/>
      <c r="X344" s="7"/>
      <c r="Y344" s="8">
        <v>42524.520555555559</v>
      </c>
      <c r="Z344" s="8">
        <v>42529.357511574075</v>
      </c>
      <c r="AA344" s="7"/>
      <c r="AB344" s="7" t="s">
        <v>1387</v>
      </c>
      <c r="AC344" s="7">
        <v>23044</v>
      </c>
      <c r="AD344" s="7">
        <v>8200</v>
      </c>
      <c r="AE344" s="7" t="s">
        <v>6254</v>
      </c>
      <c r="AF344" s="7" t="s">
        <v>6255</v>
      </c>
      <c r="AG344" s="7" t="s">
        <v>387</v>
      </c>
    </row>
    <row r="345" spans="1:33" ht="45">
      <c r="A345" s="7"/>
      <c r="B345" s="7" t="s">
        <v>6254</v>
      </c>
      <c r="C345" s="7" t="s">
        <v>29</v>
      </c>
      <c r="D345" s="7" t="s">
        <v>187</v>
      </c>
      <c r="E345" s="7" t="s">
        <v>1388</v>
      </c>
      <c r="F345" s="7" t="s">
        <v>1389</v>
      </c>
      <c r="G345" s="7" t="s">
        <v>1166</v>
      </c>
      <c r="H345" s="7" t="s">
        <v>32</v>
      </c>
      <c r="I345" s="7" t="s">
        <v>6080</v>
      </c>
      <c r="J345" s="7" t="s">
        <v>6080</v>
      </c>
      <c r="K345" s="7" t="s">
        <v>6080</v>
      </c>
      <c r="L345" s="7" t="s">
        <v>6080</v>
      </c>
      <c r="M345" s="7" t="s">
        <v>6081</v>
      </c>
      <c r="N345" s="7" t="s">
        <v>96</v>
      </c>
      <c r="O345" s="7" t="s">
        <v>188</v>
      </c>
      <c r="P345" s="7"/>
      <c r="Q345" s="7"/>
      <c r="R345" s="7"/>
      <c r="S345" s="7"/>
      <c r="T345" s="7"/>
      <c r="U345" s="7" t="s">
        <v>6080</v>
      </c>
      <c r="V345" s="7" t="s">
        <v>6080</v>
      </c>
      <c r="W345" s="7"/>
      <c r="X345" s="7"/>
      <c r="Y345" s="8">
        <v>42524.542407407411</v>
      </c>
      <c r="Z345" s="8">
        <v>42529.357511574075</v>
      </c>
      <c r="AA345" s="7"/>
      <c r="AB345" s="7" t="s">
        <v>530</v>
      </c>
      <c r="AC345" s="7">
        <v>64268</v>
      </c>
      <c r="AD345" s="7">
        <v>7400</v>
      </c>
      <c r="AE345" s="7" t="s">
        <v>6254</v>
      </c>
      <c r="AF345" s="7" t="s">
        <v>6255</v>
      </c>
      <c r="AG345" s="7" t="s">
        <v>387</v>
      </c>
    </row>
    <row r="346" spans="1:33" ht="30">
      <c r="A346" s="7"/>
      <c r="B346" s="7" t="s">
        <v>6254</v>
      </c>
      <c r="C346" s="7" t="s">
        <v>16</v>
      </c>
      <c r="D346" s="7" t="s">
        <v>480</v>
      </c>
      <c r="E346" s="7" t="s">
        <v>1390</v>
      </c>
      <c r="F346" s="7" t="s">
        <v>1391</v>
      </c>
      <c r="G346" s="7" t="s">
        <v>938</v>
      </c>
      <c r="H346" s="7" t="s">
        <v>32</v>
      </c>
      <c r="I346" s="7" t="s">
        <v>6080</v>
      </c>
      <c r="J346" s="7" t="s">
        <v>6080</v>
      </c>
      <c r="K346" s="7" t="s">
        <v>6080</v>
      </c>
      <c r="L346" s="7" t="s">
        <v>6080</v>
      </c>
      <c r="M346" s="7" t="s">
        <v>6081</v>
      </c>
      <c r="N346" s="7" t="s">
        <v>96</v>
      </c>
      <c r="O346" s="7" t="s">
        <v>6080</v>
      </c>
      <c r="P346" s="7" t="s">
        <v>1392</v>
      </c>
      <c r="Q346" s="7"/>
      <c r="R346" s="7"/>
      <c r="S346" s="7"/>
      <c r="T346" s="7"/>
      <c r="U346" s="7" t="s">
        <v>6080</v>
      </c>
      <c r="V346" s="7" t="s">
        <v>6080</v>
      </c>
      <c r="W346" s="7"/>
      <c r="X346" s="7"/>
      <c r="Y346" s="8">
        <v>42524.544664351852</v>
      </c>
      <c r="Z346" s="8">
        <v>42529.357511574075</v>
      </c>
      <c r="AA346" s="7"/>
      <c r="AB346" s="7" t="s">
        <v>509</v>
      </c>
      <c r="AC346" s="7">
        <v>38890</v>
      </c>
      <c r="AD346" s="7">
        <v>8170</v>
      </c>
      <c r="AE346" s="7" t="s">
        <v>6254</v>
      </c>
      <c r="AF346" s="7" t="s">
        <v>6255</v>
      </c>
      <c r="AG346" s="7"/>
    </row>
    <row r="347" spans="1:33" ht="45">
      <c r="A347" s="7"/>
      <c r="B347" s="7" t="s">
        <v>6254</v>
      </c>
      <c r="C347" s="7" t="s">
        <v>62</v>
      </c>
      <c r="D347" s="7" t="s">
        <v>426</v>
      </c>
      <c r="E347" s="7" t="s">
        <v>1393</v>
      </c>
      <c r="F347" s="7" t="s">
        <v>1394</v>
      </c>
      <c r="G347" s="7" t="s">
        <v>186</v>
      </c>
      <c r="H347" s="7" t="s">
        <v>633</v>
      </c>
      <c r="I347" s="7" t="s">
        <v>6080</v>
      </c>
      <c r="J347" s="7" t="s">
        <v>6080</v>
      </c>
      <c r="K347" s="7" t="s">
        <v>6080</v>
      </c>
      <c r="L347" s="7" t="s">
        <v>6080</v>
      </c>
      <c r="M347" s="7" t="s">
        <v>6081</v>
      </c>
      <c r="N347" s="7" t="s">
        <v>96</v>
      </c>
      <c r="O347" s="7" t="s">
        <v>427</v>
      </c>
      <c r="P347" s="7"/>
      <c r="Q347" s="7"/>
      <c r="R347" s="7"/>
      <c r="S347" s="7"/>
      <c r="T347" s="7"/>
      <c r="U347" s="7" t="s">
        <v>6080</v>
      </c>
      <c r="V347" s="7" t="s">
        <v>6080</v>
      </c>
      <c r="W347" s="7"/>
      <c r="X347" s="7"/>
      <c r="Y347" s="8">
        <v>42524.558865740742</v>
      </c>
      <c r="Z347" s="8">
        <v>42532.369131944448</v>
      </c>
      <c r="AA347" s="7"/>
      <c r="AB347" s="7" t="s">
        <v>1395</v>
      </c>
      <c r="AC347" s="7">
        <v>21609</v>
      </c>
      <c r="AD347" s="7">
        <v>10400</v>
      </c>
      <c r="AE347" s="7" t="s">
        <v>6254</v>
      </c>
      <c r="AF347" s="7" t="s">
        <v>6255</v>
      </c>
      <c r="AG347" s="7" t="s">
        <v>14</v>
      </c>
    </row>
    <row r="348" spans="1:33" ht="45">
      <c r="A348" s="7"/>
      <c r="B348" s="7" t="s">
        <v>6254</v>
      </c>
      <c r="C348" s="7" t="s">
        <v>62</v>
      </c>
      <c r="D348" s="7" t="s">
        <v>757</v>
      </c>
      <c r="E348" s="7" t="s">
        <v>1396</v>
      </c>
      <c r="F348" s="7" t="s">
        <v>1397</v>
      </c>
      <c r="G348" s="7" t="s">
        <v>186</v>
      </c>
      <c r="H348" s="7" t="s">
        <v>633</v>
      </c>
      <c r="I348" s="7" t="s">
        <v>6080</v>
      </c>
      <c r="J348" s="7" t="s">
        <v>6080</v>
      </c>
      <c r="K348" s="7" t="s">
        <v>6080</v>
      </c>
      <c r="L348" s="7" t="s">
        <v>6080</v>
      </c>
      <c r="M348" s="7" t="s">
        <v>6081</v>
      </c>
      <c r="N348" s="7" t="s">
        <v>96</v>
      </c>
      <c r="O348" s="7" t="s">
        <v>1398</v>
      </c>
      <c r="P348" s="7"/>
      <c r="Q348" s="7"/>
      <c r="R348" s="7"/>
      <c r="S348" s="7"/>
      <c r="T348" s="7"/>
      <c r="U348" s="7" t="s">
        <v>6080</v>
      </c>
      <c r="V348" s="7" t="s">
        <v>6080</v>
      </c>
      <c r="W348" s="7"/>
      <c r="X348" s="7"/>
      <c r="Y348" s="8">
        <v>42524.560300925928</v>
      </c>
      <c r="Z348" s="8">
        <v>42532.369131944448</v>
      </c>
      <c r="AA348" s="7"/>
      <c r="AB348" s="7" t="s">
        <v>1395</v>
      </c>
      <c r="AC348" s="7">
        <v>21609</v>
      </c>
      <c r="AD348" s="7">
        <v>112400</v>
      </c>
      <c r="AE348" s="7" t="s">
        <v>6254</v>
      </c>
      <c r="AF348" s="7" t="s">
        <v>6255</v>
      </c>
      <c r="AG348" s="7" t="s">
        <v>14</v>
      </c>
    </row>
    <row r="349" spans="1:33" ht="45">
      <c r="A349" s="7"/>
      <c r="B349" s="7" t="s">
        <v>6254</v>
      </c>
      <c r="C349" s="7" t="s">
        <v>62</v>
      </c>
      <c r="D349" s="7" t="s">
        <v>216</v>
      </c>
      <c r="E349" s="7" t="s">
        <v>1399</v>
      </c>
      <c r="F349" s="7" t="s">
        <v>1400</v>
      </c>
      <c r="G349" s="7" t="s">
        <v>186</v>
      </c>
      <c r="H349" s="7" t="s">
        <v>633</v>
      </c>
      <c r="I349" s="7" t="s">
        <v>6080</v>
      </c>
      <c r="J349" s="7" t="s">
        <v>6080</v>
      </c>
      <c r="K349" s="7" t="s">
        <v>6080</v>
      </c>
      <c r="L349" s="7" t="s">
        <v>6080</v>
      </c>
      <c r="M349" s="7" t="s">
        <v>6081</v>
      </c>
      <c r="N349" s="7" t="s">
        <v>89</v>
      </c>
      <c r="O349" s="7" t="s">
        <v>1000</v>
      </c>
      <c r="P349" s="7"/>
      <c r="Q349" s="7"/>
      <c r="R349" s="7"/>
      <c r="S349" s="7"/>
      <c r="T349" s="7"/>
      <c r="U349" s="7" t="s">
        <v>6080</v>
      </c>
      <c r="V349" s="7" t="s">
        <v>6080</v>
      </c>
      <c r="W349" s="7"/>
      <c r="X349" s="7"/>
      <c r="Y349" s="8">
        <v>42524.561249999999</v>
      </c>
      <c r="Z349" s="8">
        <v>42532.369131944448</v>
      </c>
      <c r="AA349" s="7"/>
      <c r="AB349" s="7" t="s">
        <v>1395</v>
      </c>
      <c r="AC349" s="7">
        <v>21609</v>
      </c>
      <c r="AD349" s="7">
        <v>10810</v>
      </c>
      <c r="AE349" s="7" t="s">
        <v>6254</v>
      </c>
      <c r="AF349" s="7" t="s">
        <v>6255</v>
      </c>
      <c r="AG349" s="7" t="s">
        <v>14</v>
      </c>
    </row>
    <row r="350" spans="1:33" ht="45">
      <c r="A350" s="7"/>
      <c r="B350" s="7" t="s">
        <v>6254</v>
      </c>
      <c r="C350" s="7" t="s">
        <v>62</v>
      </c>
      <c r="D350" s="7" t="s">
        <v>975</v>
      </c>
      <c r="E350" s="7" t="s">
        <v>1401</v>
      </c>
      <c r="F350" s="7" t="s">
        <v>1402</v>
      </c>
      <c r="G350" s="7" t="s">
        <v>186</v>
      </c>
      <c r="H350" s="7" t="s">
        <v>633</v>
      </c>
      <c r="I350" s="7" t="s">
        <v>6080</v>
      </c>
      <c r="J350" s="7" t="s">
        <v>6080</v>
      </c>
      <c r="K350" s="7" t="s">
        <v>6080</v>
      </c>
      <c r="L350" s="7" t="s">
        <v>6080</v>
      </c>
      <c r="M350" s="7" t="s">
        <v>6081</v>
      </c>
      <c r="N350" s="7" t="s">
        <v>89</v>
      </c>
      <c r="O350" s="7" t="s">
        <v>1403</v>
      </c>
      <c r="P350" s="7"/>
      <c r="Q350" s="7"/>
      <c r="R350" s="7"/>
      <c r="S350" s="7"/>
      <c r="T350" s="7"/>
      <c r="U350" s="7" t="s">
        <v>6080</v>
      </c>
      <c r="V350" s="7" t="s">
        <v>6080</v>
      </c>
      <c r="W350" s="7"/>
      <c r="X350" s="7"/>
      <c r="Y350" s="8">
        <v>42524.562152777777</v>
      </c>
      <c r="Z350" s="8">
        <v>42532.369131944448</v>
      </c>
      <c r="AA350" s="7"/>
      <c r="AB350" s="7" t="s">
        <v>1395</v>
      </c>
      <c r="AC350" s="7">
        <v>21609</v>
      </c>
      <c r="AD350" s="7">
        <v>9270</v>
      </c>
      <c r="AE350" s="7" t="s">
        <v>6254</v>
      </c>
      <c r="AF350" s="7" t="s">
        <v>6255</v>
      </c>
      <c r="AG350" s="7" t="s">
        <v>14</v>
      </c>
    </row>
    <row r="351" spans="1:33" ht="45">
      <c r="A351" s="7" t="s">
        <v>484</v>
      </c>
      <c r="B351" s="7" t="s">
        <v>6254</v>
      </c>
      <c r="C351" s="7" t="s">
        <v>16</v>
      </c>
      <c r="D351" s="7" t="s">
        <v>480</v>
      </c>
      <c r="E351" s="7" t="s">
        <v>1404</v>
      </c>
      <c r="F351" s="7" t="s">
        <v>1405</v>
      </c>
      <c r="G351" s="7" t="s">
        <v>1166</v>
      </c>
      <c r="H351" s="7" t="s">
        <v>293</v>
      </c>
      <c r="I351" s="7" t="s">
        <v>6080</v>
      </c>
      <c r="J351" s="7" t="s">
        <v>6080</v>
      </c>
      <c r="K351" s="7" t="s">
        <v>6080</v>
      </c>
      <c r="L351" s="7" t="s">
        <v>6080</v>
      </c>
      <c r="M351" s="7" t="s">
        <v>6081</v>
      </c>
      <c r="N351" s="7" t="s">
        <v>96</v>
      </c>
      <c r="O351" s="7" t="s">
        <v>6080</v>
      </c>
      <c r="P351" s="7" t="s">
        <v>1407</v>
      </c>
      <c r="Q351" s="7"/>
      <c r="R351" s="7" t="s">
        <v>483</v>
      </c>
      <c r="S351" s="7"/>
      <c r="T351" s="7"/>
      <c r="U351" s="7" t="s">
        <v>6080</v>
      </c>
      <c r="V351" s="7" t="s">
        <v>6080</v>
      </c>
      <c r="W351" s="7"/>
      <c r="X351" s="7"/>
      <c r="Y351" s="8">
        <v>42524.563587962963</v>
      </c>
      <c r="Z351" s="8">
        <v>42529.357511574075</v>
      </c>
      <c r="AA351" s="7"/>
      <c r="AB351" s="7" t="s">
        <v>1406</v>
      </c>
      <c r="AC351" s="7">
        <v>21509</v>
      </c>
      <c r="AD351" s="7">
        <v>8350</v>
      </c>
      <c r="AE351" s="7" t="s">
        <v>6254</v>
      </c>
      <c r="AF351" s="7" t="s">
        <v>6255</v>
      </c>
      <c r="AG351" s="7" t="s">
        <v>14</v>
      </c>
    </row>
    <row r="352" spans="1:33" ht="45">
      <c r="A352" s="7"/>
      <c r="B352" s="7" t="s">
        <v>6254</v>
      </c>
      <c r="C352" s="7" t="s">
        <v>29</v>
      </c>
      <c r="D352" s="7" t="s">
        <v>480</v>
      </c>
      <c r="E352" s="7" t="s">
        <v>1408</v>
      </c>
      <c r="F352" s="7" t="s">
        <v>1409</v>
      </c>
      <c r="G352" s="7" t="s">
        <v>1166</v>
      </c>
      <c r="H352" s="7" t="s">
        <v>32</v>
      </c>
      <c r="I352" s="7" t="s">
        <v>6080</v>
      </c>
      <c r="J352" s="7" t="s">
        <v>6080</v>
      </c>
      <c r="K352" s="7" t="s">
        <v>6080</v>
      </c>
      <c r="L352" s="7" t="s">
        <v>6080</v>
      </c>
      <c r="M352" s="7" t="s">
        <v>6081</v>
      </c>
      <c r="N352" s="7" t="s">
        <v>96</v>
      </c>
      <c r="O352" s="7" t="s">
        <v>6080</v>
      </c>
      <c r="P352" s="7"/>
      <c r="Q352" s="7"/>
      <c r="R352" s="7"/>
      <c r="S352" s="7"/>
      <c r="T352" s="7"/>
      <c r="U352" s="7" t="s">
        <v>6080</v>
      </c>
      <c r="V352" s="7" t="s">
        <v>6080</v>
      </c>
      <c r="W352" s="7"/>
      <c r="X352" s="7"/>
      <c r="Y352" s="8">
        <v>42524.564837962964</v>
      </c>
      <c r="Z352" s="8">
        <v>42529.357511574075</v>
      </c>
      <c r="AA352" s="7"/>
      <c r="AB352" s="7" t="s">
        <v>1406</v>
      </c>
      <c r="AC352" s="7">
        <v>21509</v>
      </c>
      <c r="AD352" s="7">
        <v>8340</v>
      </c>
      <c r="AE352" s="7" t="s">
        <v>6254</v>
      </c>
      <c r="AF352" s="7" t="s">
        <v>6255</v>
      </c>
      <c r="AG352" s="7" t="s">
        <v>78</v>
      </c>
    </row>
    <row r="353" spans="1:33" ht="45">
      <c r="A353" s="7"/>
      <c r="B353" s="7" t="s">
        <v>6254</v>
      </c>
      <c r="C353" s="7" t="s">
        <v>62</v>
      </c>
      <c r="D353" s="7" t="s">
        <v>975</v>
      </c>
      <c r="E353" s="7" t="s">
        <v>1410</v>
      </c>
      <c r="F353" s="7" t="s">
        <v>1411</v>
      </c>
      <c r="G353" s="7" t="s">
        <v>186</v>
      </c>
      <c r="H353" s="7" t="s">
        <v>633</v>
      </c>
      <c r="I353" s="7" t="s">
        <v>6080</v>
      </c>
      <c r="J353" s="7" t="s">
        <v>6080</v>
      </c>
      <c r="K353" s="7" t="s">
        <v>6080</v>
      </c>
      <c r="L353" s="7" t="s">
        <v>6080</v>
      </c>
      <c r="M353" s="7" t="s">
        <v>6081</v>
      </c>
      <c r="N353" s="7" t="s">
        <v>89</v>
      </c>
      <c r="O353" s="7" t="s">
        <v>1412</v>
      </c>
      <c r="P353" s="7"/>
      <c r="Q353" s="7"/>
      <c r="R353" s="7"/>
      <c r="S353" s="7"/>
      <c r="T353" s="7"/>
      <c r="U353" s="7" t="s">
        <v>6080</v>
      </c>
      <c r="V353" s="7" t="s">
        <v>6080</v>
      </c>
      <c r="W353" s="7"/>
      <c r="X353" s="7"/>
      <c r="Y353" s="8">
        <v>42524.565752314818</v>
      </c>
      <c r="Z353" s="8">
        <v>42532.369131944448</v>
      </c>
      <c r="AA353" s="7"/>
      <c r="AB353" s="7" t="s">
        <v>1395</v>
      </c>
      <c r="AC353" s="7">
        <v>21609</v>
      </c>
      <c r="AD353" s="7">
        <v>9590</v>
      </c>
      <c r="AE353" s="7" t="s">
        <v>6254</v>
      </c>
      <c r="AF353" s="7" t="s">
        <v>6255</v>
      </c>
      <c r="AG353" s="7" t="s">
        <v>14</v>
      </c>
    </row>
    <row r="354" spans="1:33" ht="135">
      <c r="A354" s="7" t="s">
        <v>288</v>
      </c>
      <c r="B354" s="7" t="s">
        <v>6254</v>
      </c>
      <c r="C354" s="7" t="s">
        <v>1415</v>
      </c>
      <c r="D354" s="7" t="s">
        <v>975</v>
      </c>
      <c r="E354" s="7" t="s">
        <v>1413</v>
      </c>
      <c r="F354" s="7" t="s">
        <v>1414</v>
      </c>
      <c r="G354" s="7" t="s">
        <v>186</v>
      </c>
      <c r="H354" s="7" t="s">
        <v>633</v>
      </c>
      <c r="I354" s="7" t="s">
        <v>6080</v>
      </c>
      <c r="J354" s="7" t="s">
        <v>6080</v>
      </c>
      <c r="K354" s="7" t="s">
        <v>6080</v>
      </c>
      <c r="L354" s="7" t="s">
        <v>6080</v>
      </c>
      <c r="M354" s="7" t="s">
        <v>6081</v>
      </c>
      <c r="N354" s="7" t="s">
        <v>89</v>
      </c>
      <c r="O354" s="7" t="s">
        <v>6191</v>
      </c>
      <c r="P354" s="7"/>
      <c r="Q354" s="7"/>
      <c r="R354" s="7"/>
      <c r="S354" s="7" t="s">
        <v>6339</v>
      </c>
      <c r="T354" s="7"/>
      <c r="U354" s="7" t="s">
        <v>6080</v>
      </c>
      <c r="V354" s="7" t="s">
        <v>6080</v>
      </c>
      <c r="W354" s="7"/>
      <c r="X354" s="7"/>
      <c r="Y354" s="8">
        <v>42524.567129629628</v>
      </c>
      <c r="Z354" s="8">
        <v>42532.369131944448</v>
      </c>
      <c r="AA354" s="7"/>
      <c r="AB354" s="7" t="s">
        <v>1395</v>
      </c>
      <c r="AC354" s="7">
        <v>21609</v>
      </c>
      <c r="AD354" s="7">
        <v>9600</v>
      </c>
      <c r="AE354" s="7" t="s">
        <v>6254</v>
      </c>
      <c r="AF354" s="7" t="s">
        <v>6255</v>
      </c>
      <c r="AG354" s="7" t="s">
        <v>14</v>
      </c>
    </row>
    <row r="355" spans="1:33" ht="30">
      <c r="A355" s="7"/>
      <c r="B355" s="7" t="s">
        <v>6254</v>
      </c>
      <c r="C355" s="7" t="s">
        <v>29</v>
      </c>
      <c r="D355" s="7" t="s">
        <v>109</v>
      </c>
      <c r="E355" s="7" t="s">
        <v>1416</v>
      </c>
      <c r="F355" s="7" t="s">
        <v>1417</v>
      </c>
      <c r="G355" s="7" t="s">
        <v>1418</v>
      </c>
      <c r="H355" s="7" t="s">
        <v>21</v>
      </c>
      <c r="I355" s="7" t="s">
        <v>6080</v>
      </c>
      <c r="J355" s="7" t="s">
        <v>6080</v>
      </c>
      <c r="K355" s="7" t="s">
        <v>6080</v>
      </c>
      <c r="L355" s="7" t="s">
        <v>6080</v>
      </c>
      <c r="M355" s="7" t="s">
        <v>6081</v>
      </c>
      <c r="N355" s="7" t="s">
        <v>96</v>
      </c>
      <c r="O355" s="7" t="s">
        <v>110</v>
      </c>
      <c r="P355" s="7"/>
      <c r="Q355" s="7"/>
      <c r="R355" s="7"/>
      <c r="S355" s="7"/>
      <c r="T355" s="7"/>
      <c r="U355" s="7" t="s">
        <v>6080</v>
      </c>
      <c r="V355" s="7" t="s">
        <v>6080</v>
      </c>
      <c r="W355" s="7"/>
      <c r="X355" s="7"/>
      <c r="Y355" s="8">
        <v>42524.567210648151</v>
      </c>
      <c r="Z355" s="8">
        <v>42529.357511574075</v>
      </c>
      <c r="AA355" s="7"/>
      <c r="AB355" s="7" t="s">
        <v>1419</v>
      </c>
      <c r="AC355" s="7">
        <v>31284</v>
      </c>
      <c r="AD355" s="7">
        <v>7960</v>
      </c>
      <c r="AE355" s="7" t="s">
        <v>6254</v>
      </c>
      <c r="AF355" s="7" t="s">
        <v>6255</v>
      </c>
      <c r="AG355" s="7"/>
    </row>
    <row r="356" spans="1:33" ht="45">
      <c r="A356" s="7"/>
      <c r="B356" s="7" t="s">
        <v>6254</v>
      </c>
      <c r="C356" s="7" t="s">
        <v>62</v>
      </c>
      <c r="D356" s="7" t="s">
        <v>1422</v>
      </c>
      <c r="E356" s="7" t="s">
        <v>1420</v>
      </c>
      <c r="F356" s="7" t="s">
        <v>1421</v>
      </c>
      <c r="G356" s="7" t="s">
        <v>186</v>
      </c>
      <c r="H356" s="7" t="s">
        <v>633</v>
      </c>
      <c r="I356" s="7" t="s">
        <v>6080</v>
      </c>
      <c r="J356" s="7" t="s">
        <v>6080</v>
      </c>
      <c r="K356" s="7" t="s">
        <v>6080</v>
      </c>
      <c r="L356" s="7" t="s">
        <v>6080</v>
      </c>
      <c r="M356" s="7" t="s">
        <v>6081</v>
      </c>
      <c r="N356" s="7" t="s">
        <v>314</v>
      </c>
      <c r="O356" s="7" t="s">
        <v>1423</v>
      </c>
      <c r="P356" s="7"/>
      <c r="Q356" s="7"/>
      <c r="R356" s="7"/>
      <c r="S356" s="7"/>
      <c r="T356" s="7"/>
      <c r="U356" s="7" t="s">
        <v>6080</v>
      </c>
      <c r="V356" s="7" t="s">
        <v>6080</v>
      </c>
      <c r="W356" s="7"/>
      <c r="X356" s="7"/>
      <c r="Y356" s="8">
        <v>42524.570856481485</v>
      </c>
      <c r="Z356" s="8">
        <v>42532.369131944448</v>
      </c>
      <c r="AA356" s="7"/>
      <c r="AB356" s="7" t="s">
        <v>1395</v>
      </c>
      <c r="AC356" s="7">
        <v>21609</v>
      </c>
      <c r="AD356" s="7">
        <v>10490</v>
      </c>
      <c r="AE356" s="7" t="s">
        <v>6254</v>
      </c>
      <c r="AF356" s="7" t="s">
        <v>6255</v>
      </c>
      <c r="AG356" s="7" t="s">
        <v>14</v>
      </c>
    </row>
    <row r="357" spans="1:33" ht="30">
      <c r="A357" s="7"/>
      <c r="B357" s="7" t="s">
        <v>6254</v>
      </c>
      <c r="C357" s="7" t="s">
        <v>62</v>
      </c>
      <c r="D357" s="7" t="s">
        <v>109</v>
      </c>
      <c r="E357" s="7" t="s">
        <v>1424</v>
      </c>
      <c r="F357" s="7" t="s">
        <v>1425</v>
      </c>
      <c r="G357" s="7" t="s">
        <v>1418</v>
      </c>
      <c r="H357" s="7" t="s">
        <v>255</v>
      </c>
      <c r="I357" s="7" t="s">
        <v>256</v>
      </c>
      <c r="J357" s="7" t="s">
        <v>6080</v>
      </c>
      <c r="K357" s="7" t="s">
        <v>6080</v>
      </c>
      <c r="L357" s="7" t="s">
        <v>6080</v>
      </c>
      <c r="M357" s="7" t="s">
        <v>257</v>
      </c>
      <c r="N357" s="7" t="s">
        <v>96</v>
      </c>
      <c r="O357" s="7" t="s">
        <v>110</v>
      </c>
      <c r="P357" s="7"/>
      <c r="Q357" s="7"/>
      <c r="R357" s="7"/>
      <c r="S357" s="7"/>
      <c r="T357" s="7"/>
      <c r="U357" s="7" t="s">
        <v>6080</v>
      </c>
      <c r="V357" s="7" t="s">
        <v>6080</v>
      </c>
      <c r="W357" s="7"/>
      <c r="X357" s="7"/>
      <c r="Y357" s="8">
        <v>42524.571712962963</v>
      </c>
      <c r="Z357" s="8">
        <v>42529.357511574075</v>
      </c>
      <c r="AA357" s="7"/>
      <c r="AB357" s="7" t="s">
        <v>1419</v>
      </c>
      <c r="AC357" s="7">
        <v>31284</v>
      </c>
      <c r="AD357" s="7">
        <v>8050</v>
      </c>
      <c r="AE357" s="7" t="s">
        <v>6254</v>
      </c>
      <c r="AF357" s="7" t="s">
        <v>6255</v>
      </c>
      <c r="AG357" s="7" t="s">
        <v>14</v>
      </c>
    </row>
    <row r="358" spans="1:33" ht="409.5">
      <c r="A358" s="7" t="s">
        <v>370</v>
      </c>
      <c r="B358" s="7" t="s">
        <v>6254</v>
      </c>
      <c r="C358" s="7" t="s">
        <v>16</v>
      </c>
      <c r="D358" s="7" t="s">
        <v>440</v>
      </c>
      <c r="E358" s="7" t="s">
        <v>1426</v>
      </c>
      <c r="F358" s="7" t="s">
        <v>1427</v>
      </c>
      <c r="G358" s="7" t="s">
        <v>1428</v>
      </c>
      <c r="H358" s="7" t="s">
        <v>293</v>
      </c>
      <c r="I358" s="7" t="s">
        <v>6080</v>
      </c>
      <c r="J358" s="7" t="s">
        <v>6080</v>
      </c>
      <c r="K358" s="7" t="s">
        <v>6080</v>
      </c>
      <c r="L358" s="7" t="s">
        <v>6080</v>
      </c>
      <c r="M358" s="7" t="s">
        <v>6081</v>
      </c>
      <c r="N358" s="7" t="s">
        <v>96</v>
      </c>
      <c r="O358" s="7" t="s">
        <v>6080</v>
      </c>
      <c r="P358" s="7" t="s">
        <v>1431</v>
      </c>
      <c r="Q358" s="7"/>
      <c r="R358" s="7" t="s">
        <v>1430</v>
      </c>
      <c r="S358" s="9" t="s">
        <v>6340</v>
      </c>
      <c r="T358" s="7"/>
      <c r="U358" s="7" t="s">
        <v>6080</v>
      </c>
      <c r="V358" s="7" t="s">
        <v>6080</v>
      </c>
      <c r="W358" s="7"/>
      <c r="X358" s="7"/>
      <c r="Y358" s="8">
        <v>42524.575509259259</v>
      </c>
      <c r="Z358" s="8">
        <v>42529.357511574075</v>
      </c>
      <c r="AA358" s="7"/>
      <c r="AB358" s="7" t="s">
        <v>1429</v>
      </c>
      <c r="AC358" s="7">
        <v>34448</v>
      </c>
      <c r="AD358" s="7">
        <v>8820</v>
      </c>
      <c r="AE358" s="7" t="s">
        <v>6254</v>
      </c>
      <c r="AF358" s="7" t="s">
        <v>6255</v>
      </c>
      <c r="AG358" s="7" t="s">
        <v>14</v>
      </c>
    </row>
    <row r="359" spans="1:33" ht="45">
      <c r="A359" s="7" t="s">
        <v>370</v>
      </c>
      <c r="B359" s="7" t="s">
        <v>6254</v>
      </c>
      <c r="C359" s="7" t="s">
        <v>62</v>
      </c>
      <c r="D359" s="7" t="s">
        <v>1435</v>
      </c>
      <c r="E359" s="7" t="s">
        <v>1432</v>
      </c>
      <c r="F359" s="7" t="s">
        <v>1433</v>
      </c>
      <c r="G359" s="7" t="s">
        <v>408</v>
      </c>
      <c r="H359" s="7" t="s">
        <v>262</v>
      </c>
      <c r="I359" s="7" t="s">
        <v>6080</v>
      </c>
      <c r="J359" s="7" t="s">
        <v>6080</v>
      </c>
      <c r="K359" s="7" t="s">
        <v>6080</v>
      </c>
      <c r="L359" s="7" t="s">
        <v>6080</v>
      </c>
      <c r="M359" s="7" t="s">
        <v>6081</v>
      </c>
      <c r="N359" s="7" t="s">
        <v>96</v>
      </c>
      <c r="O359" s="7" t="s">
        <v>1436</v>
      </c>
      <c r="P359" s="7"/>
      <c r="Q359" s="7"/>
      <c r="R359" s="7" t="s">
        <v>1434</v>
      </c>
      <c r="S359" s="7" t="s">
        <v>6341</v>
      </c>
      <c r="T359" s="7"/>
      <c r="U359" s="7" t="s">
        <v>6080</v>
      </c>
      <c r="V359" s="7" t="s">
        <v>6080</v>
      </c>
      <c r="W359" s="7"/>
      <c r="X359" s="7"/>
      <c r="Y359" s="8">
        <v>42524.575509259259</v>
      </c>
      <c r="Z359" s="8">
        <v>42529.357511574075</v>
      </c>
      <c r="AA359" s="7"/>
      <c r="AB359" s="7" t="s">
        <v>1429</v>
      </c>
      <c r="AC359" s="7">
        <v>34448</v>
      </c>
      <c r="AD359" s="7">
        <v>112100</v>
      </c>
      <c r="AE359" s="7" t="s">
        <v>6254</v>
      </c>
      <c r="AF359" s="7" t="s">
        <v>6255</v>
      </c>
      <c r="AG359" s="7" t="s">
        <v>14</v>
      </c>
    </row>
    <row r="360" spans="1:33" ht="30">
      <c r="A360" s="7"/>
      <c r="B360" s="7" t="s">
        <v>6254</v>
      </c>
      <c r="C360" s="7" t="s">
        <v>29</v>
      </c>
      <c r="D360" s="7" t="s">
        <v>1435</v>
      </c>
      <c r="E360" s="7" t="s">
        <v>1437</v>
      </c>
      <c r="F360" s="7" t="s">
        <v>1438</v>
      </c>
      <c r="G360" s="7" t="s">
        <v>84</v>
      </c>
      <c r="H360" s="7" t="s">
        <v>242</v>
      </c>
      <c r="I360" s="7" t="s">
        <v>6080</v>
      </c>
      <c r="J360" s="7" t="s">
        <v>6080</v>
      </c>
      <c r="K360" s="7" t="s">
        <v>6080</v>
      </c>
      <c r="L360" s="7" t="s">
        <v>6080</v>
      </c>
      <c r="M360" s="7" t="s">
        <v>6081</v>
      </c>
      <c r="N360" s="7" t="s">
        <v>96</v>
      </c>
      <c r="O360" s="7" t="s">
        <v>1436</v>
      </c>
      <c r="P360" s="7"/>
      <c r="Q360" s="7"/>
      <c r="R360" s="7"/>
      <c r="S360" s="7" t="s">
        <v>6166</v>
      </c>
      <c r="T360" s="7"/>
      <c r="U360" s="7" t="s">
        <v>6080</v>
      </c>
      <c r="V360" s="7" t="s">
        <v>6080</v>
      </c>
      <c r="W360" s="7"/>
      <c r="X360" s="7"/>
      <c r="Y360" s="8">
        <v>42524.575509259259</v>
      </c>
      <c r="Z360" s="8">
        <v>42529.357511574075</v>
      </c>
      <c r="AA360" s="7"/>
      <c r="AB360" s="7" t="s">
        <v>1429</v>
      </c>
      <c r="AC360" s="7">
        <v>34448</v>
      </c>
      <c r="AD360" s="7">
        <v>10520</v>
      </c>
      <c r="AE360" s="7" t="s">
        <v>6254</v>
      </c>
      <c r="AF360" s="7" t="s">
        <v>6255</v>
      </c>
      <c r="AG360" s="7"/>
    </row>
    <row r="361" spans="1:33" ht="120">
      <c r="A361" s="7" t="s">
        <v>987</v>
      </c>
      <c r="B361" s="7" t="s">
        <v>6254</v>
      </c>
      <c r="C361" s="7" t="s">
        <v>16</v>
      </c>
      <c r="D361" s="7" t="s">
        <v>988</v>
      </c>
      <c r="E361" s="7" t="s">
        <v>1439</v>
      </c>
      <c r="F361" s="7" t="s">
        <v>1440</v>
      </c>
      <c r="G361" s="7" t="s">
        <v>1166</v>
      </c>
      <c r="H361" s="7" t="s">
        <v>368</v>
      </c>
      <c r="I361" s="7" t="s">
        <v>6080</v>
      </c>
      <c r="J361" s="7" t="s">
        <v>6080</v>
      </c>
      <c r="K361" s="7" t="s">
        <v>6080</v>
      </c>
      <c r="L361" s="7" t="s">
        <v>6080</v>
      </c>
      <c r="M361" s="7" t="s">
        <v>6081</v>
      </c>
      <c r="N361" s="7" t="s">
        <v>96</v>
      </c>
      <c r="O361" s="7" t="s">
        <v>6080</v>
      </c>
      <c r="P361" s="7" t="s">
        <v>1442</v>
      </c>
      <c r="Q361" s="7"/>
      <c r="R361" s="7" t="s">
        <v>1441</v>
      </c>
      <c r="S361" s="7" t="s">
        <v>6342</v>
      </c>
      <c r="T361" s="7"/>
      <c r="U361" s="7" t="s">
        <v>6080</v>
      </c>
      <c r="V361" s="7" t="s">
        <v>6080</v>
      </c>
      <c r="W361" s="7"/>
      <c r="X361" s="7"/>
      <c r="Y361" s="8">
        <v>42524.586064814815</v>
      </c>
      <c r="Z361" s="8">
        <v>42529.357511574075</v>
      </c>
      <c r="AA361" s="7"/>
      <c r="AB361" s="7" t="s">
        <v>1406</v>
      </c>
      <c r="AC361" s="7">
        <v>21509</v>
      </c>
      <c r="AD361" s="7">
        <v>10310</v>
      </c>
      <c r="AE361" s="7" t="s">
        <v>6254</v>
      </c>
      <c r="AF361" s="7" t="s">
        <v>6255</v>
      </c>
      <c r="AG361" s="7" t="s">
        <v>14</v>
      </c>
    </row>
    <row r="362" spans="1:33" ht="45">
      <c r="A362" s="7"/>
      <c r="B362" s="7" t="s">
        <v>6254</v>
      </c>
      <c r="C362" s="7" t="s">
        <v>29</v>
      </c>
      <c r="D362" s="7" t="s">
        <v>988</v>
      </c>
      <c r="E362" s="7" t="s">
        <v>1443</v>
      </c>
      <c r="F362" s="7" t="s">
        <v>1444</v>
      </c>
      <c r="G362" s="7" t="s">
        <v>1166</v>
      </c>
      <c r="H362" s="7" t="s">
        <v>32</v>
      </c>
      <c r="I362" s="7" t="s">
        <v>6080</v>
      </c>
      <c r="J362" s="7" t="s">
        <v>6080</v>
      </c>
      <c r="K362" s="7" t="s">
        <v>6080</v>
      </c>
      <c r="L362" s="7" t="s">
        <v>6080</v>
      </c>
      <c r="M362" s="7" t="s">
        <v>6081</v>
      </c>
      <c r="N362" s="7" t="s">
        <v>96</v>
      </c>
      <c r="O362" s="7" t="s">
        <v>6080</v>
      </c>
      <c r="P362" s="7"/>
      <c r="Q362" s="7"/>
      <c r="R362" s="7"/>
      <c r="S362" s="7"/>
      <c r="T362" s="7"/>
      <c r="U362" s="7" t="s">
        <v>6080</v>
      </c>
      <c r="V362" s="7" t="s">
        <v>6080</v>
      </c>
      <c r="W362" s="7"/>
      <c r="X362" s="7"/>
      <c r="Y362" s="8">
        <v>42524.587847222225</v>
      </c>
      <c r="Z362" s="8">
        <v>42529.357511574075</v>
      </c>
      <c r="AA362" s="7"/>
      <c r="AB362" s="7" t="s">
        <v>1406</v>
      </c>
      <c r="AC362" s="7">
        <v>21509</v>
      </c>
      <c r="AD362" s="7">
        <v>10290</v>
      </c>
      <c r="AE362" s="7" t="s">
        <v>6254</v>
      </c>
      <c r="AF362" s="7" t="s">
        <v>6255</v>
      </c>
      <c r="AG362" s="7" t="s">
        <v>78</v>
      </c>
    </row>
    <row r="363" spans="1:33" ht="90">
      <c r="A363" s="7"/>
      <c r="B363" s="7" t="s">
        <v>6254</v>
      </c>
      <c r="C363" s="7" t="s">
        <v>62</v>
      </c>
      <c r="D363" s="7" t="s">
        <v>193</v>
      </c>
      <c r="E363" s="7" t="s">
        <v>1445</v>
      </c>
      <c r="F363" s="7" t="s">
        <v>1446</v>
      </c>
      <c r="G363" s="7" t="s">
        <v>545</v>
      </c>
      <c r="H363" s="7" t="s">
        <v>1180</v>
      </c>
      <c r="I363" s="7" t="s">
        <v>6080</v>
      </c>
      <c r="J363" s="7" t="s">
        <v>6080</v>
      </c>
      <c r="K363" s="7" t="s">
        <v>6080</v>
      </c>
      <c r="L363" s="7" t="s">
        <v>6080</v>
      </c>
      <c r="M363" s="7" t="s">
        <v>6081</v>
      </c>
      <c r="N363" s="7" t="s">
        <v>96</v>
      </c>
      <c r="O363" s="7" t="s">
        <v>188</v>
      </c>
      <c r="P363" s="7"/>
      <c r="Q363" s="7"/>
      <c r="R363" s="7" t="s">
        <v>1447</v>
      </c>
      <c r="S363" s="7"/>
      <c r="T363" s="7"/>
      <c r="U363" s="7" t="s">
        <v>1449</v>
      </c>
      <c r="V363" s="7" t="s">
        <v>1450</v>
      </c>
      <c r="W363" s="7" t="s">
        <v>1448</v>
      </c>
      <c r="X363" s="7"/>
      <c r="Y363" s="8">
        <v>42524.60052083333</v>
      </c>
      <c r="Z363" s="8">
        <v>42524.618136574078</v>
      </c>
      <c r="AA363" s="7"/>
      <c r="AB363" s="7" t="s">
        <v>11</v>
      </c>
      <c r="AC363" s="7">
        <v>12578</v>
      </c>
      <c r="AD363" s="7">
        <v>10560</v>
      </c>
      <c r="AE363" s="7" t="s">
        <v>6254</v>
      </c>
      <c r="AF363" s="7" t="s">
        <v>6255</v>
      </c>
      <c r="AG363" s="7" t="s">
        <v>14</v>
      </c>
    </row>
    <row r="364" spans="1:33" ht="45">
      <c r="A364" s="7" t="s">
        <v>243</v>
      </c>
      <c r="B364" s="7" t="s">
        <v>6254</v>
      </c>
      <c r="C364" s="7" t="s">
        <v>16</v>
      </c>
      <c r="D364" s="7" t="s">
        <v>88</v>
      </c>
      <c r="E364" s="7" t="s">
        <v>1451</v>
      </c>
      <c r="F364" s="7" t="s">
        <v>1452</v>
      </c>
      <c r="G364" s="7" t="s">
        <v>84</v>
      </c>
      <c r="H364" s="7" t="s">
        <v>242</v>
      </c>
      <c r="I364" s="7" t="s">
        <v>6080</v>
      </c>
      <c r="J364" s="7" t="s">
        <v>6080</v>
      </c>
      <c r="K364" s="7" t="s">
        <v>6080</v>
      </c>
      <c r="L364" s="7" t="s">
        <v>6080</v>
      </c>
      <c r="M364" s="7" t="s">
        <v>6081</v>
      </c>
      <c r="N364" s="7" t="s">
        <v>89</v>
      </c>
      <c r="O364" s="7" t="s">
        <v>90</v>
      </c>
      <c r="P364" s="7" t="s">
        <v>1454</v>
      </c>
      <c r="Q364" s="7"/>
      <c r="R364" s="7"/>
      <c r="S364" s="7" t="s">
        <v>6192</v>
      </c>
      <c r="T364" s="7"/>
      <c r="U364" s="7" t="s">
        <v>6080</v>
      </c>
      <c r="V364" s="7" t="s">
        <v>6080</v>
      </c>
      <c r="W364" s="7"/>
      <c r="X364" s="7"/>
      <c r="Y364" s="8">
        <v>42524.604756944442</v>
      </c>
      <c r="Z364" s="8">
        <v>42529.357511574075</v>
      </c>
      <c r="AA364" s="7"/>
      <c r="AB364" s="7" t="s">
        <v>1453</v>
      </c>
      <c r="AC364" s="7">
        <v>31117</v>
      </c>
      <c r="AD364" s="7">
        <v>111000</v>
      </c>
      <c r="AE364" s="7" t="s">
        <v>6254</v>
      </c>
      <c r="AF364" s="7" t="s">
        <v>6255</v>
      </c>
      <c r="AG364" s="7"/>
    </row>
    <row r="365" spans="1:33" ht="315">
      <c r="A365" s="7"/>
      <c r="B365" s="7" t="s">
        <v>6254</v>
      </c>
      <c r="C365" s="7" t="s">
        <v>275</v>
      </c>
      <c r="D365" s="7" t="s">
        <v>1345</v>
      </c>
      <c r="E365" s="7" t="s">
        <v>1455</v>
      </c>
      <c r="F365" s="7" t="s">
        <v>1456</v>
      </c>
      <c r="G365" s="7" t="s">
        <v>1457</v>
      </c>
      <c r="H365" s="7" t="s">
        <v>255</v>
      </c>
      <c r="I365" s="7" t="s">
        <v>1347</v>
      </c>
      <c r="J365" s="7" t="s">
        <v>6080</v>
      </c>
      <c r="K365" s="7" t="s">
        <v>6080</v>
      </c>
      <c r="L365" s="7" t="s">
        <v>6080</v>
      </c>
      <c r="M365" s="7" t="s">
        <v>355</v>
      </c>
      <c r="N365" s="7" t="s">
        <v>89</v>
      </c>
      <c r="O365" s="7" t="s">
        <v>1348</v>
      </c>
      <c r="P365" s="7"/>
      <c r="Q365" s="7"/>
      <c r="R365" s="7" t="s">
        <v>1459</v>
      </c>
      <c r="S365" s="9" t="s">
        <v>6343</v>
      </c>
      <c r="T365" s="7"/>
      <c r="U365" s="7" t="s">
        <v>6080</v>
      </c>
      <c r="V365" s="7" t="s">
        <v>6080</v>
      </c>
      <c r="W365" s="7"/>
      <c r="X365" s="7"/>
      <c r="Y365" s="8">
        <v>42524.610590277778</v>
      </c>
      <c r="Z365" s="8">
        <v>42529.357511574075</v>
      </c>
      <c r="AA365" s="7"/>
      <c r="AB365" s="7" t="s">
        <v>1458</v>
      </c>
      <c r="AC365" s="7">
        <v>33767</v>
      </c>
      <c r="AD365" s="7">
        <v>10580</v>
      </c>
      <c r="AE365" s="7" t="s">
        <v>6254</v>
      </c>
      <c r="AF365" s="7" t="s">
        <v>6255</v>
      </c>
      <c r="AG365" s="7" t="s">
        <v>14</v>
      </c>
    </row>
    <row r="366" spans="1:33" ht="30">
      <c r="A366" s="7"/>
      <c r="B366" s="7" t="s">
        <v>6254</v>
      </c>
      <c r="C366" s="7" t="s">
        <v>29</v>
      </c>
      <c r="D366" s="7" t="s">
        <v>1345</v>
      </c>
      <c r="E366" s="7" t="s">
        <v>1460</v>
      </c>
      <c r="F366" s="7" t="s">
        <v>1461</v>
      </c>
      <c r="G366" s="7" t="s">
        <v>1457</v>
      </c>
      <c r="H366" s="7" t="s">
        <v>32</v>
      </c>
      <c r="I366" s="7" t="s">
        <v>6080</v>
      </c>
      <c r="J366" s="7" t="s">
        <v>6080</v>
      </c>
      <c r="K366" s="7" t="s">
        <v>6080</v>
      </c>
      <c r="L366" s="7" t="s">
        <v>6080</v>
      </c>
      <c r="M366" s="7" t="s">
        <v>6081</v>
      </c>
      <c r="N366" s="7" t="s">
        <v>89</v>
      </c>
      <c r="O366" s="7" t="s">
        <v>1348</v>
      </c>
      <c r="P366" s="7"/>
      <c r="Q366" s="7"/>
      <c r="R366" s="7"/>
      <c r="S366" s="7"/>
      <c r="T366" s="7"/>
      <c r="U366" s="7" t="s">
        <v>6080</v>
      </c>
      <c r="V366" s="7" t="s">
        <v>6080</v>
      </c>
      <c r="W366" s="7"/>
      <c r="X366" s="7"/>
      <c r="Y366" s="8">
        <v>42524.617708333331</v>
      </c>
      <c r="Z366" s="8">
        <v>42534.069085648145</v>
      </c>
      <c r="AA366" s="7"/>
      <c r="AB366" s="7" t="s">
        <v>1458</v>
      </c>
      <c r="AC366" s="7">
        <v>33767</v>
      </c>
      <c r="AD366" s="7">
        <v>10270</v>
      </c>
      <c r="AE366" s="7" t="s">
        <v>6254</v>
      </c>
      <c r="AF366" s="7" t="s">
        <v>6255</v>
      </c>
      <c r="AG366" s="7"/>
    </row>
    <row r="367" spans="1:33" ht="60">
      <c r="A367" s="7" t="s">
        <v>484</v>
      </c>
      <c r="B367" s="7" t="s">
        <v>6254</v>
      </c>
      <c r="C367" s="7" t="s">
        <v>16</v>
      </c>
      <c r="D367" s="7" t="s">
        <v>480</v>
      </c>
      <c r="E367" s="7" t="s">
        <v>1462</v>
      </c>
      <c r="F367" s="7" t="s">
        <v>1463</v>
      </c>
      <c r="G367" s="7" t="s">
        <v>1149</v>
      </c>
      <c r="H367" s="7" t="s">
        <v>368</v>
      </c>
      <c r="I367" s="7" t="s">
        <v>6080</v>
      </c>
      <c r="J367" s="7" t="s">
        <v>6080</v>
      </c>
      <c r="K367" s="7" t="s">
        <v>6080</v>
      </c>
      <c r="L367" s="7" t="s">
        <v>6080</v>
      </c>
      <c r="M367" s="7" t="s">
        <v>6081</v>
      </c>
      <c r="N367" s="7" t="s">
        <v>96</v>
      </c>
      <c r="O367" s="7" t="s">
        <v>6080</v>
      </c>
      <c r="P367" s="7" t="s">
        <v>1466</v>
      </c>
      <c r="Q367" s="7"/>
      <c r="R367" s="7" t="s">
        <v>1465</v>
      </c>
      <c r="S367" s="7"/>
      <c r="T367" s="7"/>
      <c r="U367" s="7" t="s">
        <v>6080</v>
      </c>
      <c r="V367" s="7" t="s">
        <v>6080</v>
      </c>
      <c r="W367" s="7"/>
      <c r="X367" s="7"/>
      <c r="Y367" s="8">
        <v>42524.624166666668</v>
      </c>
      <c r="Z367" s="8">
        <v>42529.357511574075</v>
      </c>
      <c r="AA367" s="7"/>
      <c r="AB367" s="7" t="s">
        <v>1464</v>
      </c>
      <c r="AC367" s="7">
        <v>45858</v>
      </c>
      <c r="AD367" s="7">
        <v>8255</v>
      </c>
      <c r="AE367" s="7" t="s">
        <v>6254</v>
      </c>
      <c r="AF367" s="7" t="s">
        <v>6255</v>
      </c>
      <c r="AG367" s="7" t="s">
        <v>14</v>
      </c>
    </row>
    <row r="368" spans="1:33" ht="30">
      <c r="A368" s="7"/>
      <c r="B368" s="7" t="s">
        <v>6254</v>
      </c>
      <c r="C368" s="7" t="s">
        <v>62</v>
      </c>
      <c r="D368" s="7" t="s">
        <v>1470</v>
      </c>
      <c r="E368" s="7" t="s">
        <v>1467</v>
      </c>
      <c r="F368" s="7" t="s">
        <v>1468</v>
      </c>
      <c r="G368" s="7" t="s">
        <v>197</v>
      </c>
      <c r="H368" s="7" t="s">
        <v>633</v>
      </c>
      <c r="I368" s="7" t="s">
        <v>6080</v>
      </c>
      <c r="J368" s="7" t="s">
        <v>6080</v>
      </c>
      <c r="K368" s="7" t="s">
        <v>6080</v>
      </c>
      <c r="L368" s="7" t="s">
        <v>6080</v>
      </c>
      <c r="M368" s="7" t="s">
        <v>6081</v>
      </c>
      <c r="N368" s="7" t="s">
        <v>89</v>
      </c>
      <c r="O368" s="7" t="s">
        <v>1471</v>
      </c>
      <c r="P368" s="7"/>
      <c r="Q368" s="7"/>
      <c r="R368" s="7"/>
      <c r="S368" s="7"/>
      <c r="T368" s="7"/>
      <c r="U368" s="7" t="s">
        <v>6080</v>
      </c>
      <c r="V368" s="7" t="s">
        <v>6080</v>
      </c>
      <c r="W368" s="7"/>
      <c r="X368" s="7"/>
      <c r="Y368" s="8">
        <v>42524.632638888892</v>
      </c>
      <c r="Z368" s="8">
        <v>42532.369131944448</v>
      </c>
      <c r="AA368" s="7"/>
      <c r="AB368" s="7" t="s">
        <v>1469</v>
      </c>
      <c r="AC368" s="7">
        <v>52292</v>
      </c>
      <c r="AD368" s="7">
        <v>10610</v>
      </c>
      <c r="AE368" s="7" t="s">
        <v>6254</v>
      </c>
      <c r="AF368" s="7" t="s">
        <v>6255</v>
      </c>
      <c r="AG368" s="7" t="s">
        <v>14</v>
      </c>
    </row>
    <row r="369" spans="1:33" ht="30">
      <c r="A369" s="7"/>
      <c r="B369" s="7" t="s">
        <v>6254</v>
      </c>
      <c r="C369" s="7" t="s">
        <v>62</v>
      </c>
      <c r="D369" s="7" t="s">
        <v>1470</v>
      </c>
      <c r="E369" s="7" t="s">
        <v>1472</v>
      </c>
      <c r="F369" s="7" t="s">
        <v>1473</v>
      </c>
      <c r="G369" s="7" t="s">
        <v>197</v>
      </c>
      <c r="H369" s="7" t="s">
        <v>633</v>
      </c>
      <c r="I369" s="7" t="s">
        <v>6080</v>
      </c>
      <c r="J369" s="7" t="s">
        <v>6080</v>
      </c>
      <c r="K369" s="7" t="s">
        <v>6080</v>
      </c>
      <c r="L369" s="7" t="s">
        <v>6080</v>
      </c>
      <c r="M369" s="7" t="s">
        <v>6081</v>
      </c>
      <c r="N369" s="7" t="s">
        <v>89</v>
      </c>
      <c r="O369" s="7" t="s">
        <v>1474</v>
      </c>
      <c r="P369" s="7"/>
      <c r="Q369" s="7"/>
      <c r="R369" s="7"/>
      <c r="S369" s="7"/>
      <c r="T369" s="7"/>
      <c r="U369" s="7" t="s">
        <v>6080</v>
      </c>
      <c r="V369" s="7" t="s">
        <v>6080</v>
      </c>
      <c r="W369" s="7"/>
      <c r="X369" s="7"/>
      <c r="Y369" s="8">
        <v>42524.632638888892</v>
      </c>
      <c r="Z369" s="8">
        <v>42532.369131944448</v>
      </c>
      <c r="AA369" s="7"/>
      <c r="AB369" s="7" t="s">
        <v>1469</v>
      </c>
      <c r="AC369" s="7">
        <v>52292</v>
      </c>
      <c r="AD369" s="7">
        <v>10620</v>
      </c>
      <c r="AE369" s="7" t="s">
        <v>6254</v>
      </c>
      <c r="AF369" s="7" t="s">
        <v>6255</v>
      </c>
      <c r="AG369" s="7" t="s">
        <v>14</v>
      </c>
    </row>
    <row r="370" spans="1:33" ht="30">
      <c r="A370" s="7"/>
      <c r="B370" s="7" t="s">
        <v>6254</v>
      </c>
      <c r="C370" s="7" t="s">
        <v>62</v>
      </c>
      <c r="D370" s="7" t="s">
        <v>1470</v>
      </c>
      <c r="E370" s="7" t="s">
        <v>1475</v>
      </c>
      <c r="F370" s="7" t="s">
        <v>1476</v>
      </c>
      <c r="G370" s="7" t="s">
        <v>197</v>
      </c>
      <c r="H370" s="7" t="s">
        <v>633</v>
      </c>
      <c r="I370" s="7" t="s">
        <v>6080</v>
      </c>
      <c r="J370" s="7" t="s">
        <v>6080</v>
      </c>
      <c r="K370" s="7" t="s">
        <v>6080</v>
      </c>
      <c r="L370" s="7" t="s">
        <v>6080</v>
      </c>
      <c r="M370" s="7" t="s">
        <v>6081</v>
      </c>
      <c r="N370" s="7" t="s">
        <v>89</v>
      </c>
      <c r="O370" s="7" t="s">
        <v>1477</v>
      </c>
      <c r="P370" s="7"/>
      <c r="Q370" s="7"/>
      <c r="R370" s="7"/>
      <c r="S370" s="7"/>
      <c r="T370" s="7"/>
      <c r="U370" s="7" t="s">
        <v>6080</v>
      </c>
      <c r="V370" s="7" t="s">
        <v>6080</v>
      </c>
      <c r="W370" s="7"/>
      <c r="X370" s="7"/>
      <c r="Y370" s="8">
        <v>42524.632650462961</v>
      </c>
      <c r="Z370" s="8">
        <v>42532.369131944448</v>
      </c>
      <c r="AA370" s="7"/>
      <c r="AB370" s="7" t="s">
        <v>1469</v>
      </c>
      <c r="AC370" s="7">
        <v>52292</v>
      </c>
      <c r="AD370" s="7">
        <v>10630</v>
      </c>
      <c r="AE370" s="7" t="s">
        <v>6254</v>
      </c>
      <c r="AF370" s="7" t="s">
        <v>6255</v>
      </c>
      <c r="AG370" s="7" t="s">
        <v>14</v>
      </c>
    </row>
    <row r="371" spans="1:33" ht="30">
      <c r="A371" s="7"/>
      <c r="B371" s="7" t="s">
        <v>6254</v>
      </c>
      <c r="C371" s="7" t="s">
        <v>62</v>
      </c>
      <c r="D371" s="7" t="s">
        <v>1470</v>
      </c>
      <c r="E371" s="7" t="s">
        <v>1478</v>
      </c>
      <c r="F371" s="7" t="s">
        <v>1479</v>
      </c>
      <c r="G371" s="7" t="s">
        <v>197</v>
      </c>
      <c r="H371" s="7" t="s">
        <v>633</v>
      </c>
      <c r="I371" s="7" t="s">
        <v>6080</v>
      </c>
      <c r="J371" s="7" t="s">
        <v>6080</v>
      </c>
      <c r="K371" s="7" t="s">
        <v>6080</v>
      </c>
      <c r="L371" s="7" t="s">
        <v>6080</v>
      </c>
      <c r="M371" s="7" t="s">
        <v>6081</v>
      </c>
      <c r="N371" s="7" t="s">
        <v>89</v>
      </c>
      <c r="O371" s="7" t="s">
        <v>1480</v>
      </c>
      <c r="P371" s="7"/>
      <c r="Q371" s="7"/>
      <c r="R371" s="7"/>
      <c r="S371" s="7"/>
      <c r="T371" s="7"/>
      <c r="U371" s="7" t="s">
        <v>6080</v>
      </c>
      <c r="V371" s="7" t="s">
        <v>6080</v>
      </c>
      <c r="W371" s="7"/>
      <c r="X371" s="7"/>
      <c r="Y371" s="8">
        <v>42524.632650462961</v>
      </c>
      <c r="Z371" s="8">
        <v>42532.369131944448</v>
      </c>
      <c r="AA371" s="7"/>
      <c r="AB371" s="7" t="s">
        <v>1469</v>
      </c>
      <c r="AC371" s="7">
        <v>52292</v>
      </c>
      <c r="AD371" s="7">
        <v>10640</v>
      </c>
      <c r="AE371" s="7" t="s">
        <v>6254</v>
      </c>
      <c r="AF371" s="7" t="s">
        <v>6255</v>
      </c>
      <c r="AG371" s="7" t="s">
        <v>14</v>
      </c>
    </row>
    <row r="372" spans="1:33" ht="90">
      <c r="A372" s="7"/>
      <c r="B372" s="7" t="s">
        <v>6254</v>
      </c>
      <c r="C372" s="7" t="s">
        <v>1415</v>
      </c>
      <c r="D372" s="7" t="s">
        <v>1470</v>
      </c>
      <c r="E372" s="7" t="s">
        <v>1481</v>
      </c>
      <c r="F372" s="7" t="s">
        <v>1482</v>
      </c>
      <c r="G372" s="7" t="s">
        <v>197</v>
      </c>
      <c r="H372" s="7" t="s">
        <v>633</v>
      </c>
      <c r="I372" s="7" t="s">
        <v>6080</v>
      </c>
      <c r="J372" s="7" t="s">
        <v>6080</v>
      </c>
      <c r="K372" s="7" t="s">
        <v>6080</v>
      </c>
      <c r="L372" s="7" t="s">
        <v>6080</v>
      </c>
      <c r="M372" s="7" t="s">
        <v>6081</v>
      </c>
      <c r="N372" s="7" t="s">
        <v>89</v>
      </c>
      <c r="O372" s="7" t="s">
        <v>1483</v>
      </c>
      <c r="P372" s="7"/>
      <c r="Q372" s="7"/>
      <c r="R372" s="7"/>
      <c r="S372" s="9" t="s">
        <v>6344</v>
      </c>
      <c r="T372" s="7"/>
      <c r="U372" s="7" t="s">
        <v>6080</v>
      </c>
      <c r="V372" s="7" t="s">
        <v>6080</v>
      </c>
      <c r="W372" s="7"/>
      <c r="X372" s="7"/>
      <c r="Y372" s="8">
        <v>42524.632650462961</v>
      </c>
      <c r="Z372" s="8">
        <v>42532.369131944448</v>
      </c>
      <c r="AA372" s="7"/>
      <c r="AB372" s="7" t="s">
        <v>1469</v>
      </c>
      <c r="AC372" s="7">
        <v>52292</v>
      </c>
      <c r="AD372" s="7">
        <v>10650</v>
      </c>
      <c r="AE372" s="7" t="s">
        <v>6254</v>
      </c>
      <c r="AF372" s="7" t="s">
        <v>6255</v>
      </c>
      <c r="AG372" s="7" t="s">
        <v>14</v>
      </c>
    </row>
    <row r="373" spans="1:33" ht="30">
      <c r="A373" s="7"/>
      <c r="B373" s="7" t="s">
        <v>6254</v>
      </c>
      <c r="C373" s="7" t="s">
        <v>62</v>
      </c>
      <c r="D373" s="7" t="s">
        <v>1470</v>
      </c>
      <c r="E373" s="7" t="s">
        <v>1484</v>
      </c>
      <c r="F373" s="7" t="s">
        <v>1485</v>
      </c>
      <c r="G373" s="7" t="s">
        <v>197</v>
      </c>
      <c r="H373" s="7" t="s">
        <v>633</v>
      </c>
      <c r="I373" s="7" t="s">
        <v>6080</v>
      </c>
      <c r="J373" s="7" t="s">
        <v>6080</v>
      </c>
      <c r="K373" s="7" t="s">
        <v>6080</v>
      </c>
      <c r="L373" s="7" t="s">
        <v>6080</v>
      </c>
      <c r="M373" s="7" t="s">
        <v>6081</v>
      </c>
      <c r="N373" s="7" t="s">
        <v>89</v>
      </c>
      <c r="O373" s="7" t="s">
        <v>205</v>
      </c>
      <c r="P373" s="7"/>
      <c r="Q373" s="7"/>
      <c r="R373" s="7"/>
      <c r="S373" s="7"/>
      <c r="T373" s="7"/>
      <c r="U373" s="7" t="s">
        <v>6080</v>
      </c>
      <c r="V373" s="7" t="s">
        <v>6080</v>
      </c>
      <c r="W373" s="7"/>
      <c r="X373" s="7"/>
      <c r="Y373" s="8">
        <v>42524.632650462961</v>
      </c>
      <c r="Z373" s="8">
        <v>42532.369131944448</v>
      </c>
      <c r="AA373" s="7"/>
      <c r="AB373" s="7" t="s">
        <v>1469</v>
      </c>
      <c r="AC373" s="7">
        <v>52292</v>
      </c>
      <c r="AD373" s="7">
        <v>10660</v>
      </c>
      <c r="AE373" s="7" t="s">
        <v>6254</v>
      </c>
      <c r="AF373" s="7" t="s">
        <v>6255</v>
      </c>
      <c r="AG373" s="7" t="s">
        <v>14</v>
      </c>
    </row>
    <row r="374" spans="1:33" ht="30">
      <c r="A374" s="7"/>
      <c r="B374" s="7" t="s">
        <v>6254</v>
      </c>
      <c r="C374" s="7" t="s">
        <v>62</v>
      </c>
      <c r="D374" s="7" t="s">
        <v>216</v>
      </c>
      <c r="E374" s="7" t="s">
        <v>1486</v>
      </c>
      <c r="F374" s="7" t="s">
        <v>1487</v>
      </c>
      <c r="G374" s="7" t="s">
        <v>197</v>
      </c>
      <c r="H374" s="7" t="s">
        <v>633</v>
      </c>
      <c r="I374" s="7" t="s">
        <v>6080</v>
      </c>
      <c r="J374" s="7" t="s">
        <v>6080</v>
      </c>
      <c r="K374" s="7" t="s">
        <v>6080</v>
      </c>
      <c r="L374" s="7" t="s">
        <v>6080</v>
      </c>
      <c r="M374" s="7" t="s">
        <v>6081</v>
      </c>
      <c r="N374" s="7" t="s">
        <v>89</v>
      </c>
      <c r="O374" s="7" t="s">
        <v>1000</v>
      </c>
      <c r="P374" s="7"/>
      <c r="Q374" s="7"/>
      <c r="R374" s="7"/>
      <c r="S374" s="7"/>
      <c r="T374" s="7"/>
      <c r="U374" s="7" t="s">
        <v>6080</v>
      </c>
      <c r="V374" s="7" t="s">
        <v>6080</v>
      </c>
      <c r="W374" s="7"/>
      <c r="X374" s="7"/>
      <c r="Y374" s="8">
        <v>42524.632650462961</v>
      </c>
      <c r="Z374" s="8">
        <v>42532.369131944448</v>
      </c>
      <c r="AA374" s="7"/>
      <c r="AB374" s="7" t="s">
        <v>1469</v>
      </c>
      <c r="AC374" s="7">
        <v>52292</v>
      </c>
      <c r="AD374" s="7">
        <v>9730</v>
      </c>
      <c r="AE374" s="7" t="s">
        <v>6254</v>
      </c>
      <c r="AF374" s="7" t="s">
        <v>6255</v>
      </c>
      <c r="AG374" s="7" t="s">
        <v>14</v>
      </c>
    </row>
    <row r="375" spans="1:33" ht="30">
      <c r="A375" s="7"/>
      <c r="B375" s="7" t="s">
        <v>6254</v>
      </c>
      <c r="C375" s="7" t="s">
        <v>62</v>
      </c>
      <c r="D375" s="7" t="s">
        <v>1490</v>
      </c>
      <c r="E375" s="7" t="s">
        <v>1488</v>
      </c>
      <c r="F375" s="7" t="s">
        <v>1489</v>
      </c>
      <c r="G375" s="7" t="s">
        <v>197</v>
      </c>
      <c r="H375" s="7" t="s">
        <v>633</v>
      </c>
      <c r="I375" s="7" t="s">
        <v>6080</v>
      </c>
      <c r="J375" s="7" t="s">
        <v>6080</v>
      </c>
      <c r="K375" s="7" t="s">
        <v>6080</v>
      </c>
      <c r="L375" s="7" t="s">
        <v>6080</v>
      </c>
      <c r="M375" s="7" t="s">
        <v>6081</v>
      </c>
      <c r="N375" s="7" t="s">
        <v>314</v>
      </c>
      <c r="O375" s="7" t="s">
        <v>1423</v>
      </c>
      <c r="P375" s="7"/>
      <c r="Q375" s="7"/>
      <c r="R375" s="7"/>
      <c r="S375" s="7"/>
      <c r="T375" s="7"/>
      <c r="U375" s="7" t="s">
        <v>6080</v>
      </c>
      <c r="V375" s="7" t="s">
        <v>6080</v>
      </c>
      <c r="W375" s="7"/>
      <c r="X375" s="7"/>
      <c r="Y375" s="8">
        <v>42524.632650462961</v>
      </c>
      <c r="Z375" s="8">
        <v>42532.369131944448</v>
      </c>
      <c r="AA375" s="7"/>
      <c r="AB375" s="7" t="s">
        <v>1469</v>
      </c>
      <c r="AC375" s="7">
        <v>52292</v>
      </c>
      <c r="AD375" s="7">
        <v>10680</v>
      </c>
      <c r="AE375" s="7" t="s">
        <v>6254</v>
      </c>
      <c r="AF375" s="7" t="s">
        <v>6255</v>
      </c>
      <c r="AG375" s="7" t="s">
        <v>14</v>
      </c>
    </row>
    <row r="376" spans="1:33" ht="30">
      <c r="A376" s="7"/>
      <c r="B376" s="7" t="s">
        <v>6254</v>
      </c>
      <c r="C376" s="7" t="s">
        <v>62</v>
      </c>
      <c r="D376" s="7" t="s">
        <v>1470</v>
      </c>
      <c r="E376" s="7" t="s">
        <v>1491</v>
      </c>
      <c r="F376" s="7" t="s">
        <v>1492</v>
      </c>
      <c r="G376" s="7" t="s">
        <v>197</v>
      </c>
      <c r="H376" s="7" t="s">
        <v>633</v>
      </c>
      <c r="I376" s="7" t="s">
        <v>6080</v>
      </c>
      <c r="J376" s="7" t="s">
        <v>6080</v>
      </c>
      <c r="K376" s="7" t="s">
        <v>6080</v>
      </c>
      <c r="L376" s="7" t="s">
        <v>6080</v>
      </c>
      <c r="M376" s="7" t="s">
        <v>6081</v>
      </c>
      <c r="N376" s="7" t="s">
        <v>89</v>
      </c>
      <c r="O376" s="7" t="s">
        <v>1403</v>
      </c>
      <c r="P376" s="7"/>
      <c r="Q376" s="7"/>
      <c r="R376" s="7"/>
      <c r="S376" s="7"/>
      <c r="T376" s="7"/>
      <c r="U376" s="7" t="s">
        <v>6080</v>
      </c>
      <c r="V376" s="7" t="s">
        <v>6080</v>
      </c>
      <c r="W376" s="7"/>
      <c r="X376" s="7"/>
      <c r="Y376" s="8">
        <v>42524.632650462961</v>
      </c>
      <c r="Z376" s="8">
        <v>42532.369131944448</v>
      </c>
      <c r="AA376" s="7"/>
      <c r="AB376" s="7" t="s">
        <v>1469</v>
      </c>
      <c r="AC376" s="7">
        <v>52292</v>
      </c>
      <c r="AD376" s="7">
        <v>10690</v>
      </c>
      <c r="AE376" s="7" t="s">
        <v>6254</v>
      </c>
      <c r="AF376" s="7" t="s">
        <v>6255</v>
      </c>
      <c r="AG376" s="7" t="s">
        <v>14</v>
      </c>
    </row>
    <row r="377" spans="1:33" ht="30">
      <c r="A377" s="7"/>
      <c r="B377" s="7" t="s">
        <v>6254</v>
      </c>
      <c r="C377" s="7" t="s">
        <v>62</v>
      </c>
      <c r="D377" s="7" t="s">
        <v>1470</v>
      </c>
      <c r="E377" s="7" t="s">
        <v>1493</v>
      </c>
      <c r="F377" s="7" t="s">
        <v>1494</v>
      </c>
      <c r="G377" s="7" t="s">
        <v>197</v>
      </c>
      <c r="H377" s="7" t="s">
        <v>633</v>
      </c>
      <c r="I377" s="7" t="s">
        <v>6080</v>
      </c>
      <c r="J377" s="7" t="s">
        <v>6080</v>
      </c>
      <c r="K377" s="7" t="s">
        <v>6080</v>
      </c>
      <c r="L377" s="7" t="s">
        <v>6080</v>
      </c>
      <c r="M377" s="7" t="s">
        <v>6081</v>
      </c>
      <c r="N377" s="7" t="s">
        <v>89</v>
      </c>
      <c r="O377" s="7" t="s">
        <v>1403</v>
      </c>
      <c r="P377" s="7"/>
      <c r="Q377" s="7"/>
      <c r="R377" s="7"/>
      <c r="S377" s="7"/>
      <c r="T377" s="7"/>
      <c r="U377" s="7" t="s">
        <v>6080</v>
      </c>
      <c r="V377" s="7" t="s">
        <v>6080</v>
      </c>
      <c r="W377" s="7"/>
      <c r="X377" s="7"/>
      <c r="Y377" s="8">
        <v>42524.632650462961</v>
      </c>
      <c r="Z377" s="8">
        <v>42532.369131944448</v>
      </c>
      <c r="AA377" s="7"/>
      <c r="AB377" s="7" t="s">
        <v>1469</v>
      </c>
      <c r="AC377" s="7">
        <v>52292</v>
      </c>
      <c r="AD377" s="7">
        <v>10700</v>
      </c>
      <c r="AE377" s="7" t="s">
        <v>6254</v>
      </c>
      <c r="AF377" s="7" t="s">
        <v>6255</v>
      </c>
      <c r="AG377" s="7" t="s">
        <v>14</v>
      </c>
    </row>
    <row r="378" spans="1:33" ht="45">
      <c r="A378" s="7" t="s">
        <v>295</v>
      </c>
      <c r="B378" s="7" t="s">
        <v>6254</v>
      </c>
      <c r="C378" s="7" t="s">
        <v>62</v>
      </c>
      <c r="D378" s="7" t="s">
        <v>296</v>
      </c>
      <c r="E378" s="7" t="s">
        <v>1495</v>
      </c>
      <c r="F378" s="7" t="s">
        <v>1496</v>
      </c>
      <c r="G378" s="7" t="s">
        <v>835</v>
      </c>
      <c r="H378" s="7" t="s">
        <v>293</v>
      </c>
      <c r="I378" s="7" t="s">
        <v>6080</v>
      </c>
      <c r="J378" s="7" t="s">
        <v>6080</v>
      </c>
      <c r="K378" s="7" t="s">
        <v>6080</v>
      </c>
      <c r="L378" s="7" t="s">
        <v>6080</v>
      </c>
      <c r="M378" s="7" t="s">
        <v>6081</v>
      </c>
      <c r="N378" s="7" t="s">
        <v>89</v>
      </c>
      <c r="O378" s="7" t="s">
        <v>6080</v>
      </c>
      <c r="P378" s="7"/>
      <c r="Q378" s="7"/>
      <c r="R378" s="7" t="s">
        <v>1498</v>
      </c>
      <c r="S378" s="7"/>
      <c r="T378" s="7"/>
      <c r="U378" s="7" t="s">
        <v>6080</v>
      </c>
      <c r="V378" s="7" t="s">
        <v>6080</v>
      </c>
      <c r="W378" s="7"/>
      <c r="X378" s="7"/>
      <c r="Y378" s="8">
        <v>42524.639293981483</v>
      </c>
      <c r="Z378" s="8">
        <v>42526.970914351848</v>
      </c>
      <c r="AA378" s="7"/>
      <c r="AB378" s="7" t="s">
        <v>1497</v>
      </c>
      <c r="AC378" s="7">
        <v>49861</v>
      </c>
      <c r="AD378" s="7">
        <v>10710</v>
      </c>
      <c r="AE378" s="7" t="s">
        <v>6254</v>
      </c>
      <c r="AF378" s="7" t="s">
        <v>6255</v>
      </c>
      <c r="AG378" s="7" t="s">
        <v>14</v>
      </c>
    </row>
    <row r="379" spans="1:33" ht="45">
      <c r="A379" s="7"/>
      <c r="B379" s="7" t="s">
        <v>6254</v>
      </c>
      <c r="C379" s="7" t="s">
        <v>6114</v>
      </c>
      <c r="D379" s="7" t="s">
        <v>363</v>
      </c>
      <c r="E379" s="7" t="s">
        <v>1499</v>
      </c>
      <c r="F379" s="7" t="s">
        <v>1500</v>
      </c>
      <c r="G379" s="7" t="s">
        <v>627</v>
      </c>
      <c r="H379" s="7" t="s">
        <v>32</v>
      </c>
      <c r="I379" s="7" t="s">
        <v>6080</v>
      </c>
      <c r="J379" s="7" t="s">
        <v>6080</v>
      </c>
      <c r="K379" s="7" t="s">
        <v>6080</v>
      </c>
      <c r="L379" s="7" t="s">
        <v>6080</v>
      </c>
      <c r="M379" s="7" t="s">
        <v>6081</v>
      </c>
      <c r="N379" s="7" t="s">
        <v>96</v>
      </c>
      <c r="O379" s="7" t="s">
        <v>6080</v>
      </c>
      <c r="P379" s="7"/>
      <c r="Q379" s="7"/>
      <c r="R379" s="7"/>
      <c r="S379" s="7"/>
      <c r="T379" s="7"/>
      <c r="U379" s="7" t="s">
        <v>6080</v>
      </c>
      <c r="V379" s="7" t="s">
        <v>6080</v>
      </c>
      <c r="W379" s="7"/>
      <c r="X379" s="7"/>
      <c r="Y379" s="8">
        <v>42524.647800925923</v>
      </c>
      <c r="Z379" s="8">
        <v>42529.357511574075</v>
      </c>
      <c r="AA379" s="7"/>
      <c r="AB379" s="7" t="s">
        <v>1501</v>
      </c>
      <c r="AC379" s="7">
        <v>43117</v>
      </c>
      <c r="AD379" s="7">
        <v>10050</v>
      </c>
      <c r="AE379" s="7" t="s">
        <v>6254</v>
      </c>
      <c r="AF379" s="7" t="s">
        <v>6255</v>
      </c>
      <c r="AG379" s="7"/>
    </row>
    <row r="380" spans="1:33" ht="30">
      <c r="A380" s="7"/>
      <c r="B380" s="7" t="s">
        <v>6254</v>
      </c>
      <c r="C380" s="7" t="s">
        <v>62</v>
      </c>
      <c r="D380" s="7" t="s">
        <v>1505</v>
      </c>
      <c r="E380" s="7" t="s">
        <v>1502</v>
      </c>
      <c r="F380" s="7" t="s">
        <v>1503</v>
      </c>
      <c r="G380" s="7" t="s">
        <v>209</v>
      </c>
      <c r="H380" s="7" t="s">
        <v>633</v>
      </c>
      <c r="I380" s="7" t="s">
        <v>6080</v>
      </c>
      <c r="J380" s="7" t="s">
        <v>6080</v>
      </c>
      <c r="K380" s="7" t="s">
        <v>6080</v>
      </c>
      <c r="L380" s="7" t="s">
        <v>6080</v>
      </c>
      <c r="M380" s="7" t="s">
        <v>6081</v>
      </c>
      <c r="N380" s="7" t="s">
        <v>314</v>
      </c>
      <c r="O380" s="7" t="s">
        <v>1506</v>
      </c>
      <c r="P380" s="7"/>
      <c r="Q380" s="7"/>
      <c r="R380" s="7"/>
      <c r="S380" s="7"/>
      <c r="T380" s="7"/>
      <c r="U380" s="7" t="s">
        <v>6080</v>
      </c>
      <c r="V380" s="7" t="s">
        <v>6080</v>
      </c>
      <c r="W380" s="7"/>
      <c r="X380" s="7"/>
      <c r="Y380" s="8">
        <v>42524.650960648149</v>
      </c>
      <c r="Z380" s="8">
        <v>42532.369131944448</v>
      </c>
      <c r="AA380" s="7"/>
      <c r="AB380" s="7" t="s">
        <v>1504</v>
      </c>
      <c r="AC380" s="7">
        <v>33618</v>
      </c>
      <c r="AD380" s="7">
        <v>10730</v>
      </c>
      <c r="AE380" s="7" t="s">
        <v>6254</v>
      </c>
      <c r="AF380" s="7" t="s">
        <v>6255</v>
      </c>
      <c r="AG380" s="7" t="s">
        <v>14</v>
      </c>
    </row>
    <row r="381" spans="1:33" ht="60">
      <c r="A381" s="7" t="s">
        <v>288</v>
      </c>
      <c r="B381" s="7" t="s">
        <v>6254</v>
      </c>
      <c r="C381" s="7" t="s">
        <v>1093</v>
      </c>
      <c r="D381" s="7" t="s">
        <v>931</v>
      </c>
      <c r="E381" s="7" t="s">
        <v>1507</v>
      </c>
      <c r="F381" s="7" t="s">
        <v>1508</v>
      </c>
      <c r="G381" s="7" t="s">
        <v>209</v>
      </c>
      <c r="H381" s="7" t="s">
        <v>633</v>
      </c>
      <c r="I381" s="7" t="s">
        <v>6080</v>
      </c>
      <c r="J381" s="7" t="s">
        <v>6080</v>
      </c>
      <c r="K381" s="7" t="s">
        <v>6080</v>
      </c>
      <c r="L381" s="7" t="s">
        <v>6080</v>
      </c>
      <c r="M381" s="7" t="s">
        <v>6081</v>
      </c>
      <c r="N381" s="7" t="s">
        <v>314</v>
      </c>
      <c r="O381" s="7" t="s">
        <v>1506</v>
      </c>
      <c r="P381" s="7"/>
      <c r="Q381" s="7"/>
      <c r="R381" s="7" t="s">
        <v>1509</v>
      </c>
      <c r="S381" s="7" t="s">
        <v>6345</v>
      </c>
      <c r="T381" s="7"/>
      <c r="U381" s="7" t="s">
        <v>6080</v>
      </c>
      <c r="V381" s="7" t="s">
        <v>6080</v>
      </c>
      <c r="W381" s="7"/>
      <c r="X381" s="7"/>
      <c r="Y381" s="8">
        <v>42524.650960648149</v>
      </c>
      <c r="Z381" s="8">
        <v>42532.369131944448</v>
      </c>
      <c r="AA381" s="7"/>
      <c r="AB381" s="7" t="s">
        <v>1504</v>
      </c>
      <c r="AC381" s="7">
        <v>33618</v>
      </c>
      <c r="AD381" s="7">
        <v>127500</v>
      </c>
      <c r="AE381" s="7" t="s">
        <v>6254</v>
      </c>
      <c r="AF381" s="7" t="s">
        <v>6255</v>
      </c>
      <c r="AG381" s="7" t="s">
        <v>14</v>
      </c>
    </row>
    <row r="382" spans="1:33" ht="30">
      <c r="A382" s="7"/>
      <c r="B382" s="7" t="s">
        <v>6254</v>
      </c>
      <c r="C382" s="7" t="s">
        <v>62</v>
      </c>
      <c r="D382" s="7" t="s">
        <v>900</v>
      </c>
      <c r="E382" s="7" t="s">
        <v>1510</v>
      </c>
      <c r="F382" s="7" t="s">
        <v>1511</v>
      </c>
      <c r="G382" s="7" t="s">
        <v>209</v>
      </c>
      <c r="H382" s="7" t="s">
        <v>633</v>
      </c>
      <c r="I382" s="7" t="s">
        <v>6080</v>
      </c>
      <c r="J382" s="7" t="s">
        <v>6080</v>
      </c>
      <c r="K382" s="7" t="s">
        <v>6080</v>
      </c>
      <c r="L382" s="7" t="s">
        <v>6080</v>
      </c>
      <c r="M382" s="7" t="s">
        <v>6081</v>
      </c>
      <c r="N382" s="7" t="s">
        <v>89</v>
      </c>
      <c r="O382" s="7" t="s">
        <v>901</v>
      </c>
      <c r="P382" s="7"/>
      <c r="Q382" s="7"/>
      <c r="R382" s="7"/>
      <c r="S382" s="7"/>
      <c r="T382" s="7"/>
      <c r="U382" s="7" t="s">
        <v>6080</v>
      </c>
      <c r="V382" s="7" t="s">
        <v>6080</v>
      </c>
      <c r="W382" s="7"/>
      <c r="X382" s="7"/>
      <c r="Y382" s="8">
        <v>42524.650960648149</v>
      </c>
      <c r="Z382" s="8">
        <v>42532.369131944448</v>
      </c>
      <c r="AA382" s="7"/>
      <c r="AB382" s="7" t="s">
        <v>1504</v>
      </c>
      <c r="AC382" s="7">
        <v>33618</v>
      </c>
      <c r="AD382" s="7">
        <v>10750</v>
      </c>
      <c r="AE382" s="7" t="s">
        <v>6254</v>
      </c>
      <c r="AF382" s="7" t="s">
        <v>6255</v>
      </c>
      <c r="AG382" s="7" t="s">
        <v>14</v>
      </c>
    </row>
    <row r="383" spans="1:33" ht="75">
      <c r="A383" s="7"/>
      <c r="B383" s="7" t="s">
        <v>6254</v>
      </c>
      <c r="C383" s="7" t="s">
        <v>62</v>
      </c>
      <c r="D383" s="7" t="s">
        <v>1514</v>
      </c>
      <c r="E383" s="7" t="s">
        <v>1512</v>
      </c>
      <c r="F383" s="7" t="s">
        <v>1513</v>
      </c>
      <c r="G383" s="7" t="s">
        <v>209</v>
      </c>
      <c r="H383" s="7" t="s">
        <v>633</v>
      </c>
      <c r="I383" s="7" t="s">
        <v>6080</v>
      </c>
      <c r="J383" s="7" t="s">
        <v>6080</v>
      </c>
      <c r="K383" s="7" t="s">
        <v>6080</v>
      </c>
      <c r="L383" s="7" t="s">
        <v>6080</v>
      </c>
      <c r="M383" s="7" t="s">
        <v>6081</v>
      </c>
      <c r="N383" s="7" t="s">
        <v>720</v>
      </c>
      <c r="O383" s="7" t="s">
        <v>1515</v>
      </c>
      <c r="P383" s="7"/>
      <c r="Q383" s="7"/>
      <c r="R383" s="7"/>
      <c r="S383" s="7"/>
      <c r="T383" s="7"/>
      <c r="U383" s="7" t="s">
        <v>6080</v>
      </c>
      <c r="V383" s="7" t="s">
        <v>6080</v>
      </c>
      <c r="W383" s="7"/>
      <c r="X383" s="7"/>
      <c r="Y383" s="8">
        <v>42524.650960648149</v>
      </c>
      <c r="Z383" s="8">
        <v>42532.369131944448</v>
      </c>
      <c r="AA383" s="7"/>
      <c r="AB383" s="7" t="s">
        <v>1504</v>
      </c>
      <c r="AC383" s="7">
        <v>33618</v>
      </c>
      <c r="AD383" s="7">
        <v>10760</v>
      </c>
      <c r="AE383" s="7" t="s">
        <v>6254</v>
      </c>
      <c r="AF383" s="7" t="s">
        <v>6255</v>
      </c>
      <c r="AG383" s="7" t="s">
        <v>14</v>
      </c>
    </row>
    <row r="384" spans="1:33" ht="45">
      <c r="A384" s="7"/>
      <c r="B384" s="7" t="s">
        <v>6254</v>
      </c>
      <c r="C384" s="7" t="s">
        <v>62</v>
      </c>
      <c r="D384" s="7" t="s">
        <v>1518</v>
      </c>
      <c r="E384" s="7" t="s">
        <v>1516</v>
      </c>
      <c r="F384" s="7" t="s">
        <v>1517</v>
      </c>
      <c r="G384" s="7" t="s">
        <v>209</v>
      </c>
      <c r="H384" s="7" t="s">
        <v>633</v>
      </c>
      <c r="I384" s="7" t="s">
        <v>6080</v>
      </c>
      <c r="J384" s="7" t="s">
        <v>6080</v>
      </c>
      <c r="K384" s="7" t="s">
        <v>6080</v>
      </c>
      <c r="L384" s="7" t="s">
        <v>6080</v>
      </c>
      <c r="M384" s="7" t="s">
        <v>6081</v>
      </c>
      <c r="N384" s="7" t="s">
        <v>245</v>
      </c>
      <c r="O384" s="7" t="s">
        <v>1519</v>
      </c>
      <c r="P384" s="7"/>
      <c r="Q384" s="7"/>
      <c r="R384" s="7"/>
      <c r="S384" s="7"/>
      <c r="T384" s="7"/>
      <c r="U384" s="7" t="s">
        <v>6080</v>
      </c>
      <c r="V384" s="7" t="s">
        <v>6080</v>
      </c>
      <c r="W384" s="7"/>
      <c r="X384" s="7"/>
      <c r="Y384" s="8">
        <v>42524.650960648149</v>
      </c>
      <c r="Z384" s="8">
        <v>42532.369131944448</v>
      </c>
      <c r="AA384" s="7"/>
      <c r="AB384" s="7" t="s">
        <v>1504</v>
      </c>
      <c r="AC384" s="7">
        <v>33618</v>
      </c>
      <c r="AD384" s="7">
        <v>10770</v>
      </c>
      <c r="AE384" s="7" t="s">
        <v>6254</v>
      </c>
      <c r="AF384" s="7" t="s">
        <v>6255</v>
      </c>
      <c r="AG384" s="7" t="s">
        <v>14</v>
      </c>
    </row>
    <row r="385" spans="1:33" ht="75">
      <c r="A385" s="7"/>
      <c r="B385" s="7" t="s">
        <v>6254</v>
      </c>
      <c r="C385" s="7" t="s">
        <v>62</v>
      </c>
      <c r="D385" s="7" t="s">
        <v>1522</v>
      </c>
      <c r="E385" s="7" t="s">
        <v>1520</v>
      </c>
      <c r="F385" s="7" t="s">
        <v>1521</v>
      </c>
      <c r="G385" s="7" t="s">
        <v>209</v>
      </c>
      <c r="H385" s="7" t="s">
        <v>633</v>
      </c>
      <c r="I385" s="7" t="s">
        <v>6080</v>
      </c>
      <c r="J385" s="7" t="s">
        <v>6080</v>
      </c>
      <c r="K385" s="7" t="s">
        <v>6080</v>
      </c>
      <c r="L385" s="7" t="s">
        <v>6080</v>
      </c>
      <c r="M385" s="7" t="s">
        <v>6081</v>
      </c>
      <c r="N385" s="7" t="s">
        <v>314</v>
      </c>
      <c r="O385" s="7" t="s">
        <v>1523</v>
      </c>
      <c r="P385" s="7"/>
      <c r="Q385" s="7"/>
      <c r="R385" s="7"/>
      <c r="S385" s="7"/>
      <c r="T385" s="7"/>
      <c r="U385" s="7" t="s">
        <v>6080</v>
      </c>
      <c r="V385" s="7" t="s">
        <v>6080</v>
      </c>
      <c r="W385" s="7"/>
      <c r="X385" s="7"/>
      <c r="Y385" s="8">
        <v>42524.650960648149</v>
      </c>
      <c r="Z385" s="8">
        <v>42532.369131944448</v>
      </c>
      <c r="AA385" s="7"/>
      <c r="AB385" s="7" t="s">
        <v>1504</v>
      </c>
      <c r="AC385" s="7">
        <v>33618</v>
      </c>
      <c r="AD385" s="7">
        <v>10780</v>
      </c>
      <c r="AE385" s="7" t="s">
        <v>6254</v>
      </c>
      <c r="AF385" s="7" t="s">
        <v>6255</v>
      </c>
      <c r="AG385" s="7" t="s">
        <v>14</v>
      </c>
    </row>
    <row r="386" spans="1:33" ht="60">
      <c r="A386" s="7"/>
      <c r="B386" s="7" t="s">
        <v>6254</v>
      </c>
      <c r="C386" s="7" t="s">
        <v>62</v>
      </c>
      <c r="D386" s="7" t="s">
        <v>1522</v>
      </c>
      <c r="E386" s="7" t="s">
        <v>1524</v>
      </c>
      <c r="F386" s="7" t="s">
        <v>1525</v>
      </c>
      <c r="G386" s="7" t="s">
        <v>209</v>
      </c>
      <c r="H386" s="7" t="s">
        <v>633</v>
      </c>
      <c r="I386" s="7" t="s">
        <v>6080</v>
      </c>
      <c r="J386" s="7" t="s">
        <v>6080</v>
      </c>
      <c r="K386" s="7" t="s">
        <v>6080</v>
      </c>
      <c r="L386" s="7" t="s">
        <v>6080</v>
      </c>
      <c r="M386" s="7" t="s">
        <v>6081</v>
      </c>
      <c r="N386" s="7" t="s">
        <v>314</v>
      </c>
      <c r="O386" s="7" t="s">
        <v>1526</v>
      </c>
      <c r="P386" s="7"/>
      <c r="Q386" s="7"/>
      <c r="R386" s="7"/>
      <c r="S386" s="7"/>
      <c r="T386" s="7"/>
      <c r="U386" s="7" t="s">
        <v>6080</v>
      </c>
      <c r="V386" s="7" t="s">
        <v>6080</v>
      </c>
      <c r="W386" s="7"/>
      <c r="X386" s="7"/>
      <c r="Y386" s="8">
        <v>42524.650960648149</v>
      </c>
      <c r="Z386" s="8">
        <v>42532.369131944448</v>
      </c>
      <c r="AA386" s="7"/>
      <c r="AB386" s="7" t="s">
        <v>1504</v>
      </c>
      <c r="AC386" s="7">
        <v>33618</v>
      </c>
      <c r="AD386" s="7">
        <v>10790</v>
      </c>
      <c r="AE386" s="7" t="s">
        <v>6254</v>
      </c>
      <c r="AF386" s="7" t="s">
        <v>6255</v>
      </c>
      <c r="AG386" s="7" t="s">
        <v>14</v>
      </c>
    </row>
    <row r="387" spans="1:33" ht="315">
      <c r="A387" s="7" t="s">
        <v>288</v>
      </c>
      <c r="B387" s="7" t="s">
        <v>6254</v>
      </c>
      <c r="C387" s="7" t="s">
        <v>1415</v>
      </c>
      <c r="D387" s="7" t="s">
        <v>1529</v>
      </c>
      <c r="E387" s="7" t="s">
        <v>1527</v>
      </c>
      <c r="F387" s="7" t="s">
        <v>1528</v>
      </c>
      <c r="G387" s="7" t="s">
        <v>209</v>
      </c>
      <c r="H387" s="7" t="s">
        <v>633</v>
      </c>
      <c r="I387" s="7" t="s">
        <v>6080</v>
      </c>
      <c r="J387" s="7" t="s">
        <v>6080</v>
      </c>
      <c r="K387" s="7" t="s">
        <v>6080</v>
      </c>
      <c r="L387" s="7" t="s">
        <v>6080</v>
      </c>
      <c r="M387" s="7" t="s">
        <v>6081</v>
      </c>
      <c r="N387" s="7" t="s">
        <v>89</v>
      </c>
      <c r="O387" s="7" t="s">
        <v>6193</v>
      </c>
      <c r="P387" s="7"/>
      <c r="Q387" s="7"/>
      <c r="R387" s="7"/>
      <c r="S387" s="9" t="s">
        <v>6346</v>
      </c>
      <c r="T387" s="7"/>
      <c r="U387" s="7" t="s">
        <v>6080</v>
      </c>
      <c r="V387" s="7" t="s">
        <v>6080</v>
      </c>
      <c r="W387" s="7"/>
      <c r="X387" s="7"/>
      <c r="Y387" s="8">
        <v>42524.650960648149</v>
      </c>
      <c r="Z387" s="8">
        <v>42532.369131944448</v>
      </c>
      <c r="AA387" s="7"/>
      <c r="AB387" s="7" t="s">
        <v>1504</v>
      </c>
      <c r="AC387" s="7">
        <v>33618</v>
      </c>
      <c r="AD387" s="7">
        <v>10800</v>
      </c>
      <c r="AE387" s="7" t="s">
        <v>6254</v>
      </c>
      <c r="AF387" s="7" t="s">
        <v>6255</v>
      </c>
      <c r="AG387" s="7" t="s">
        <v>14</v>
      </c>
    </row>
    <row r="388" spans="1:33" ht="165">
      <c r="A388" s="7" t="s">
        <v>1355</v>
      </c>
      <c r="B388" s="7" t="s">
        <v>6254</v>
      </c>
      <c r="C388" s="7" t="s">
        <v>1415</v>
      </c>
      <c r="D388" s="7" t="s">
        <v>216</v>
      </c>
      <c r="E388" s="7" t="s">
        <v>1530</v>
      </c>
      <c r="F388" s="7" t="s">
        <v>1531</v>
      </c>
      <c r="G388" s="7" t="s">
        <v>209</v>
      </c>
      <c r="H388" s="7" t="s">
        <v>633</v>
      </c>
      <c r="I388" s="7" t="s">
        <v>6080</v>
      </c>
      <c r="J388" s="7" t="s">
        <v>6080</v>
      </c>
      <c r="K388" s="7" t="s">
        <v>6080</v>
      </c>
      <c r="L388" s="7" t="s">
        <v>6080</v>
      </c>
      <c r="M388" s="7" t="s">
        <v>6081</v>
      </c>
      <c r="N388" s="7" t="s">
        <v>89</v>
      </c>
      <c r="O388" s="7" t="s">
        <v>1533</v>
      </c>
      <c r="P388" s="7"/>
      <c r="Q388" s="7"/>
      <c r="R388" s="7" t="s">
        <v>1532</v>
      </c>
      <c r="S388" s="9" t="s">
        <v>6347</v>
      </c>
      <c r="T388" s="7"/>
      <c r="U388" s="7" t="s">
        <v>6080</v>
      </c>
      <c r="V388" s="7" t="s">
        <v>6080</v>
      </c>
      <c r="W388" s="7"/>
      <c r="X388" s="7"/>
      <c r="Y388" s="8">
        <v>42524.650960648149</v>
      </c>
      <c r="Z388" s="8">
        <v>42532.369131944448</v>
      </c>
      <c r="AA388" s="7"/>
      <c r="AB388" s="7" t="s">
        <v>1504</v>
      </c>
      <c r="AC388" s="7">
        <v>33618</v>
      </c>
      <c r="AD388" s="7">
        <v>10120</v>
      </c>
      <c r="AE388" s="7" t="s">
        <v>6254</v>
      </c>
      <c r="AF388" s="7" t="s">
        <v>6255</v>
      </c>
      <c r="AG388" s="7" t="s">
        <v>14</v>
      </c>
    </row>
    <row r="389" spans="1:33" ht="45">
      <c r="A389" s="7"/>
      <c r="B389" s="7" t="s">
        <v>6254</v>
      </c>
      <c r="C389" s="7" t="s">
        <v>62</v>
      </c>
      <c r="D389" s="7" t="s">
        <v>1529</v>
      </c>
      <c r="E389" s="7" t="s">
        <v>1534</v>
      </c>
      <c r="F389" s="7" t="s">
        <v>1535</v>
      </c>
      <c r="G389" s="7" t="s">
        <v>209</v>
      </c>
      <c r="H389" s="7" t="s">
        <v>633</v>
      </c>
      <c r="I389" s="7" t="s">
        <v>6080</v>
      </c>
      <c r="J389" s="7" t="s">
        <v>6080</v>
      </c>
      <c r="K389" s="7" t="s">
        <v>6080</v>
      </c>
      <c r="L389" s="7" t="s">
        <v>6080</v>
      </c>
      <c r="M389" s="7" t="s">
        <v>6081</v>
      </c>
      <c r="N389" s="7" t="s">
        <v>89</v>
      </c>
      <c r="O389" s="7" t="s">
        <v>1536</v>
      </c>
      <c r="P389" s="7"/>
      <c r="Q389" s="7"/>
      <c r="R389" s="7"/>
      <c r="S389" s="7"/>
      <c r="T389" s="7"/>
      <c r="U389" s="7" t="s">
        <v>6080</v>
      </c>
      <c r="V389" s="7" t="s">
        <v>6080</v>
      </c>
      <c r="W389" s="7"/>
      <c r="X389" s="7"/>
      <c r="Y389" s="8">
        <v>42524.650960648149</v>
      </c>
      <c r="Z389" s="8">
        <v>42532.369131944448</v>
      </c>
      <c r="AA389" s="7"/>
      <c r="AB389" s="7" t="s">
        <v>1504</v>
      </c>
      <c r="AC389" s="7">
        <v>33618</v>
      </c>
      <c r="AD389" s="7">
        <v>115500</v>
      </c>
      <c r="AE389" s="7" t="s">
        <v>6254</v>
      </c>
      <c r="AF389" s="7" t="s">
        <v>6255</v>
      </c>
      <c r="AG389" s="7" t="s">
        <v>14</v>
      </c>
    </row>
    <row r="390" spans="1:33" ht="60">
      <c r="A390" s="7"/>
      <c r="B390" s="7" t="s">
        <v>6254</v>
      </c>
      <c r="C390" s="7" t="s">
        <v>62</v>
      </c>
      <c r="D390" s="7" t="s">
        <v>1529</v>
      </c>
      <c r="E390" s="7" t="s">
        <v>1537</v>
      </c>
      <c r="F390" s="7" t="s">
        <v>1538</v>
      </c>
      <c r="G390" s="7" t="s">
        <v>209</v>
      </c>
      <c r="H390" s="7" t="s">
        <v>633</v>
      </c>
      <c r="I390" s="7" t="s">
        <v>6080</v>
      </c>
      <c r="J390" s="7" t="s">
        <v>6080</v>
      </c>
      <c r="K390" s="7" t="s">
        <v>6080</v>
      </c>
      <c r="L390" s="7" t="s">
        <v>6080</v>
      </c>
      <c r="M390" s="7" t="s">
        <v>6081</v>
      </c>
      <c r="N390" s="7" t="s">
        <v>245</v>
      </c>
      <c r="O390" s="7" t="s">
        <v>1539</v>
      </c>
      <c r="P390" s="7"/>
      <c r="Q390" s="7"/>
      <c r="R390" s="7"/>
      <c r="S390" s="7"/>
      <c r="T390" s="7"/>
      <c r="U390" s="7" t="s">
        <v>6080</v>
      </c>
      <c r="V390" s="7" t="s">
        <v>6080</v>
      </c>
      <c r="W390" s="7"/>
      <c r="X390" s="7"/>
      <c r="Y390" s="8">
        <v>42524.650960648149</v>
      </c>
      <c r="Z390" s="8">
        <v>42532.369131944448</v>
      </c>
      <c r="AA390" s="7"/>
      <c r="AB390" s="7" t="s">
        <v>1504</v>
      </c>
      <c r="AC390" s="7">
        <v>33618</v>
      </c>
      <c r="AD390" s="7">
        <v>115600</v>
      </c>
      <c r="AE390" s="7" t="s">
        <v>6254</v>
      </c>
      <c r="AF390" s="7" t="s">
        <v>6255</v>
      </c>
      <c r="AG390" s="7" t="s">
        <v>14</v>
      </c>
    </row>
    <row r="391" spans="1:33" ht="45">
      <c r="A391" s="7" t="s">
        <v>370</v>
      </c>
      <c r="B391" s="7" t="s">
        <v>6254</v>
      </c>
      <c r="C391" s="7" t="s">
        <v>16</v>
      </c>
      <c r="D391" s="7" t="s">
        <v>363</v>
      </c>
      <c r="E391" s="7" t="s">
        <v>1540</v>
      </c>
      <c r="F391" s="7" t="s">
        <v>1541</v>
      </c>
      <c r="G391" s="7" t="s">
        <v>627</v>
      </c>
      <c r="H391" s="7" t="s">
        <v>293</v>
      </c>
      <c r="I391" s="7" t="s">
        <v>6080</v>
      </c>
      <c r="J391" s="7" t="s">
        <v>6080</v>
      </c>
      <c r="K391" s="7" t="s">
        <v>6080</v>
      </c>
      <c r="L391" s="7" t="s">
        <v>6080</v>
      </c>
      <c r="M391" s="7" t="s">
        <v>6081</v>
      </c>
      <c r="N391" s="7" t="s">
        <v>96</v>
      </c>
      <c r="O391" s="7" t="s">
        <v>6080</v>
      </c>
      <c r="P391" s="7" t="s">
        <v>1542</v>
      </c>
      <c r="Q391" s="7"/>
      <c r="R391" s="7" t="s">
        <v>523</v>
      </c>
      <c r="S391" s="7" t="s">
        <v>6194</v>
      </c>
      <c r="T391" s="7"/>
      <c r="U391" s="7" t="s">
        <v>6080</v>
      </c>
      <c r="V391" s="7" t="s">
        <v>6080</v>
      </c>
      <c r="W391" s="7"/>
      <c r="X391" s="7"/>
      <c r="Y391" s="8">
        <v>42524.65247685185</v>
      </c>
      <c r="Z391" s="8">
        <v>42529.357511574075</v>
      </c>
      <c r="AA391" s="7"/>
      <c r="AB391" s="7" t="s">
        <v>1501</v>
      </c>
      <c r="AC391" s="7">
        <v>43117</v>
      </c>
      <c r="AD391" s="7">
        <v>10720</v>
      </c>
      <c r="AE391" s="7" t="s">
        <v>6254</v>
      </c>
      <c r="AF391" s="7" t="s">
        <v>6255</v>
      </c>
      <c r="AG391" s="7" t="s">
        <v>14</v>
      </c>
    </row>
    <row r="392" spans="1:33" ht="45">
      <c r="A392" s="7" t="s">
        <v>547</v>
      </c>
      <c r="B392" s="7" t="s">
        <v>6254</v>
      </c>
      <c r="C392" s="7" t="s">
        <v>29</v>
      </c>
      <c r="D392" s="7" t="s">
        <v>752</v>
      </c>
      <c r="E392" s="7" t="s">
        <v>1543</v>
      </c>
      <c r="F392" s="7" t="s">
        <v>1544</v>
      </c>
      <c r="G392" s="7" t="s">
        <v>240</v>
      </c>
      <c r="H392" s="7" t="s">
        <v>242</v>
      </c>
      <c r="I392" s="7" t="s">
        <v>6080</v>
      </c>
      <c r="J392" s="7" t="s">
        <v>6080</v>
      </c>
      <c r="K392" s="7" t="s">
        <v>6080</v>
      </c>
      <c r="L392" s="7" t="s">
        <v>6080</v>
      </c>
      <c r="M392" s="7" t="s">
        <v>6081</v>
      </c>
      <c r="N392" s="7" t="s">
        <v>89</v>
      </c>
      <c r="O392" s="7" t="s">
        <v>753</v>
      </c>
      <c r="P392" s="7"/>
      <c r="Q392" s="7"/>
      <c r="R392" s="7"/>
      <c r="S392" s="7" t="s">
        <v>6195</v>
      </c>
      <c r="T392" s="7"/>
      <c r="U392" s="7" t="s">
        <v>6080</v>
      </c>
      <c r="V392" s="7" t="s">
        <v>6080</v>
      </c>
      <c r="W392" s="7"/>
      <c r="X392" s="7"/>
      <c r="Y392" s="8">
        <v>42526.436284722222</v>
      </c>
      <c r="Z392" s="8">
        <v>42526.970914351848</v>
      </c>
      <c r="AA392" s="7" t="s">
        <v>6080</v>
      </c>
      <c r="AB392" s="7"/>
      <c r="AC392" s="7"/>
      <c r="AD392" s="7">
        <v>8660</v>
      </c>
      <c r="AE392" s="7" t="s">
        <v>6254</v>
      </c>
      <c r="AF392" s="7" t="s">
        <v>6255</v>
      </c>
      <c r="AG392" s="7"/>
    </row>
    <row r="393" spans="1:33" ht="45">
      <c r="A393" s="7" t="s">
        <v>547</v>
      </c>
      <c r="B393" s="7" t="s">
        <v>6254</v>
      </c>
      <c r="C393" s="7" t="s">
        <v>29</v>
      </c>
      <c r="D393" s="7" t="s">
        <v>1547</v>
      </c>
      <c r="E393" s="7" t="s">
        <v>1545</v>
      </c>
      <c r="F393" s="7" t="s">
        <v>1546</v>
      </c>
      <c r="G393" s="7" t="s">
        <v>84</v>
      </c>
      <c r="H393" s="7" t="s">
        <v>242</v>
      </c>
      <c r="I393" s="7" t="s">
        <v>6080</v>
      </c>
      <c r="J393" s="7" t="s">
        <v>6080</v>
      </c>
      <c r="K393" s="7" t="s">
        <v>6080</v>
      </c>
      <c r="L393" s="7" t="s">
        <v>6080</v>
      </c>
      <c r="M393" s="7" t="s">
        <v>6081</v>
      </c>
      <c r="N393" s="7" t="s">
        <v>96</v>
      </c>
      <c r="O393" s="7" t="s">
        <v>1548</v>
      </c>
      <c r="P393" s="7"/>
      <c r="Q393" s="7"/>
      <c r="R393" s="7"/>
      <c r="S393" s="7" t="s">
        <v>6196</v>
      </c>
      <c r="T393" s="7"/>
      <c r="U393" s="7" t="s">
        <v>6080</v>
      </c>
      <c r="V393" s="7" t="s">
        <v>6080</v>
      </c>
      <c r="W393" s="7"/>
      <c r="X393" s="7"/>
      <c r="Y393" s="8">
        <v>42526.440798611111</v>
      </c>
      <c r="Z393" s="8">
        <v>42529.357511574075</v>
      </c>
      <c r="AA393" s="7" t="s">
        <v>6080</v>
      </c>
      <c r="AB393" s="7"/>
      <c r="AC393" s="7"/>
      <c r="AD393" s="7">
        <v>108600</v>
      </c>
      <c r="AE393" s="7" t="s">
        <v>6254</v>
      </c>
      <c r="AF393" s="7" t="s">
        <v>6255</v>
      </c>
      <c r="AG393" s="7"/>
    </row>
    <row r="394" spans="1:33" ht="30">
      <c r="A394" s="7"/>
      <c r="B394" s="7" t="s">
        <v>6254</v>
      </c>
      <c r="C394" s="7" t="s">
        <v>16</v>
      </c>
      <c r="D394" s="7" t="s">
        <v>1547</v>
      </c>
      <c r="E394" s="7" t="s">
        <v>1549</v>
      </c>
      <c r="F394" s="7" t="s">
        <v>1550</v>
      </c>
      <c r="G394" s="7" t="s">
        <v>500</v>
      </c>
      <c r="H394" s="7" t="s">
        <v>262</v>
      </c>
      <c r="I394" s="7" t="s">
        <v>6080</v>
      </c>
      <c r="J394" s="7" t="s">
        <v>6080</v>
      </c>
      <c r="K394" s="7" t="s">
        <v>6080</v>
      </c>
      <c r="L394" s="7" t="s">
        <v>6080</v>
      </c>
      <c r="M394" s="7" t="s">
        <v>6081</v>
      </c>
      <c r="N394" s="7" t="s">
        <v>96</v>
      </c>
      <c r="O394" s="7" t="s">
        <v>1548</v>
      </c>
      <c r="P394" s="7" t="s">
        <v>1552</v>
      </c>
      <c r="Q394" s="7"/>
      <c r="R394" s="7" t="s">
        <v>1551</v>
      </c>
      <c r="S394" s="7"/>
      <c r="T394" s="7"/>
      <c r="U394" s="7" t="s">
        <v>6080</v>
      </c>
      <c r="V394" s="7" t="s">
        <v>6080</v>
      </c>
      <c r="W394" s="7"/>
      <c r="X394" s="7"/>
      <c r="Y394" s="8">
        <v>42526.440798611111</v>
      </c>
      <c r="Z394" s="8">
        <v>42529.357511574075</v>
      </c>
      <c r="AA394" s="7" t="s">
        <v>6080</v>
      </c>
      <c r="AB394" s="7"/>
      <c r="AC394" s="7"/>
      <c r="AD394" s="7">
        <v>111700</v>
      </c>
      <c r="AE394" s="7" t="s">
        <v>6254</v>
      </c>
      <c r="AF394" s="7" t="s">
        <v>6255</v>
      </c>
      <c r="AG394" s="7" t="s">
        <v>14</v>
      </c>
    </row>
    <row r="395" spans="1:33" ht="60">
      <c r="A395" s="7" t="s">
        <v>1555</v>
      </c>
      <c r="B395" s="7" t="s">
        <v>6254</v>
      </c>
      <c r="C395" s="7" t="s">
        <v>29</v>
      </c>
      <c r="D395" s="7" t="s">
        <v>1556</v>
      </c>
      <c r="E395" s="7" t="s">
        <v>1553</v>
      </c>
      <c r="F395" s="7" t="s">
        <v>1554</v>
      </c>
      <c r="G395" s="7" t="s">
        <v>240</v>
      </c>
      <c r="H395" s="7" t="s">
        <v>242</v>
      </c>
      <c r="I395" s="7" t="s">
        <v>6080</v>
      </c>
      <c r="J395" s="7" t="s">
        <v>6080</v>
      </c>
      <c r="K395" s="7" t="s">
        <v>6080</v>
      </c>
      <c r="L395" s="7" t="s">
        <v>6080</v>
      </c>
      <c r="M395" s="7" t="s">
        <v>6081</v>
      </c>
      <c r="N395" s="7" t="s">
        <v>89</v>
      </c>
      <c r="O395" s="7" t="s">
        <v>1557</v>
      </c>
      <c r="P395" s="7"/>
      <c r="Q395" s="7"/>
      <c r="R395" s="7"/>
      <c r="S395" s="7" t="s">
        <v>6197</v>
      </c>
      <c r="T395" s="7"/>
      <c r="U395" s="7" t="s">
        <v>6080</v>
      </c>
      <c r="V395" s="7" t="s">
        <v>6080</v>
      </c>
      <c r="W395" s="7"/>
      <c r="X395" s="7"/>
      <c r="Y395" s="8">
        <v>42526.46665509259</v>
      </c>
      <c r="Z395" s="8">
        <v>42529.357511574075</v>
      </c>
      <c r="AA395" s="7" t="s">
        <v>6080</v>
      </c>
      <c r="AB395" s="7"/>
      <c r="AC395" s="7"/>
      <c r="AD395" s="7">
        <v>108800</v>
      </c>
      <c r="AE395" s="7" t="s">
        <v>6254</v>
      </c>
      <c r="AF395" s="7" t="s">
        <v>6255</v>
      </c>
      <c r="AG395" s="7"/>
    </row>
    <row r="396" spans="1:33" ht="45">
      <c r="A396" s="7" t="s">
        <v>547</v>
      </c>
      <c r="B396" s="7" t="s">
        <v>6254</v>
      </c>
      <c r="C396" s="7" t="s">
        <v>29</v>
      </c>
      <c r="D396" s="7" t="s">
        <v>116</v>
      </c>
      <c r="E396" s="7" t="s">
        <v>1558</v>
      </c>
      <c r="F396" s="7" t="s">
        <v>1559</v>
      </c>
      <c r="G396" s="7" t="s">
        <v>84</v>
      </c>
      <c r="H396" s="7" t="s">
        <v>242</v>
      </c>
      <c r="I396" s="7" t="s">
        <v>6080</v>
      </c>
      <c r="J396" s="7" t="s">
        <v>6080</v>
      </c>
      <c r="K396" s="7" t="s">
        <v>6080</v>
      </c>
      <c r="L396" s="7" t="s">
        <v>6080</v>
      </c>
      <c r="M396" s="7" t="s">
        <v>6081</v>
      </c>
      <c r="N396" s="7" t="s">
        <v>89</v>
      </c>
      <c r="O396" s="7" t="s">
        <v>117</v>
      </c>
      <c r="P396" s="7"/>
      <c r="Q396" s="7"/>
      <c r="R396" s="7"/>
      <c r="S396" s="7" t="s">
        <v>6198</v>
      </c>
      <c r="T396" s="7"/>
      <c r="U396" s="7" t="s">
        <v>6080</v>
      </c>
      <c r="V396" s="7" t="s">
        <v>6080</v>
      </c>
      <c r="W396" s="7"/>
      <c r="X396" s="7"/>
      <c r="Y396" s="8">
        <v>42526.471643518518</v>
      </c>
      <c r="Z396" s="8">
        <v>42529.357511574075</v>
      </c>
      <c r="AA396" s="7" t="s">
        <v>6080</v>
      </c>
      <c r="AB396" s="7"/>
      <c r="AC396" s="7"/>
      <c r="AD396" s="7">
        <v>108900</v>
      </c>
      <c r="AE396" s="7" t="s">
        <v>6254</v>
      </c>
      <c r="AF396" s="7" t="s">
        <v>6255</v>
      </c>
      <c r="AG396" s="7"/>
    </row>
    <row r="397" spans="1:33" ht="150">
      <c r="A397" s="7"/>
      <c r="B397" s="7" t="s">
        <v>6254</v>
      </c>
      <c r="C397" s="7" t="s">
        <v>275</v>
      </c>
      <c r="D397" s="7" t="s">
        <v>187</v>
      </c>
      <c r="E397" s="7" t="s">
        <v>1560</v>
      </c>
      <c r="F397" s="7" t="s">
        <v>1561</v>
      </c>
      <c r="G397" s="7" t="s">
        <v>1562</v>
      </c>
      <c r="H397" s="7" t="s">
        <v>280</v>
      </c>
      <c r="I397" s="7" t="s">
        <v>1565</v>
      </c>
      <c r="J397" s="7" t="s">
        <v>6080</v>
      </c>
      <c r="K397" s="7" t="s">
        <v>6080</v>
      </c>
      <c r="L397" s="7" t="s">
        <v>6080</v>
      </c>
      <c r="M397" s="7" t="s">
        <v>1566</v>
      </c>
      <c r="N397" s="7" t="s">
        <v>96</v>
      </c>
      <c r="O397" s="7" t="s">
        <v>188</v>
      </c>
      <c r="P397" s="7"/>
      <c r="Q397" s="7"/>
      <c r="R397" s="7" t="s">
        <v>1564</v>
      </c>
      <c r="S397" s="9" t="s">
        <v>6348</v>
      </c>
      <c r="T397" s="7"/>
      <c r="U397" s="7" t="s">
        <v>6080</v>
      </c>
      <c r="V397" s="7" t="s">
        <v>6080</v>
      </c>
      <c r="W397" s="7"/>
      <c r="X397" s="7"/>
      <c r="Y397" s="8">
        <v>42526.475624999999</v>
      </c>
      <c r="Z397" s="8">
        <v>42529.357511574075</v>
      </c>
      <c r="AA397" s="7" t="s">
        <v>6080</v>
      </c>
      <c r="AB397" s="7"/>
      <c r="AC397" s="7"/>
      <c r="AD397" s="7">
        <v>7350</v>
      </c>
      <c r="AE397" s="7" t="s">
        <v>6254</v>
      </c>
      <c r="AF397" s="7" t="s">
        <v>6255</v>
      </c>
      <c r="AG397" s="7" t="s">
        <v>1563</v>
      </c>
    </row>
    <row r="398" spans="1:33" ht="90">
      <c r="A398" s="7"/>
      <c r="B398" s="7" t="s">
        <v>6254</v>
      </c>
      <c r="C398" s="7" t="s">
        <v>62</v>
      </c>
      <c r="D398" s="7" t="s">
        <v>216</v>
      </c>
      <c r="E398" s="7" t="s">
        <v>1567</v>
      </c>
      <c r="F398" s="7" t="s">
        <v>1568</v>
      </c>
      <c r="G398" s="7" t="s">
        <v>500</v>
      </c>
      <c r="H398" s="7" t="s">
        <v>1091</v>
      </c>
      <c r="I398" s="7" t="s">
        <v>1569</v>
      </c>
      <c r="J398" s="7">
        <v>171</v>
      </c>
      <c r="K398" s="7">
        <v>4</v>
      </c>
      <c r="L398" s="7" t="s">
        <v>1372</v>
      </c>
      <c r="M398" s="7" t="s">
        <v>1103</v>
      </c>
      <c r="N398" s="7" t="s">
        <v>89</v>
      </c>
      <c r="O398" s="7" t="s">
        <v>1000</v>
      </c>
      <c r="P398" s="7"/>
      <c r="Q398" s="7"/>
      <c r="R398" s="7" t="s">
        <v>6349</v>
      </c>
      <c r="S398" s="7" t="s">
        <v>6199</v>
      </c>
      <c r="T398" s="7"/>
      <c r="U398" s="7" t="s">
        <v>6080</v>
      </c>
      <c r="V398" s="7" t="s">
        <v>6080</v>
      </c>
      <c r="W398" s="7"/>
      <c r="X398" s="7"/>
      <c r="Y398" s="8">
        <v>42526.481539351851</v>
      </c>
      <c r="Z398" s="8">
        <v>42529.357511574075</v>
      </c>
      <c r="AA398" s="7" t="s">
        <v>6080</v>
      </c>
      <c r="AB398" s="7"/>
      <c r="AC398" s="7"/>
      <c r="AD398" s="7">
        <v>10670</v>
      </c>
      <c r="AE398" s="7" t="s">
        <v>6254</v>
      </c>
      <c r="AF398" s="7" t="s">
        <v>6255</v>
      </c>
      <c r="AG398" s="7" t="s">
        <v>14</v>
      </c>
    </row>
    <row r="399" spans="1:33" ht="30">
      <c r="A399" s="7"/>
      <c r="B399" s="7" t="s">
        <v>6254</v>
      </c>
      <c r="C399" s="7" t="s">
        <v>16</v>
      </c>
      <c r="D399" s="7" t="s">
        <v>176</v>
      </c>
      <c r="E399" s="7" t="s">
        <v>1571</v>
      </c>
      <c r="F399" s="7" t="s">
        <v>1572</v>
      </c>
      <c r="G399" s="7" t="s">
        <v>1277</v>
      </c>
      <c r="H399" s="7" t="s">
        <v>280</v>
      </c>
      <c r="I399" s="7" t="s">
        <v>1575</v>
      </c>
      <c r="J399" s="7" t="s">
        <v>6080</v>
      </c>
      <c r="K399" s="7" t="s">
        <v>6080</v>
      </c>
      <c r="L399" s="7" t="s">
        <v>6080</v>
      </c>
      <c r="M399" s="7" t="s">
        <v>284</v>
      </c>
      <c r="N399" s="7" t="s">
        <v>96</v>
      </c>
      <c r="O399" s="7" t="s">
        <v>177</v>
      </c>
      <c r="P399" s="7" t="s">
        <v>1574</v>
      </c>
      <c r="Q399" s="7"/>
      <c r="R399" s="7" t="s">
        <v>1573</v>
      </c>
      <c r="S399" s="7" t="s">
        <v>6200</v>
      </c>
      <c r="T399" s="7"/>
      <c r="U399" s="7" t="s">
        <v>6080</v>
      </c>
      <c r="V399" s="7" t="s">
        <v>6080</v>
      </c>
      <c r="W399" s="7"/>
      <c r="X399" s="7"/>
      <c r="Y399" s="8">
        <v>42526.485150462962</v>
      </c>
      <c r="Z399" s="8">
        <v>42529.357511574075</v>
      </c>
      <c r="AA399" s="7" t="s">
        <v>6080</v>
      </c>
      <c r="AB399" s="7"/>
      <c r="AC399" s="7"/>
      <c r="AD399" s="7">
        <v>9040</v>
      </c>
      <c r="AE399" s="7" t="s">
        <v>6254</v>
      </c>
      <c r="AF399" s="7" t="s">
        <v>6255</v>
      </c>
      <c r="AG399" s="7" t="s">
        <v>78</v>
      </c>
    </row>
    <row r="400" spans="1:33" ht="45">
      <c r="A400" s="7" t="s">
        <v>547</v>
      </c>
      <c r="B400" s="7" t="s">
        <v>6254</v>
      </c>
      <c r="C400" s="7" t="s">
        <v>29</v>
      </c>
      <c r="D400" s="7" t="s">
        <v>640</v>
      </c>
      <c r="E400" s="7" t="s">
        <v>1576</v>
      </c>
      <c r="F400" s="7" t="s">
        <v>1577</v>
      </c>
      <c r="G400" s="7" t="s">
        <v>240</v>
      </c>
      <c r="H400" s="7" t="s">
        <v>242</v>
      </c>
      <c r="I400" s="7" t="s">
        <v>6080</v>
      </c>
      <c r="J400" s="7" t="s">
        <v>6080</v>
      </c>
      <c r="K400" s="7" t="s">
        <v>6080</v>
      </c>
      <c r="L400" s="7" t="s">
        <v>6080</v>
      </c>
      <c r="M400" s="7" t="s">
        <v>6081</v>
      </c>
      <c r="N400" s="7" t="s">
        <v>314</v>
      </c>
      <c r="O400" s="7" t="s">
        <v>641</v>
      </c>
      <c r="P400" s="7"/>
      <c r="Q400" s="7"/>
      <c r="R400" s="7"/>
      <c r="S400" s="7" t="s">
        <v>6201</v>
      </c>
      <c r="T400" s="7"/>
      <c r="U400" s="7" t="s">
        <v>6080</v>
      </c>
      <c r="V400" s="7" t="s">
        <v>6080</v>
      </c>
      <c r="W400" s="7"/>
      <c r="X400" s="7"/>
      <c r="Y400" s="8">
        <v>42526.506064814814</v>
      </c>
      <c r="Z400" s="8">
        <v>42529.357511574075</v>
      </c>
      <c r="AA400" s="7" t="s">
        <v>6080</v>
      </c>
      <c r="AB400" s="7"/>
      <c r="AC400" s="7"/>
      <c r="AD400" s="7">
        <v>8320</v>
      </c>
      <c r="AE400" s="7" t="s">
        <v>6254</v>
      </c>
      <c r="AF400" s="7" t="s">
        <v>6255</v>
      </c>
      <c r="AG400" s="7"/>
    </row>
    <row r="401" spans="1:33" ht="45">
      <c r="A401" s="7" t="s">
        <v>547</v>
      </c>
      <c r="B401" s="7" t="s">
        <v>6254</v>
      </c>
      <c r="C401" s="7" t="s">
        <v>29</v>
      </c>
      <c r="D401" s="7" t="s">
        <v>644</v>
      </c>
      <c r="E401" s="7" t="s">
        <v>1578</v>
      </c>
      <c r="F401" s="7" t="s">
        <v>1579</v>
      </c>
      <c r="G401" s="7" t="s">
        <v>240</v>
      </c>
      <c r="H401" s="7" t="s">
        <v>242</v>
      </c>
      <c r="I401" s="7" t="s">
        <v>6080</v>
      </c>
      <c r="J401" s="7" t="s">
        <v>6080</v>
      </c>
      <c r="K401" s="7" t="s">
        <v>6080</v>
      </c>
      <c r="L401" s="7" t="s">
        <v>6080</v>
      </c>
      <c r="M401" s="7" t="s">
        <v>6081</v>
      </c>
      <c r="N401" s="7" t="s">
        <v>314</v>
      </c>
      <c r="O401" s="7" t="s">
        <v>645</v>
      </c>
      <c r="P401" s="7"/>
      <c r="Q401" s="7"/>
      <c r="R401" s="7"/>
      <c r="S401" s="7" t="s">
        <v>6202</v>
      </c>
      <c r="T401" s="7"/>
      <c r="U401" s="7" t="s">
        <v>6080</v>
      </c>
      <c r="V401" s="7" t="s">
        <v>6080</v>
      </c>
      <c r="W401" s="7"/>
      <c r="X401" s="7"/>
      <c r="Y401" s="8">
        <v>42526.506064814814</v>
      </c>
      <c r="Z401" s="8">
        <v>42529.357511574075</v>
      </c>
      <c r="AA401" s="7" t="s">
        <v>6080</v>
      </c>
      <c r="AB401" s="7"/>
      <c r="AC401" s="7"/>
      <c r="AD401" s="7">
        <v>8330</v>
      </c>
      <c r="AE401" s="7" t="s">
        <v>6254</v>
      </c>
      <c r="AF401" s="7" t="s">
        <v>6255</v>
      </c>
      <c r="AG401" s="7"/>
    </row>
    <row r="402" spans="1:33" ht="45">
      <c r="A402" s="7" t="s">
        <v>547</v>
      </c>
      <c r="B402" s="7" t="s">
        <v>6254</v>
      </c>
      <c r="C402" s="7" t="s">
        <v>29</v>
      </c>
      <c r="D402" s="7" t="s">
        <v>738</v>
      </c>
      <c r="E402" s="7" t="s">
        <v>1580</v>
      </c>
      <c r="F402" s="7" t="s">
        <v>1581</v>
      </c>
      <c r="G402" s="7" t="s">
        <v>240</v>
      </c>
      <c r="H402" s="7" t="s">
        <v>242</v>
      </c>
      <c r="I402" s="7" t="s">
        <v>6080</v>
      </c>
      <c r="J402" s="7" t="s">
        <v>6080</v>
      </c>
      <c r="K402" s="7" t="s">
        <v>6080</v>
      </c>
      <c r="L402" s="7" t="s">
        <v>6080</v>
      </c>
      <c r="M402" s="7" t="s">
        <v>6081</v>
      </c>
      <c r="N402" s="7" t="s">
        <v>89</v>
      </c>
      <c r="O402" s="7" t="s">
        <v>739</v>
      </c>
      <c r="P402" s="7"/>
      <c r="Q402" s="7"/>
      <c r="R402" s="7"/>
      <c r="S402" s="7" t="s">
        <v>6203</v>
      </c>
      <c r="T402" s="7"/>
      <c r="U402" s="7" t="s">
        <v>6080</v>
      </c>
      <c r="V402" s="7" t="s">
        <v>6080</v>
      </c>
      <c r="W402" s="7"/>
      <c r="X402" s="7"/>
      <c r="Y402" s="8">
        <v>42526.51153935185</v>
      </c>
      <c r="Z402" s="8">
        <v>42529.357511574075</v>
      </c>
      <c r="AA402" s="7" t="s">
        <v>6080</v>
      </c>
      <c r="AB402" s="7"/>
      <c r="AC402" s="7"/>
      <c r="AD402" s="7">
        <v>8620</v>
      </c>
      <c r="AE402" s="7" t="s">
        <v>6254</v>
      </c>
      <c r="AF402" s="7" t="s">
        <v>6255</v>
      </c>
      <c r="AG402" s="7"/>
    </row>
    <row r="403" spans="1:33" ht="135">
      <c r="A403" s="7"/>
      <c r="B403" s="7" t="s">
        <v>6254</v>
      </c>
      <c r="C403" s="7" t="s">
        <v>29</v>
      </c>
      <c r="D403" s="7" t="s">
        <v>931</v>
      </c>
      <c r="E403" s="7" t="s">
        <v>1582</v>
      </c>
      <c r="F403" s="7" t="s">
        <v>1583</v>
      </c>
      <c r="G403" s="7" t="s">
        <v>500</v>
      </c>
      <c r="H403" s="7" t="s">
        <v>32</v>
      </c>
      <c r="I403" s="7" t="s">
        <v>6080</v>
      </c>
      <c r="J403" s="7" t="s">
        <v>6080</v>
      </c>
      <c r="K403" s="7" t="s">
        <v>6080</v>
      </c>
      <c r="L403" s="7" t="s">
        <v>6080</v>
      </c>
      <c r="M403" s="7" t="s">
        <v>6081</v>
      </c>
      <c r="N403" s="7" t="s">
        <v>89</v>
      </c>
      <c r="O403" s="7" t="s">
        <v>6080</v>
      </c>
      <c r="P403" s="7"/>
      <c r="Q403" s="7"/>
      <c r="R403" s="7"/>
      <c r="S403" s="9" t="s">
        <v>6350</v>
      </c>
      <c r="T403" s="7"/>
      <c r="U403" s="7" t="s">
        <v>6080</v>
      </c>
      <c r="V403" s="7" t="s">
        <v>6080</v>
      </c>
      <c r="W403" s="7"/>
      <c r="X403" s="7"/>
      <c r="Y403" s="8">
        <v>42526.758402777778</v>
      </c>
      <c r="Z403" s="8">
        <v>42529.357511574075</v>
      </c>
      <c r="AA403" s="7" t="s">
        <v>6080</v>
      </c>
      <c r="AB403" s="7"/>
      <c r="AC403" s="7"/>
      <c r="AD403" s="7">
        <v>10740</v>
      </c>
      <c r="AE403" s="7" t="s">
        <v>6254</v>
      </c>
      <c r="AF403" s="7" t="s">
        <v>6255</v>
      </c>
      <c r="AG403" s="7"/>
    </row>
    <row r="404" spans="1:33">
      <c r="A404" s="7"/>
      <c r="B404" s="7" t="s">
        <v>6254</v>
      </c>
      <c r="C404" s="7" t="s">
        <v>6114</v>
      </c>
      <c r="D404" s="7" t="s">
        <v>931</v>
      </c>
      <c r="E404" s="7" t="s">
        <v>1584</v>
      </c>
      <c r="F404" s="7" t="s">
        <v>929</v>
      </c>
      <c r="G404" s="7" t="s">
        <v>500</v>
      </c>
      <c r="H404" s="7" t="s">
        <v>32</v>
      </c>
      <c r="I404" s="7" t="s">
        <v>6080</v>
      </c>
      <c r="J404" s="7" t="s">
        <v>6080</v>
      </c>
      <c r="K404" s="7" t="s">
        <v>6080</v>
      </c>
      <c r="L404" s="7" t="s">
        <v>6080</v>
      </c>
      <c r="M404" s="7" t="s">
        <v>6081</v>
      </c>
      <c r="N404" s="7" t="s">
        <v>89</v>
      </c>
      <c r="O404" s="7" t="s">
        <v>6080</v>
      </c>
      <c r="P404" s="7"/>
      <c r="Q404" s="7"/>
      <c r="R404" s="7"/>
      <c r="S404" s="7"/>
      <c r="T404" s="7"/>
      <c r="U404" s="7" t="s">
        <v>6080</v>
      </c>
      <c r="V404" s="7" t="s">
        <v>6080</v>
      </c>
      <c r="W404" s="7"/>
      <c r="X404" s="7"/>
      <c r="Y404" s="8">
        <v>42526.758402777778</v>
      </c>
      <c r="Z404" s="8">
        <v>42529.357511574075</v>
      </c>
      <c r="AA404" s="7" t="s">
        <v>6080</v>
      </c>
      <c r="AB404" s="7"/>
      <c r="AC404" s="7"/>
      <c r="AD404" s="7">
        <v>9560</v>
      </c>
      <c r="AE404" s="7" t="s">
        <v>6254</v>
      </c>
      <c r="AF404" s="7" t="s">
        <v>6255</v>
      </c>
      <c r="AG404" s="7"/>
    </row>
    <row r="405" spans="1:33" ht="30">
      <c r="A405" s="7" t="s">
        <v>484</v>
      </c>
      <c r="B405" s="7" t="s">
        <v>6254</v>
      </c>
      <c r="C405" s="7" t="s">
        <v>6114</v>
      </c>
      <c r="D405" s="7" t="s">
        <v>480</v>
      </c>
      <c r="E405" s="7" t="s">
        <v>1585</v>
      </c>
      <c r="F405" s="7" t="s">
        <v>1586</v>
      </c>
      <c r="G405" s="7" t="s">
        <v>500</v>
      </c>
      <c r="H405" s="7" t="s">
        <v>293</v>
      </c>
      <c r="I405" s="7" t="s">
        <v>6080</v>
      </c>
      <c r="J405" s="7" t="s">
        <v>6080</v>
      </c>
      <c r="K405" s="7" t="s">
        <v>6080</v>
      </c>
      <c r="L405" s="7" t="s">
        <v>6080</v>
      </c>
      <c r="M405" s="7" t="s">
        <v>6081</v>
      </c>
      <c r="N405" s="7" t="s">
        <v>96</v>
      </c>
      <c r="O405" s="7" t="s">
        <v>6080</v>
      </c>
      <c r="P405" s="7"/>
      <c r="Q405" s="7"/>
      <c r="R405" s="7" t="s">
        <v>773</v>
      </c>
      <c r="S405" s="7" t="s">
        <v>6204</v>
      </c>
      <c r="T405" s="7"/>
      <c r="U405" s="7" t="s">
        <v>6080</v>
      </c>
      <c r="V405" s="7" t="s">
        <v>6080</v>
      </c>
      <c r="W405" s="7"/>
      <c r="X405" s="7"/>
      <c r="Y405" s="8">
        <v>42526.760231481479</v>
      </c>
      <c r="Z405" s="8">
        <v>42529.357511574075</v>
      </c>
      <c r="AA405" s="7" t="s">
        <v>6080</v>
      </c>
      <c r="AB405" s="7"/>
      <c r="AC405" s="7"/>
      <c r="AD405" s="7">
        <v>115100</v>
      </c>
      <c r="AE405" s="7" t="s">
        <v>6254</v>
      </c>
      <c r="AF405" s="7" t="s">
        <v>6255</v>
      </c>
      <c r="AG405" s="7" t="s">
        <v>14</v>
      </c>
    </row>
    <row r="406" spans="1:33" ht="30">
      <c r="A406" s="7" t="s">
        <v>565</v>
      </c>
      <c r="B406" s="7" t="s">
        <v>6254</v>
      </c>
      <c r="C406" s="7" t="s">
        <v>1093</v>
      </c>
      <c r="D406" s="7" t="s">
        <v>480</v>
      </c>
      <c r="E406" s="7" t="s">
        <v>1587</v>
      </c>
      <c r="F406" s="7" t="s">
        <v>1588</v>
      </c>
      <c r="G406" s="7" t="s">
        <v>500</v>
      </c>
      <c r="H406" s="7" t="s">
        <v>293</v>
      </c>
      <c r="I406" s="7" t="s">
        <v>6080</v>
      </c>
      <c r="J406" s="7" t="s">
        <v>6080</v>
      </c>
      <c r="K406" s="7" t="s">
        <v>6080</v>
      </c>
      <c r="L406" s="7" t="s">
        <v>6080</v>
      </c>
      <c r="M406" s="7" t="s">
        <v>6081</v>
      </c>
      <c r="N406" s="7" t="s">
        <v>96</v>
      </c>
      <c r="O406" s="7" t="s">
        <v>6080</v>
      </c>
      <c r="P406" s="7"/>
      <c r="Q406" s="7"/>
      <c r="R406" s="7" t="s">
        <v>773</v>
      </c>
      <c r="S406" s="7" t="s">
        <v>6205</v>
      </c>
      <c r="T406" s="7"/>
      <c r="U406" s="7" t="s">
        <v>6080</v>
      </c>
      <c r="V406" s="7" t="s">
        <v>6080</v>
      </c>
      <c r="W406" s="7"/>
      <c r="X406" s="7"/>
      <c r="Y406" s="8">
        <v>42526.761053240742</v>
      </c>
      <c r="Z406" s="8">
        <v>42529.357511574075</v>
      </c>
      <c r="AA406" s="7" t="s">
        <v>6080</v>
      </c>
      <c r="AB406" s="7"/>
      <c r="AC406" s="7"/>
      <c r="AD406" s="7">
        <v>8220</v>
      </c>
      <c r="AE406" s="7" t="s">
        <v>6254</v>
      </c>
      <c r="AF406" s="7" t="s">
        <v>6255</v>
      </c>
      <c r="AG406" s="7" t="s">
        <v>14</v>
      </c>
    </row>
    <row r="407" spans="1:33" ht="60">
      <c r="A407" s="7"/>
      <c r="B407" s="7" t="s">
        <v>6254</v>
      </c>
      <c r="C407" s="7" t="s">
        <v>62</v>
      </c>
      <c r="D407" s="7" t="s">
        <v>109</v>
      </c>
      <c r="E407" s="7" t="s">
        <v>305</v>
      </c>
      <c r="F407" s="7" t="s">
        <v>301</v>
      </c>
      <c r="G407" s="7" t="s">
        <v>302</v>
      </c>
      <c r="H407" s="7" t="s">
        <v>255</v>
      </c>
      <c r="I407" s="7" t="s">
        <v>256</v>
      </c>
      <c r="J407" s="7" t="s">
        <v>6080</v>
      </c>
      <c r="K407" s="7" t="s">
        <v>6080</v>
      </c>
      <c r="L407" s="7" t="s">
        <v>6080</v>
      </c>
      <c r="M407" s="7" t="s">
        <v>257</v>
      </c>
      <c r="N407" s="7" t="s">
        <v>96</v>
      </c>
      <c r="O407" s="7" t="s">
        <v>110</v>
      </c>
      <c r="P407" s="7"/>
      <c r="Q407" s="7" t="s">
        <v>300</v>
      </c>
      <c r="R407" s="7"/>
      <c r="S407" s="7" t="s">
        <v>6351</v>
      </c>
      <c r="T407" s="7"/>
      <c r="U407" s="7" t="s">
        <v>6080</v>
      </c>
      <c r="V407" s="7" t="s">
        <v>6080</v>
      </c>
      <c r="W407" s="7" t="s">
        <v>6080</v>
      </c>
      <c r="X407" s="7" t="s">
        <v>6080</v>
      </c>
      <c r="Y407" s="8">
        <v>42527.769826388889</v>
      </c>
      <c r="Z407" s="8">
        <v>42530.735300925924</v>
      </c>
      <c r="AA407" s="7" t="s">
        <v>6080</v>
      </c>
      <c r="AB407" s="7"/>
      <c r="AC407" s="7"/>
      <c r="AD407" s="7">
        <v>8110</v>
      </c>
      <c r="AE407" s="7" t="s">
        <v>6254</v>
      </c>
      <c r="AF407" s="7" t="s">
        <v>6255</v>
      </c>
      <c r="AG407" s="7" t="s">
        <v>14</v>
      </c>
    </row>
    <row r="408" spans="1:33" ht="60">
      <c r="A408" s="7" t="s">
        <v>1555</v>
      </c>
      <c r="B408" s="7" t="s">
        <v>6254</v>
      </c>
      <c r="C408" s="7" t="s">
        <v>29</v>
      </c>
      <c r="D408" s="7" t="s">
        <v>658</v>
      </c>
      <c r="E408" s="7" t="s">
        <v>1589</v>
      </c>
      <c r="F408" s="7" t="s">
        <v>1590</v>
      </c>
      <c r="G408" s="7" t="s">
        <v>240</v>
      </c>
      <c r="H408" s="7" t="s">
        <v>242</v>
      </c>
      <c r="I408" s="7" t="s">
        <v>6080</v>
      </c>
      <c r="J408" s="7" t="s">
        <v>6080</v>
      </c>
      <c r="K408" s="7" t="s">
        <v>6080</v>
      </c>
      <c r="L408" s="7" t="s">
        <v>6080</v>
      </c>
      <c r="M408" s="7" t="s">
        <v>6081</v>
      </c>
      <c r="N408" s="7" t="s">
        <v>314</v>
      </c>
      <c r="O408" s="7" t="s">
        <v>659</v>
      </c>
      <c r="P408" s="7"/>
      <c r="Q408" s="7"/>
      <c r="R408" s="7"/>
      <c r="S408" s="7" t="s">
        <v>6206</v>
      </c>
      <c r="T408" s="7"/>
      <c r="U408" s="7" t="s">
        <v>6080</v>
      </c>
      <c r="V408" s="7" t="s">
        <v>6080</v>
      </c>
      <c r="W408" s="7"/>
      <c r="X408" s="7"/>
      <c r="Y408" s="8">
        <v>42527.808518518519</v>
      </c>
      <c r="Z408" s="8">
        <v>42529.357511574075</v>
      </c>
      <c r="AA408" s="7" t="s">
        <v>6080</v>
      </c>
      <c r="AB408" s="7"/>
      <c r="AC408" s="7"/>
      <c r="AD408" s="7">
        <v>8380</v>
      </c>
      <c r="AE408" s="7" t="s">
        <v>6254</v>
      </c>
      <c r="AF408" s="7" t="s">
        <v>6255</v>
      </c>
      <c r="AG408" s="7"/>
    </row>
    <row r="409" spans="1:33" ht="45">
      <c r="A409" s="7" t="s">
        <v>547</v>
      </c>
      <c r="B409" s="7" t="s">
        <v>6254</v>
      </c>
      <c r="C409" s="7" t="s">
        <v>29</v>
      </c>
      <c r="D409" s="7" t="s">
        <v>634</v>
      </c>
      <c r="E409" s="7" t="s">
        <v>1591</v>
      </c>
      <c r="F409" s="7" t="s">
        <v>1592</v>
      </c>
      <c r="G409" s="7" t="s">
        <v>240</v>
      </c>
      <c r="H409" s="7" t="s">
        <v>242</v>
      </c>
      <c r="I409" s="7" t="s">
        <v>6080</v>
      </c>
      <c r="J409" s="7" t="s">
        <v>6080</v>
      </c>
      <c r="K409" s="7" t="s">
        <v>6080</v>
      </c>
      <c r="L409" s="7" t="s">
        <v>6080</v>
      </c>
      <c r="M409" s="7" t="s">
        <v>6081</v>
      </c>
      <c r="N409" s="7" t="s">
        <v>309</v>
      </c>
      <c r="O409" s="7" t="s">
        <v>635</v>
      </c>
      <c r="P409" s="7"/>
      <c r="Q409" s="7"/>
      <c r="R409" s="7"/>
      <c r="S409" s="7" t="s">
        <v>6203</v>
      </c>
      <c r="T409" s="7"/>
      <c r="U409" s="7" t="s">
        <v>6080</v>
      </c>
      <c r="V409" s="7" t="s">
        <v>6080</v>
      </c>
      <c r="W409" s="7"/>
      <c r="X409" s="7"/>
      <c r="Y409" s="8">
        <v>42527.816817129627</v>
      </c>
      <c r="Z409" s="8">
        <v>42529.357511574075</v>
      </c>
      <c r="AA409" s="7" t="s">
        <v>6080</v>
      </c>
      <c r="AB409" s="7"/>
      <c r="AC409" s="7"/>
      <c r="AD409" s="7">
        <v>8300</v>
      </c>
      <c r="AE409" s="7" t="s">
        <v>6254</v>
      </c>
      <c r="AF409" s="7" t="s">
        <v>6255</v>
      </c>
      <c r="AG409" s="7"/>
    </row>
    <row r="410" spans="1:33" ht="180">
      <c r="A410" s="7"/>
      <c r="B410" s="7" t="s">
        <v>6254</v>
      </c>
      <c r="C410" s="7" t="s">
        <v>29</v>
      </c>
      <c r="D410" s="7" t="s">
        <v>440</v>
      </c>
      <c r="E410" s="7" t="s">
        <v>1593</v>
      </c>
      <c r="F410" s="7" t="s">
        <v>1594</v>
      </c>
      <c r="G410" s="7" t="s">
        <v>1595</v>
      </c>
      <c r="H410" s="7" t="s">
        <v>32</v>
      </c>
      <c r="I410" s="7" t="s">
        <v>6080</v>
      </c>
      <c r="J410" s="7" t="s">
        <v>6080</v>
      </c>
      <c r="K410" s="7" t="s">
        <v>6080</v>
      </c>
      <c r="L410" s="7" t="s">
        <v>6080</v>
      </c>
      <c r="M410" s="7" t="s">
        <v>6081</v>
      </c>
      <c r="N410" s="7" t="s">
        <v>96</v>
      </c>
      <c r="O410" s="7" t="s">
        <v>6080</v>
      </c>
      <c r="P410" s="7"/>
      <c r="Q410" s="7"/>
      <c r="R410" s="7" t="s">
        <v>1596</v>
      </c>
      <c r="S410" s="7"/>
      <c r="T410" s="7"/>
      <c r="U410" s="7" t="s">
        <v>6080</v>
      </c>
      <c r="V410" s="7" t="s">
        <v>6080</v>
      </c>
      <c r="W410" s="7"/>
      <c r="X410" s="7"/>
      <c r="Y410" s="8">
        <v>42527.835104166668</v>
      </c>
      <c r="Z410" s="8">
        <v>42529.357511574075</v>
      </c>
      <c r="AA410" s="7" t="s">
        <v>6080</v>
      </c>
      <c r="AB410" s="7"/>
      <c r="AC410" s="7"/>
      <c r="AD410" s="7">
        <v>7880</v>
      </c>
      <c r="AE410" s="7" t="s">
        <v>6254</v>
      </c>
      <c r="AF410" s="7" t="s">
        <v>6255</v>
      </c>
      <c r="AG410" s="7"/>
    </row>
    <row r="411" spans="1:33" ht="30">
      <c r="A411" s="7"/>
      <c r="B411" s="7" t="s">
        <v>6254</v>
      </c>
      <c r="C411" s="7" t="s">
        <v>29</v>
      </c>
      <c r="D411" s="7" t="s">
        <v>601</v>
      </c>
      <c r="E411" s="7" t="s">
        <v>1597</v>
      </c>
      <c r="F411" s="7" t="s">
        <v>6207</v>
      </c>
      <c r="G411" s="7" t="s">
        <v>350</v>
      </c>
      <c r="H411" s="7" t="s">
        <v>32</v>
      </c>
      <c r="I411" s="7" t="s">
        <v>6080</v>
      </c>
      <c r="J411" s="7" t="s">
        <v>6080</v>
      </c>
      <c r="K411" s="7" t="s">
        <v>6080</v>
      </c>
      <c r="L411" s="7" t="s">
        <v>6080</v>
      </c>
      <c r="M411" s="7" t="s">
        <v>6081</v>
      </c>
      <c r="N411" s="7" t="s">
        <v>96</v>
      </c>
      <c r="O411" s="7" t="s">
        <v>6080</v>
      </c>
      <c r="P411" s="7"/>
      <c r="Q411" s="7"/>
      <c r="R411" s="7"/>
      <c r="S411" s="7"/>
      <c r="T411" s="7"/>
      <c r="U411" s="7" t="s">
        <v>6080</v>
      </c>
      <c r="V411" s="7" t="s">
        <v>6080</v>
      </c>
      <c r="W411" s="7"/>
      <c r="X411" s="7"/>
      <c r="Y411" s="8">
        <v>42527.973634259259</v>
      </c>
      <c r="Z411" s="8">
        <v>42529.357511574075</v>
      </c>
      <c r="AA411" s="7" t="s">
        <v>6080</v>
      </c>
      <c r="AB411" s="7"/>
      <c r="AC411" s="7"/>
      <c r="AD411" s="7">
        <v>8230</v>
      </c>
      <c r="AE411" s="7" t="s">
        <v>6254</v>
      </c>
      <c r="AF411" s="7" t="s">
        <v>6255</v>
      </c>
      <c r="AG411" s="7" t="s">
        <v>78</v>
      </c>
    </row>
    <row r="412" spans="1:33" ht="75">
      <c r="A412" s="7" t="s">
        <v>605</v>
      </c>
      <c r="B412" s="7" t="s">
        <v>6254</v>
      </c>
      <c r="C412" s="7" t="s">
        <v>275</v>
      </c>
      <c r="D412" s="7" t="s">
        <v>601</v>
      </c>
      <c r="E412" s="7" t="s">
        <v>1598</v>
      </c>
      <c r="F412" s="7" t="s">
        <v>1599</v>
      </c>
      <c r="G412" s="7" t="s">
        <v>350</v>
      </c>
      <c r="H412" s="7" t="s">
        <v>368</v>
      </c>
      <c r="I412" s="7" t="s">
        <v>6080</v>
      </c>
      <c r="J412" s="7" t="s">
        <v>6080</v>
      </c>
      <c r="K412" s="7" t="s">
        <v>6080</v>
      </c>
      <c r="L412" s="7" t="s">
        <v>6080</v>
      </c>
      <c r="M412" s="7" t="s">
        <v>6081</v>
      </c>
      <c r="N412" s="7" t="s">
        <v>96</v>
      </c>
      <c r="O412" s="7" t="s">
        <v>6080</v>
      </c>
      <c r="P412" s="7"/>
      <c r="Q412" s="7"/>
      <c r="R412" s="7" t="s">
        <v>1600</v>
      </c>
      <c r="S412" s="7" t="s">
        <v>6352</v>
      </c>
      <c r="T412" s="7"/>
      <c r="U412" s="7" t="s">
        <v>6080</v>
      </c>
      <c r="V412" s="7" t="s">
        <v>6080</v>
      </c>
      <c r="W412" s="7"/>
      <c r="X412" s="7"/>
      <c r="Y412" s="8">
        <v>42527.973634259259</v>
      </c>
      <c r="Z412" s="8">
        <v>42529.357511574075</v>
      </c>
      <c r="AA412" s="7" t="s">
        <v>6080</v>
      </c>
      <c r="AB412" s="7"/>
      <c r="AC412" s="7"/>
      <c r="AD412" s="7">
        <v>8240</v>
      </c>
      <c r="AE412" s="7" t="s">
        <v>6254</v>
      </c>
      <c r="AF412" s="7" t="s">
        <v>6255</v>
      </c>
      <c r="AG412" s="7" t="s">
        <v>14</v>
      </c>
    </row>
    <row r="413" spans="1:33" ht="45">
      <c r="A413" s="7"/>
      <c r="B413" s="7" t="s">
        <v>6254</v>
      </c>
      <c r="C413" s="7" t="s">
        <v>29</v>
      </c>
      <c r="D413" s="7" t="s">
        <v>109</v>
      </c>
      <c r="E413" s="7" t="s">
        <v>1601</v>
      </c>
      <c r="F413" s="7" t="s">
        <v>1602</v>
      </c>
      <c r="G413" s="7" t="s">
        <v>1603</v>
      </c>
      <c r="H413" s="7" t="s">
        <v>85</v>
      </c>
      <c r="I413" s="7" t="s">
        <v>6080</v>
      </c>
      <c r="J413" s="7" t="s">
        <v>6080</v>
      </c>
      <c r="K413" s="7" t="s">
        <v>6080</v>
      </c>
      <c r="L413" s="7" t="s">
        <v>6080</v>
      </c>
      <c r="M413" s="7" t="s">
        <v>6081</v>
      </c>
      <c r="N413" s="7" t="s">
        <v>96</v>
      </c>
      <c r="O413" s="7" t="s">
        <v>110</v>
      </c>
      <c r="P413" s="7"/>
      <c r="Q413" s="7"/>
      <c r="R413" s="7" t="s">
        <v>87</v>
      </c>
      <c r="S413" s="7" t="s">
        <v>6208</v>
      </c>
      <c r="T413" s="7"/>
      <c r="U413" s="7" t="s">
        <v>6080</v>
      </c>
      <c r="V413" s="7" t="s">
        <v>6080</v>
      </c>
      <c r="W413" s="7" t="s">
        <v>1604</v>
      </c>
      <c r="X413" s="7"/>
      <c r="Y413" s="8">
        <v>42528.039444444446</v>
      </c>
      <c r="Z413" s="8">
        <v>42528.066481481481</v>
      </c>
      <c r="AA413" s="7" t="s">
        <v>6080</v>
      </c>
      <c r="AB413" s="7"/>
      <c r="AC413" s="7"/>
      <c r="AD413" s="7">
        <v>7470</v>
      </c>
      <c r="AE413" s="7" t="s">
        <v>6254</v>
      </c>
      <c r="AF413" s="7" t="s">
        <v>6255</v>
      </c>
      <c r="AG413" s="7" t="s">
        <v>86</v>
      </c>
    </row>
    <row r="414" spans="1:33" ht="60">
      <c r="A414" s="7"/>
      <c r="B414" s="7" t="s">
        <v>6254</v>
      </c>
      <c r="C414" s="7" t="s">
        <v>62</v>
      </c>
      <c r="D414" s="7" t="s">
        <v>1547</v>
      </c>
      <c r="E414" s="7" t="s">
        <v>1605</v>
      </c>
      <c r="F414" s="7" t="s">
        <v>1606</v>
      </c>
      <c r="G414" s="7" t="s">
        <v>500</v>
      </c>
      <c r="H414" s="7" t="s">
        <v>1091</v>
      </c>
      <c r="I414" s="7" t="s">
        <v>1369</v>
      </c>
      <c r="J414" s="7">
        <v>3591</v>
      </c>
      <c r="K414" s="7">
        <v>1</v>
      </c>
      <c r="L414" s="7" t="s">
        <v>1372</v>
      </c>
      <c r="M414" s="7" t="s">
        <v>1370</v>
      </c>
      <c r="N414" s="7" t="s">
        <v>96</v>
      </c>
      <c r="O414" s="7" t="s">
        <v>1548</v>
      </c>
      <c r="P414" s="7"/>
      <c r="Q414" s="7"/>
      <c r="R414" s="7" t="s">
        <v>1607</v>
      </c>
      <c r="S414" s="7"/>
      <c r="T414" s="7"/>
      <c r="U414" s="7" t="s">
        <v>6080</v>
      </c>
      <c r="V414" s="7" t="s">
        <v>6080</v>
      </c>
      <c r="W414" s="7"/>
      <c r="X414" s="7"/>
      <c r="Y414" s="8">
        <v>42528.0702662037</v>
      </c>
      <c r="Z414" s="8">
        <v>42537.04078703704</v>
      </c>
      <c r="AA414" s="7" t="s">
        <v>6080</v>
      </c>
      <c r="AB414" s="7"/>
      <c r="AC414" s="7"/>
      <c r="AD414" s="7">
        <v>110700</v>
      </c>
      <c r="AE414" s="7" t="s">
        <v>6254</v>
      </c>
      <c r="AF414" s="7" t="s">
        <v>6255</v>
      </c>
      <c r="AG414" s="7" t="s">
        <v>14</v>
      </c>
    </row>
    <row r="415" spans="1:33" ht="30">
      <c r="A415" s="7"/>
      <c r="B415" s="7" t="s">
        <v>6254</v>
      </c>
      <c r="C415" s="7" t="s">
        <v>16</v>
      </c>
      <c r="D415" s="7" t="s">
        <v>176</v>
      </c>
      <c r="E415" s="7" t="s">
        <v>1574</v>
      </c>
      <c r="F415" s="7" t="s">
        <v>1609</v>
      </c>
      <c r="G415" s="7" t="s">
        <v>1277</v>
      </c>
      <c r="H415" s="7" t="s">
        <v>280</v>
      </c>
      <c r="I415" s="7" t="s">
        <v>1575</v>
      </c>
      <c r="J415" s="7" t="s">
        <v>6080</v>
      </c>
      <c r="K415" s="7" t="s">
        <v>6080</v>
      </c>
      <c r="L415" s="7" t="s">
        <v>6080</v>
      </c>
      <c r="M415" s="7" t="s">
        <v>1611</v>
      </c>
      <c r="N415" s="7" t="s">
        <v>96</v>
      </c>
      <c r="O415" s="7" t="s">
        <v>177</v>
      </c>
      <c r="P415" s="7" t="s">
        <v>1610</v>
      </c>
      <c r="Q415" s="7" t="s">
        <v>1571</v>
      </c>
      <c r="R415" s="7" t="s">
        <v>6586</v>
      </c>
      <c r="S415" s="7" t="s">
        <v>6209</v>
      </c>
      <c r="T415" s="7"/>
      <c r="U415" s="7" t="s">
        <v>6080</v>
      </c>
      <c r="V415" s="7" t="s">
        <v>6080</v>
      </c>
      <c r="W415" s="7" t="s">
        <v>6080</v>
      </c>
      <c r="X415" s="7" t="s">
        <v>6080</v>
      </c>
      <c r="Y415" s="8">
        <v>42529.003310185188</v>
      </c>
      <c r="Z415" s="8">
        <v>42530.735300925924</v>
      </c>
      <c r="AA415" s="7" t="s">
        <v>6080</v>
      </c>
      <c r="AB415" s="7"/>
      <c r="AC415" s="7"/>
      <c r="AD415" s="7">
        <v>9770</v>
      </c>
      <c r="AE415" s="7" t="s">
        <v>6254</v>
      </c>
      <c r="AF415" s="7" t="s">
        <v>6255</v>
      </c>
      <c r="AG415" s="7" t="s">
        <v>78</v>
      </c>
    </row>
    <row r="416" spans="1:33" ht="30">
      <c r="A416" s="7"/>
      <c r="B416" s="7" t="s">
        <v>6254</v>
      </c>
      <c r="C416" s="7" t="s">
        <v>16</v>
      </c>
      <c r="D416" s="7" t="s">
        <v>480</v>
      </c>
      <c r="E416" s="7" t="s">
        <v>774</v>
      </c>
      <c r="F416" s="7" t="s">
        <v>772</v>
      </c>
      <c r="G416" s="7" t="s">
        <v>291</v>
      </c>
      <c r="H416" s="7" t="s">
        <v>293</v>
      </c>
      <c r="I416" s="7" t="s">
        <v>6080</v>
      </c>
      <c r="J416" s="7" t="s">
        <v>6080</v>
      </c>
      <c r="K416" s="7" t="s">
        <v>6080</v>
      </c>
      <c r="L416" s="7" t="s">
        <v>6080</v>
      </c>
      <c r="M416" s="7" t="s">
        <v>6081</v>
      </c>
      <c r="N416" s="7" t="s">
        <v>96</v>
      </c>
      <c r="O416" s="7" t="s">
        <v>6080</v>
      </c>
      <c r="P416" s="7" t="s">
        <v>1612</v>
      </c>
      <c r="Q416" s="7" t="s">
        <v>771</v>
      </c>
      <c r="R416" s="7"/>
      <c r="S416" s="7"/>
      <c r="T416" s="7"/>
      <c r="U416" s="7" t="s">
        <v>6080</v>
      </c>
      <c r="V416" s="7" t="s">
        <v>6080</v>
      </c>
      <c r="W416" s="7" t="s">
        <v>6080</v>
      </c>
      <c r="X416" s="7" t="s">
        <v>6080</v>
      </c>
      <c r="Y416" s="8">
        <v>42529.3359837963</v>
      </c>
      <c r="Z416" s="8">
        <v>42534.40221064815</v>
      </c>
      <c r="AA416" s="7" t="s">
        <v>6080</v>
      </c>
      <c r="AB416" s="7"/>
      <c r="AC416" s="7"/>
      <c r="AD416" s="7">
        <v>8330</v>
      </c>
      <c r="AE416" s="7" t="s">
        <v>6254</v>
      </c>
      <c r="AF416" s="7" t="s">
        <v>6255</v>
      </c>
      <c r="AG416" s="7" t="s">
        <v>14</v>
      </c>
    </row>
    <row r="417" spans="1:33" ht="75">
      <c r="A417" s="7"/>
      <c r="B417" s="7" t="s">
        <v>6254</v>
      </c>
      <c r="C417" s="7" t="s">
        <v>16</v>
      </c>
      <c r="D417" s="7" t="s">
        <v>88</v>
      </c>
      <c r="E417" s="7" t="s">
        <v>1613</v>
      </c>
      <c r="F417" s="7" t="s">
        <v>1614</v>
      </c>
      <c r="G417" s="7" t="s">
        <v>1615</v>
      </c>
      <c r="H417" s="7" t="s">
        <v>1180</v>
      </c>
      <c r="I417" s="7" t="s">
        <v>6080</v>
      </c>
      <c r="J417" s="7" t="s">
        <v>6080</v>
      </c>
      <c r="K417" s="7" t="s">
        <v>6080</v>
      </c>
      <c r="L417" s="7" t="s">
        <v>6080</v>
      </c>
      <c r="M417" s="7" t="s">
        <v>6081</v>
      </c>
      <c r="N417" s="7" t="s">
        <v>89</v>
      </c>
      <c r="O417" s="7" t="s">
        <v>146</v>
      </c>
      <c r="P417" s="7" t="s">
        <v>1616</v>
      </c>
      <c r="Q417" s="7"/>
      <c r="R417" s="7"/>
      <c r="S417" s="7"/>
      <c r="T417" s="7"/>
      <c r="U417" s="7" t="s">
        <v>145</v>
      </c>
      <c r="V417" s="7" t="s">
        <v>6210</v>
      </c>
      <c r="W417" s="7" t="s">
        <v>163</v>
      </c>
      <c r="X417" s="7"/>
      <c r="Y417" s="8">
        <v>42529.337743055556</v>
      </c>
      <c r="Z417" s="8">
        <v>42530.735300925924</v>
      </c>
      <c r="AA417" s="7" t="s">
        <v>6080</v>
      </c>
      <c r="AB417" s="7"/>
      <c r="AC417" s="7"/>
      <c r="AD417" s="7">
        <v>10570</v>
      </c>
      <c r="AE417" s="7" t="s">
        <v>6254</v>
      </c>
      <c r="AF417" s="7" t="s">
        <v>6255</v>
      </c>
      <c r="AG417" s="7" t="s">
        <v>14</v>
      </c>
    </row>
    <row r="418" spans="1:33" ht="30">
      <c r="A418" s="7"/>
      <c r="B418" s="7" t="s">
        <v>6255</v>
      </c>
      <c r="C418" s="7" t="s">
        <v>511</v>
      </c>
      <c r="D418" s="7" t="s">
        <v>1620</v>
      </c>
      <c r="E418" s="7" t="s">
        <v>1617</v>
      </c>
      <c r="F418" s="7" t="s">
        <v>1618</v>
      </c>
      <c r="G418" s="7" t="s">
        <v>209</v>
      </c>
      <c r="H418" s="7" t="s">
        <v>6211</v>
      </c>
      <c r="I418" s="7" t="s">
        <v>6080</v>
      </c>
      <c r="J418" s="7" t="s">
        <v>6080</v>
      </c>
      <c r="K418" s="7" t="s">
        <v>6080</v>
      </c>
      <c r="L418" s="7" t="s">
        <v>6080</v>
      </c>
      <c r="M418" s="7" t="s">
        <v>6081</v>
      </c>
      <c r="N418" s="7" t="s">
        <v>89</v>
      </c>
      <c r="O418" s="7" t="s">
        <v>1621</v>
      </c>
      <c r="P418" s="7"/>
      <c r="Q418" s="7"/>
      <c r="R418" s="7" t="s">
        <v>1619</v>
      </c>
      <c r="S418" s="7"/>
      <c r="T418" s="7"/>
      <c r="U418" s="7" t="s">
        <v>6080</v>
      </c>
      <c r="V418" s="7" t="s">
        <v>6080</v>
      </c>
      <c r="W418" s="7"/>
      <c r="X418" s="7"/>
      <c r="Y418" s="8">
        <v>42529.690127314818</v>
      </c>
      <c r="Z418" s="7"/>
      <c r="AA418" s="7"/>
      <c r="AB418" s="7" t="s">
        <v>1504</v>
      </c>
      <c r="AC418" s="7">
        <v>33618</v>
      </c>
      <c r="AD418" s="7">
        <v>111100</v>
      </c>
      <c r="AE418" s="7" t="s">
        <v>6255</v>
      </c>
      <c r="AF418" s="7" t="s">
        <v>6254</v>
      </c>
      <c r="AG418" s="7" t="s">
        <v>14</v>
      </c>
    </row>
    <row r="419" spans="1:33" ht="60">
      <c r="A419" s="7"/>
      <c r="B419" s="7" t="s">
        <v>6254</v>
      </c>
      <c r="C419" s="7" t="s">
        <v>16</v>
      </c>
      <c r="D419" s="7" t="s">
        <v>1529</v>
      </c>
      <c r="E419" s="7" t="s">
        <v>1622</v>
      </c>
      <c r="F419" s="7" t="s">
        <v>1623</v>
      </c>
      <c r="G419" s="7" t="s">
        <v>291</v>
      </c>
      <c r="H419" s="7" t="s">
        <v>1091</v>
      </c>
      <c r="I419" s="7" t="s">
        <v>1626</v>
      </c>
      <c r="J419" s="7">
        <v>2241</v>
      </c>
      <c r="K419" s="7">
        <v>2</v>
      </c>
      <c r="L419" s="7" t="s">
        <v>1117</v>
      </c>
      <c r="M419" s="7" t="s">
        <v>1103</v>
      </c>
      <c r="N419" s="7" t="s">
        <v>89</v>
      </c>
      <c r="O419" s="7" t="s">
        <v>205</v>
      </c>
      <c r="P419" s="7" t="s">
        <v>1625</v>
      </c>
      <c r="Q419" s="7"/>
      <c r="R419" s="7" t="s">
        <v>1624</v>
      </c>
      <c r="S419" s="7"/>
      <c r="T419" s="7"/>
      <c r="U419" s="7" t="s">
        <v>6080</v>
      </c>
      <c r="V419" s="7" t="s">
        <v>6080</v>
      </c>
      <c r="W419" s="7"/>
      <c r="X419" s="7"/>
      <c r="Y419" s="8">
        <v>42529.704351851855</v>
      </c>
      <c r="Z419" s="8">
        <v>42534.069085648145</v>
      </c>
      <c r="AA419" s="7" t="s">
        <v>6080</v>
      </c>
      <c r="AB419" s="7"/>
      <c r="AC419" s="7"/>
      <c r="AD419" s="7">
        <v>115700</v>
      </c>
      <c r="AE419" s="7" t="s">
        <v>6254</v>
      </c>
      <c r="AF419" s="7" t="s">
        <v>6255</v>
      </c>
      <c r="AG419" s="7" t="s">
        <v>14</v>
      </c>
    </row>
    <row r="420" spans="1:33" ht="45">
      <c r="A420" s="7"/>
      <c r="B420" s="7" t="s">
        <v>6254</v>
      </c>
      <c r="C420" s="7" t="s">
        <v>16</v>
      </c>
      <c r="D420" s="7" t="s">
        <v>1529</v>
      </c>
      <c r="E420" s="7" t="s">
        <v>1629</v>
      </c>
      <c r="F420" s="7" t="s">
        <v>1630</v>
      </c>
      <c r="G420" s="7" t="s">
        <v>291</v>
      </c>
      <c r="H420" s="7" t="s">
        <v>1180</v>
      </c>
      <c r="I420" s="7" t="s">
        <v>6080</v>
      </c>
      <c r="J420" s="7" t="s">
        <v>6080</v>
      </c>
      <c r="K420" s="7" t="s">
        <v>6080</v>
      </c>
      <c r="L420" s="7" t="s">
        <v>6080</v>
      </c>
      <c r="M420" s="7" t="s">
        <v>6081</v>
      </c>
      <c r="N420" s="7" t="s">
        <v>89</v>
      </c>
      <c r="O420" s="7" t="s">
        <v>205</v>
      </c>
      <c r="P420" s="7" t="s">
        <v>1632</v>
      </c>
      <c r="Q420" s="7"/>
      <c r="R420" s="7" t="s">
        <v>1631</v>
      </c>
      <c r="S420" s="7"/>
      <c r="T420" s="7"/>
      <c r="U420" s="7" t="s">
        <v>1633</v>
      </c>
      <c r="V420" s="7" t="s">
        <v>235</v>
      </c>
      <c r="W420" s="7"/>
      <c r="X420" s="7"/>
      <c r="Y420" s="8">
        <v>42529.704351851855</v>
      </c>
      <c r="Z420" s="8">
        <v>42534.069085648145</v>
      </c>
      <c r="AA420" s="7" t="s">
        <v>6080</v>
      </c>
      <c r="AB420" s="7"/>
      <c r="AC420" s="7"/>
      <c r="AD420" s="7">
        <v>116500</v>
      </c>
      <c r="AE420" s="7" t="s">
        <v>6254</v>
      </c>
      <c r="AF420" s="7" t="s">
        <v>6255</v>
      </c>
      <c r="AG420" s="7" t="s">
        <v>14</v>
      </c>
    </row>
    <row r="421" spans="1:33" ht="270">
      <c r="A421" s="7"/>
      <c r="B421" s="7" t="s">
        <v>6254</v>
      </c>
      <c r="C421" s="7" t="s">
        <v>29</v>
      </c>
      <c r="D421" s="7" t="s">
        <v>931</v>
      </c>
      <c r="E421" s="7" t="s">
        <v>1634</v>
      </c>
      <c r="F421" s="7" t="s">
        <v>1635</v>
      </c>
      <c r="G421" s="7" t="s">
        <v>1636</v>
      </c>
      <c r="H421" s="7" t="s">
        <v>32</v>
      </c>
      <c r="I421" s="7" t="s">
        <v>6080</v>
      </c>
      <c r="J421" s="7" t="s">
        <v>6080</v>
      </c>
      <c r="K421" s="7" t="s">
        <v>6080</v>
      </c>
      <c r="L421" s="7" t="s">
        <v>6080</v>
      </c>
      <c r="M421" s="7" t="s">
        <v>6081</v>
      </c>
      <c r="N421" s="7" t="s">
        <v>314</v>
      </c>
      <c r="O421" s="7" t="s">
        <v>1506</v>
      </c>
      <c r="P421" s="7"/>
      <c r="Q421" s="7"/>
      <c r="R421" s="7" t="s">
        <v>1637</v>
      </c>
      <c r="S421" s="9" t="s">
        <v>6353</v>
      </c>
      <c r="T421" s="7"/>
      <c r="U421" s="7" t="s">
        <v>6080</v>
      </c>
      <c r="V421" s="7" t="s">
        <v>6080</v>
      </c>
      <c r="W421" s="7"/>
      <c r="X421" s="7"/>
      <c r="Y421" s="8">
        <v>42530.457974537036</v>
      </c>
      <c r="Z421" s="8">
        <v>42532.925856481481</v>
      </c>
      <c r="AA421" s="7" t="s">
        <v>6080</v>
      </c>
      <c r="AB421" s="7"/>
      <c r="AC421" s="7"/>
      <c r="AD421" s="7">
        <v>121700</v>
      </c>
      <c r="AE421" s="7" t="s">
        <v>6254</v>
      </c>
      <c r="AF421" s="7" t="s">
        <v>6255</v>
      </c>
      <c r="AG421" s="7"/>
    </row>
    <row r="422" spans="1:33" ht="30">
      <c r="A422" s="7" t="s">
        <v>1555</v>
      </c>
      <c r="B422" s="7" t="s">
        <v>6254</v>
      </c>
      <c r="C422" s="7" t="s">
        <v>29</v>
      </c>
      <c r="D422" s="7" t="s">
        <v>225</v>
      </c>
      <c r="E422" s="7" t="s">
        <v>461</v>
      </c>
      <c r="F422" s="7" t="s">
        <v>459</v>
      </c>
      <c r="G422" s="7" t="s">
        <v>197</v>
      </c>
      <c r="H422" s="7" t="s">
        <v>242</v>
      </c>
      <c r="I422" s="7" t="s">
        <v>6080</v>
      </c>
      <c r="J422" s="7" t="s">
        <v>6080</v>
      </c>
      <c r="K422" s="7" t="s">
        <v>6080</v>
      </c>
      <c r="L422" s="7" t="s">
        <v>6080</v>
      </c>
      <c r="M422" s="7" t="s">
        <v>6081</v>
      </c>
      <c r="N422" s="7" t="s">
        <v>96</v>
      </c>
      <c r="O422" s="7" t="s">
        <v>226</v>
      </c>
      <c r="P422" s="7"/>
      <c r="Q422" s="7" t="s">
        <v>458</v>
      </c>
      <c r="R422" s="7"/>
      <c r="S422" s="7" t="s">
        <v>6212</v>
      </c>
      <c r="T422" s="7"/>
      <c r="U422" s="7" t="s">
        <v>6080</v>
      </c>
      <c r="V422" s="7" t="s">
        <v>6080</v>
      </c>
      <c r="W422" s="7" t="s">
        <v>6080</v>
      </c>
      <c r="X422" s="7" t="s">
        <v>6080</v>
      </c>
      <c r="Y422" s="8">
        <v>42530.468784722223</v>
      </c>
      <c r="Z422" s="8">
        <v>42532.369131944448</v>
      </c>
      <c r="AA422" s="7" t="s">
        <v>6080</v>
      </c>
      <c r="AB422" s="7"/>
      <c r="AC422" s="7"/>
      <c r="AD422" s="7">
        <v>7891</v>
      </c>
      <c r="AE422" s="7" t="s">
        <v>6254</v>
      </c>
      <c r="AF422" s="7" t="s">
        <v>6255</v>
      </c>
      <c r="AG422" s="7"/>
    </row>
    <row r="423" spans="1:33" ht="30">
      <c r="A423" s="7"/>
      <c r="B423" s="7" t="s">
        <v>6254</v>
      </c>
      <c r="C423" s="7" t="s">
        <v>62</v>
      </c>
      <c r="D423" s="7" t="s">
        <v>590</v>
      </c>
      <c r="E423" s="7" t="s">
        <v>1638</v>
      </c>
      <c r="F423" s="7" t="s">
        <v>1639</v>
      </c>
      <c r="G423" s="7" t="s">
        <v>84</v>
      </c>
      <c r="H423" s="7" t="s">
        <v>633</v>
      </c>
      <c r="I423" s="7" t="s">
        <v>6080</v>
      </c>
      <c r="J423" s="7" t="s">
        <v>6080</v>
      </c>
      <c r="K423" s="7" t="s">
        <v>6080</v>
      </c>
      <c r="L423" s="7" t="s">
        <v>6080</v>
      </c>
      <c r="M423" s="7" t="s">
        <v>6081</v>
      </c>
      <c r="N423" s="7" t="s">
        <v>96</v>
      </c>
      <c r="O423" s="7" t="s">
        <v>1640</v>
      </c>
      <c r="P423" s="7"/>
      <c r="Q423" s="7"/>
      <c r="R423" s="7"/>
      <c r="S423" s="7"/>
      <c r="T423" s="7"/>
      <c r="U423" s="7" t="s">
        <v>6080</v>
      </c>
      <c r="V423" s="7" t="s">
        <v>6080</v>
      </c>
      <c r="W423" s="7"/>
      <c r="X423" s="7"/>
      <c r="Y423" s="8">
        <v>42530.703622685185</v>
      </c>
      <c r="Z423" s="8">
        <v>42532.369131944448</v>
      </c>
      <c r="AA423" s="7"/>
      <c r="AB423" s="7"/>
      <c r="AC423" s="7"/>
      <c r="AD423" s="7">
        <v>8220</v>
      </c>
      <c r="AE423" s="7" t="s">
        <v>6254</v>
      </c>
      <c r="AF423" s="7" t="s">
        <v>6255</v>
      </c>
      <c r="AG423" s="7" t="s">
        <v>14</v>
      </c>
    </row>
    <row r="424" spans="1:33" ht="60">
      <c r="A424" s="7" t="s">
        <v>288</v>
      </c>
      <c r="B424" s="7" t="s">
        <v>6254</v>
      </c>
      <c r="C424" s="7" t="s">
        <v>1415</v>
      </c>
      <c r="D424" s="7" t="s">
        <v>1547</v>
      </c>
      <c r="E424" s="7" t="s">
        <v>1641</v>
      </c>
      <c r="F424" s="7" t="s">
        <v>1642</v>
      </c>
      <c r="G424" s="7" t="s">
        <v>84</v>
      </c>
      <c r="H424" s="7" t="s">
        <v>633</v>
      </c>
      <c r="I424" s="7" t="s">
        <v>6080</v>
      </c>
      <c r="J424" s="7" t="s">
        <v>6080</v>
      </c>
      <c r="K424" s="7" t="s">
        <v>6080</v>
      </c>
      <c r="L424" s="7" t="s">
        <v>6080</v>
      </c>
      <c r="M424" s="7" t="s">
        <v>6081</v>
      </c>
      <c r="N424" s="7" t="s">
        <v>96</v>
      </c>
      <c r="O424" s="7" t="s">
        <v>1643</v>
      </c>
      <c r="P424" s="7"/>
      <c r="Q424" s="7"/>
      <c r="R424" s="7"/>
      <c r="S424" s="7" t="s">
        <v>6354</v>
      </c>
      <c r="T424" s="7"/>
      <c r="U424" s="7" t="s">
        <v>6080</v>
      </c>
      <c r="V424" s="7" t="s">
        <v>6080</v>
      </c>
      <c r="W424" s="7"/>
      <c r="X424" s="7"/>
      <c r="Y424" s="8">
        <v>42530.703622685185</v>
      </c>
      <c r="Z424" s="8">
        <v>42532.369131944448</v>
      </c>
      <c r="AA424" s="7"/>
      <c r="AB424" s="7"/>
      <c r="AC424" s="7"/>
      <c r="AD424" s="7">
        <v>108700</v>
      </c>
      <c r="AE424" s="7" t="s">
        <v>6254</v>
      </c>
      <c r="AF424" s="7" t="s">
        <v>6255</v>
      </c>
      <c r="AG424" s="7" t="s">
        <v>14</v>
      </c>
    </row>
    <row r="425" spans="1:33" ht="30">
      <c r="A425" s="7"/>
      <c r="B425" s="7" t="s">
        <v>6254</v>
      </c>
      <c r="C425" s="7" t="s">
        <v>62</v>
      </c>
      <c r="D425" s="7" t="s">
        <v>1049</v>
      </c>
      <c r="E425" s="7" t="s">
        <v>1644</v>
      </c>
      <c r="F425" s="7" t="s">
        <v>1645</v>
      </c>
      <c r="G425" s="7" t="s">
        <v>84</v>
      </c>
      <c r="H425" s="7" t="s">
        <v>633</v>
      </c>
      <c r="I425" s="7" t="s">
        <v>6080</v>
      </c>
      <c r="J425" s="7" t="s">
        <v>6080</v>
      </c>
      <c r="K425" s="7" t="s">
        <v>6080</v>
      </c>
      <c r="L425" s="7" t="s">
        <v>6080</v>
      </c>
      <c r="M425" s="7" t="s">
        <v>6081</v>
      </c>
      <c r="N425" s="7" t="s">
        <v>96</v>
      </c>
      <c r="O425" s="7" t="s">
        <v>1646</v>
      </c>
      <c r="P425" s="7"/>
      <c r="Q425" s="7"/>
      <c r="R425" s="7"/>
      <c r="S425" s="7"/>
      <c r="T425" s="7"/>
      <c r="U425" s="7" t="s">
        <v>6080</v>
      </c>
      <c r="V425" s="7" t="s">
        <v>6080</v>
      </c>
      <c r="W425" s="7"/>
      <c r="X425" s="7"/>
      <c r="Y425" s="8">
        <v>42530.703622685185</v>
      </c>
      <c r="Z425" s="8">
        <v>42532.369131944448</v>
      </c>
      <c r="AA425" s="7"/>
      <c r="AB425" s="7"/>
      <c r="AC425" s="7"/>
      <c r="AD425" s="7">
        <v>9450</v>
      </c>
      <c r="AE425" s="7" t="s">
        <v>6254</v>
      </c>
      <c r="AF425" s="7" t="s">
        <v>6255</v>
      </c>
      <c r="AG425" s="7" t="s">
        <v>14</v>
      </c>
    </row>
    <row r="426" spans="1:33" ht="30">
      <c r="A426" s="7"/>
      <c r="B426" s="7" t="s">
        <v>6254</v>
      </c>
      <c r="C426" s="7" t="s">
        <v>62</v>
      </c>
      <c r="D426" s="7" t="s">
        <v>586</v>
      </c>
      <c r="E426" s="7" t="s">
        <v>1647</v>
      </c>
      <c r="F426" s="7" t="s">
        <v>1648</v>
      </c>
      <c r="G426" s="7" t="s">
        <v>84</v>
      </c>
      <c r="H426" s="7" t="s">
        <v>633</v>
      </c>
      <c r="I426" s="7" t="s">
        <v>6080</v>
      </c>
      <c r="J426" s="7" t="s">
        <v>6080</v>
      </c>
      <c r="K426" s="7" t="s">
        <v>6080</v>
      </c>
      <c r="L426" s="7" t="s">
        <v>6080</v>
      </c>
      <c r="M426" s="7" t="s">
        <v>6081</v>
      </c>
      <c r="N426" s="7" t="s">
        <v>96</v>
      </c>
      <c r="O426" s="7" t="s">
        <v>1649</v>
      </c>
      <c r="P426" s="7"/>
      <c r="Q426" s="7"/>
      <c r="R426" s="7"/>
      <c r="S426" s="7"/>
      <c r="T426" s="7"/>
      <c r="U426" s="7" t="s">
        <v>6080</v>
      </c>
      <c r="V426" s="7" t="s">
        <v>6080</v>
      </c>
      <c r="W426" s="7"/>
      <c r="X426" s="7"/>
      <c r="Y426" s="8">
        <v>42530.703622685185</v>
      </c>
      <c r="Z426" s="8">
        <v>42532.369131944448</v>
      </c>
      <c r="AA426" s="7"/>
      <c r="AB426" s="7"/>
      <c r="AC426" s="7"/>
      <c r="AD426" s="7">
        <v>8210</v>
      </c>
      <c r="AE426" s="7" t="s">
        <v>6254</v>
      </c>
      <c r="AF426" s="7" t="s">
        <v>6255</v>
      </c>
      <c r="AG426" s="7" t="s">
        <v>14</v>
      </c>
    </row>
    <row r="427" spans="1:33" ht="105">
      <c r="A427" s="7" t="s">
        <v>288</v>
      </c>
      <c r="B427" s="7" t="s">
        <v>6254</v>
      </c>
      <c r="C427" s="7" t="s">
        <v>62</v>
      </c>
      <c r="D427" s="7" t="s">
        <v>586</v>
      </c>
      <c r="E427" s="7" t="s">
        <v>1650</v>
      </c>
      <c r="F427" s="7" t="s">
        <v>1651</v>
      </c>
      <c r="G427" s="7" t="s">
        <v>84</v>
      </c>
      <c r="H427" s="7" t="s">
        <v>633</v>
      </c>
      <c r="I427" s="7" t="s">
        <v>6080</v>
      </c>
      <c r="J427" s="7" t="s">
        <v>6080</v>
      </c>
      <c r="K427" s="7" t="s">
        <v>6080</v>
      </c>
      <c r="L427" s="7" t="s">
        <v>6080</v>
      </c>
      <c r="M427" s="7" t="s">
        <v>6081</v>
      </c>
      <c r="N427" s="7" t="s">
        <v>96</v>
      </c>
      <c r="O427" s="7" t="s">
        <v>1652</v>
      </c>
      <c r="P427" s="7"/>
      <c r="Q427" s="7"/>
      <c r="R427" s="7"/>
      <c r="S427" s="9" t="s">
        <v>6355</v>
      </c>
      <c r="T427" s="7"/>
      <c r="U427" s="7" t="s">
        <v>6080</v>
      </c>
      <c r="V427" s="7" t="s">
        <v>6080</v>
      </c>
      <c r="W427" s="7"/>
      <c r="X427" s="7"/>
      <c r="Y427" s="8">
        <v>42530.703622685185</v>
      </c>
      <c r="Z427" s="8">
        <v>42532.369131944448</v>
      </c>
      <c r="AA427" s="7"/>
      <c r="AB427" s="7"/>
      <c r="AC427" s="7"/>
      <c r="AD427" s="7">
        <v>111900</v>
      </c>
      <c r="AE427" s="7" t="s">
        <v>6254</v>
      </c>
      <c r="AF427" s="7" t="s">
        <v>6255</v>
      </c>
      <c r="AG427" s="7" t="s">
        <v>14</v>
      </c>
    </row>
    <row r="428" spans="1:33" ht="30">
      <c r="A428" s="7"/>
      <c r="B428" s="7" t="s">
        <v>6254</v>
      </c>
      <c r="C428" s="7" t="s">
        <v>62</v>
      </c>
      <c r="D428" s="7" t="s">
        <v>1435</v>
      </c>
      <c r="E428" s="7" t="s">
        <v>1653</v>
      </c>
      <c r="F428" s="7" t="s">
        <v>1654</v>
      </c>
      <c r="G428" s="7" t="s">
        <v>84</v>
      </c>
      <c r="H428" s="7" t="s">
        <v>633</v>
      </c>
      <c r="I428" s="7" t="s">
        <v>6080</v>
      </c>
      <c r="J428" s="7" t="s">
        <v>6080</v>
      </c>
      <c r="K428" s="7" t="s">
        <v>6080</v>
      </c>
      <c r="L428" s="7" t="s">
        <v>6080</v>
      </c>
      <c r="M428" s="7" t="s">
        <v>6081</v>
      </c>
      <c r="N428" s="7" t="s">
        <v>96</v>
      </c>
      <c r="O428" s="7" t="s">
        <v>1655</v>
      </c>
      <c r="P428" s="7"/>
      <c r="Q428" s="7"/>
      <c r="R428" s="7"/>
      <c r="S428" s="7"/>
      <c r="T428" s="7"/>
      <c r="U428" s="7" t="s">
        <v>6080</v>
      </c>
      <c r="V428" s="7" t="s">
        <v>6080</v>
      </c>
      <c r="W428" s="7"/>
      <c r="X428" s="7"/>
      <c r="Y428" s="8">
        <v>42530.703622685185</v>
      </c>
      <c r="Z428" s="8">
        <v>42532.369131944448</v>
      </c>
      <c r="AA428" s="7"/>
      <c r="AB428" s="7"/>
      <c r="AC428" s="7"/>
      <c r="AD428" s="7">
        <v>10530</v>
      </c>
      <c r="AE428" s="7" t="s">
        <v>6254</v>
      </c>
      <c r="AF428" s="7" t="s">
        <v>6255</v>
      </c>
      <c r="AG428" s="7" t="s">
        <v>14</v>
      </c>
    </row>
    <row r="429" spans="1:33" ht="30">
      <c r="A429" s="7"/>
      <c r="B429" s="7" t="s">
        <v>6254</v>
      </c>
      <c r="C429" s="7" t="s">
        <v>62</v>
      </c>
      <c r="D429" s="7" t="s">
        <v>1056</v>
      </c>
      <c r="E429" s="7" t="s">
        <v>1656</v>
      </c>
      <c r="F429" s="7" t="s">
        <v>1657</v>
      </c>
      <c r="G429" s="7" t="s">
        <v>84</v>
      </c>
      <c r="H429" s="7" t="s">
        <v>633</v>
      </c>
      <c r="I429" s="7" t="s">
        <v>6080</v>
      </c>
      <c r="J429" s="7" t="s">
        <v>6080</v>
      </c>
      <c r="K429" s="7" t="s">
        <v>6080</v>
      </c>
      <c r="L429" s="7" t="s">
        <v>6080</v>
      </c>
      <c r="M429" s="7" t="s">
        <v>6081</v>
      </c>
      <c r="N429" s="7" t="s">
        <v>96</v>
      </c>
      <c r="O429" s="7" t="s">
        <v>1658</v>
      </c>
      <c r="P429" s="7"/>
      <c r="Q429" s="7"/>
      <c r="R429" s="7"/>
      <c r="S429" s="7"/>
      <c r="T429" s="7"/>
      <c r="U429" s="7" t="s">
        <v>6080</v>
      </c>
      <c r="V429" s="7" t="s">
        <v>6080</v>
      </c>
      <c r="W429" s="7"/>
      <c r="X429" s="7"/>
      <c r="Y429" s="8">
        <v>42530.703622685185</v>
      </c>
      <c r="Z429" s="8">
        <v>42532.369131944448</v>
      </c>
      <c r="AA429" s="7"/>
      <c r="AB429" s="7"/>
      <c r="AC429" s="7"/>
      <c r="AD429" s="7">
        <v>9470</v>
      </c>
      <c r="AE429" s="7" t="s">
        <v>6254</v>
      </c>
      <c r="AF429" s="7" t="s">
        <v>6255</v>
      </c>
      <c r="AG429" s="7" t="s">
        <v>14</v>
      </c>
    </row>
    <row r="430" spans="1:33" ht="30">
      <c r="A430" s="7"/>
      <c r="B430" s="7" t="s">
        <v>6254</v>
      </c>
      <c r="C430" s="7" t="s">
        <v>62</v>
      </c>
      <c r="D430" s="7" t="s">
        <v>264</v>
      </c>
      <c r="E430" s="7" t="s">
        <v>1659</v>
      </c>
      <c r="F430" s="7" t="s">
        <v>6213</v>
      </c>
      <c r="G430" s="7" t="s">
        <v>84</v>
      </c>
      <c r="H430" s="7" t="s">
        <v>633</v>
      </c>
      <c r="I430" s="7" t="s">
        <v>6080</v>
      </c>
      <c r="J430" s="7" t="s">
        <v>6080</v>
      </c>
      <c r="K430" s="7" t="s">
        <v>6080</v>
      </c>
      <c r="L430" s="7" t="s">
        <v>6080</v>
      </c>
      <c r="M430" s="7" t="s">
        <v>6081</v>
      </c>
      <c r="N430" s="7" t="s">
        <v>96</v>
      </c>
      <c r="O430" s="7" t="s">
        <v>1660</v>
      </c>
      <c r="P430" s="7"/>
      <c r="Q430" s="7"/>
      <c r="R430" s="7"/>
      <c r="S430" s="7"/>
      <c r="T430" s="7"/>
      <c r="U430" s="7" t="s">
        <v>6080</v>
      </c>
      <c r="V430" s="7" t="s">
        <v>6080</v>
      </c>
      <c r="W430" s="7"/>
      <c r="X430" s="7"/>
      <c r="Y430" s="8">
        <v>42530.703622685185</v>
      </c>
      <c r="Z430" s="8">
        <v>42532.369131944448</v>
      </c>
      <c r="AA430" s="7"/>
      <c r="AB430" s="7"/>
      <c r="AC430" s="7"/>
      <c r="AD430" s="7">
        <v>7490</v>
      </c>
      <c r="AE430" s="7" t="s">
        <v>6254</v>
      </c>
      <c r="AF430" s="7" t="s">
        <v>6255</v>
      </c>
      <c r="AG430" s="7" t="s">
        <v>14</v>
      </c>
    </row>
    <row r="431" spans="1:33" ht="60">
      <c r="A431" s="7"/>
      <c r="B431" s="7" t="s">
        <v>6254</v>
      </c>
      <c r="C431" s="7" t="s">
        <v>62</v>
      </c>
      <c r="D431" s="7" t="s">
        <v>757</v>
      </c>
      <c r="E431" s="7" t="s">
        <v>1661</v>
      </c>
      <c r="F431" s="7" t="s">
        <v>1662</v>
      </c>
      <c r="G431" s="7" t="s">
        <v>84</v>
      </c>
      <c r="H431" s="7" t="s">
        <v>633</v>
      </c>
      <c r="I431" s="7" t="s">
        <v>6080</v>
      </c>
      <c r="J431" s="7" t="s">
        <v>6080</v>
      </c>
      <c r="K431" s="7" t="s">
        <v>6080</v>
      </c>
      <c r="L431" s="7" t="s">
        <v>6080</v>
      </c>
      <c r="M431" s="7" t="s">
        <v>6081</v>
      </c>
      <c r="N431" s="7" t="s">
        <v>96</v>
      </c>
      <c r="O431" s="7" t="s">
        <v>1663</v>
      </c>
      <c r="P431" s="7"/>
      <c r="Q431" s="7"/>
      <c r="R431" s="7"/>
      <c r="S431" s="7"/>
      <c r="T431" s="7"/>
      <c r="U431" s="7" t="s">
        <v>6080</v>
      </c>
      <c r="V431" s="7" t="s">
        <v>6080</v>
      </c>
      <c r="W431" s="7"/>
      <c r="X431" s="7"/>
      <c r="Y431" s="8">
        <v>42530.703622685185</v>
      </c>
      <c r="Z431" s="8">
        <v>42532.369131944448</v>
      </c>
      <c r="AA431" s="7"/>
      <c r="AB431" s="7"/>
      <c r="AC431" s="7"/>
      <c r="AD431" s="7">
        <v>120000</v>
      </c>
      <c r="AE431" s="7" t="s">
        <v>6254</v>
      </c>
      <c r="AF431" s="7" t="s">
        <v>6255</v>
      </c>
      <c r="AG431" s="7" t="s">
        <v>14</v>
      </c>
    </row>
    <row r="432" spans="1:33">
      <c r="A432" s="7"/>
      <c r="B432" s="7" t="s">
        <v>6254</v>
      </c>
      <c r="C432" s="7" t="s">
        <v>62</v>
      </c>
      <c r="D432" s="7" t="s">
        <v>426</v>
      </c>
      <c r="E432" s="7" t="s">
        <v>1664</v>
      </c>
      <c r="F432" s="7" t="s">
        <v>1665</v>
      </c>
      <c r="G432" s="7" t="s">
        <v>84</v>
      </c>
      <c r="H432" s="7" t="s">
        <v>633</v>
      </c>
      <c r="I432" s="7" t="s">
        <v>6080</v>
      </c>
      <c r="J432" s="7" t="s">
        <v>6080</v>
      </c>
      <c r="K432" s="7" t="s">
        <v>6080</v>
      </c>
      <c r="L432" s="7" t="s">
        <v>6080</v>
      </c>
      <c r="M432" s="7" t="s">
        <v>6081</v>
      </c>
      <c r="N432" s="7" t="s">
        <v>96</v>
      </c>
      <c r="O432" s="7" t="s">
        <v>427</v>
      </c>
      <c r="P432" s="7"/>
      <c r="Q432" s="7"/>
      <c r="R432" s="7"/>
      <c r="S432" s="7"/>
      <c r="T432" s="7"/>
      <c r="U432" s="7" t="s">
        <v>6080</v>
      </c>
      <c r="V432" s="7" t="s">
        <v>6080</v>
      </c>
      <c r="W432" s="7"/>
      <c r="X432" s="7"/>
      <c r="Y432" s="8">
        <v>42530.703622685185</v>
      </c>
      <c r="Z432" s="8">
        <v>42532.369131944448</v>
      </c>
      <c r="AA432" s="7"/>
      <c r="AB432" s="7"/>
      <c r="AC432" s="7"/>
      <c r="AD432" s="7">
        <v>112500</v>
      </c>
      <c r="AE432" s="7" t="s">
        <v>6254</v>
      </c>
      <c r="AF432" s="7" t="s">
        <v>6255</v>
      </c>
      <c r="AG432" s="7" t="s">
        <v>14</v>
      </c>
    </row>
    <row r="433" spans="1:33" ht="90">
      <c r="A433" s="7" t="s">
        <v>288</v>
      </c>
      <c r="B433" s="7" t="s">
        <v>6254</v>
      </c>
      <c r="C433" s="7" t="s">
        <v>1415</v>
      </c>
      <c r="D433" s="7" t="s">
        <v>216</v>
      </c>
      <c r="E433" s="7" t="s">
        <v>1666</v>
      </c>
      <c r="F433" s="7" t="s">
        <v>1667</v>
      </c>
      <c r="G433" s="7" t="s">
        <v>84</v>
      </c>
      <c r="H433" s="7" t="s">
        <v>633</v>
      </c>
      <c r="I433" s="7" t="s">
        <v>6080</v>
      </c>
      <c r="J433" s="7" t="s">
        <v>6080</v>
      </c>
      <c r="K433" s="7" t="s">
        <v>6080</v>
      </c>
      <c r="L433" s="7" t="s">
        <v>6080</v>
      </c>
      <c r="M433" s="7" t="s">
        <v>6081</v>
      </c>
      <c r="N433" s="7" t="s">
        <v>89</v>
      </c>
      <c r="O433" s="7" t="s">
        <v>1000</v>
      </c>
      <c r="P433" s="7"/>
      <c r="Q433" s="7"/>
      <c r="R433" s="7"/>
      <c r="S433" s="7" t="s">
        <v>6356</v>
      </c>
      <c r="T433" s="7"/>
      <c r="U433" s="7" t="s">
        <v>6080</v>
      </c>
      <c r="V433" s="7" t="s">
        <v>6080</v>
      </c>
      <c r="W433" s="7"/>
      <c r="X433" s="7"/>
      <c r="Y433" s="8">
        <v>42530.703622685185</v>
      </c>
      <c r="Z433" s="8">
        <v>42532.369131944448</v>
      </c>
      <c r="AA433" s="7"/>
      <c r="AB433" s="7"/>
      <c r="AC433" s="7"/>
      <c r="AD433" s="7">
        <v>109100</v>
      </c>
      <c r="AE433" s="7" t="s">
        <v>6254</v>
      </c>
      <c r="AF433" s="7" t="s">
        <v>6255</v>
      </c>
      <c r="AG433" s="7" t="s">
        <v>14</v>
      </c>
    </row>
    <row r="434" spans="1:33" ht="30">
      <c r="A434" s="7"/>
      <c r="B434" s="7" t="s">
        <v>6254</v>
      </c>
      <c r="C434" s="7" t="s">
        <v>62</v>
      </c>
      <c r="D434" s="7" t="s">
        <v>1036</v>
      </c>
      <c r="E434" s="7" t="s">
        <v>1668</v>
      </c>
      <c r="F434" s="7" t="s">
        <v>1669</v>
      </c>
      <c r="G434" s="7" t="s">
        <v>84</v>
      </c>
      <c r="H434" s="7" t="s">
        <v>633</v>
      </c>
      <c r="I434" s="7" t="s">
        <v>6080</v>
      </c>
      <c r="J434" s="7" t="s">
        <v>6080</v>
      </c>
      <c r="K434" s="7" t="s">
        <v>6080</v>
      </c>
      <c r="L434" s="7" t="s">
        <v>6080</v>
      </c>
      <c r="M434" s="7" t="s">
        <v>6081</v>
      </c>
      <c r="N434" s="7" t="s">
        <v>89</v>
      </c>
      <c r="O434" s="7" t="s">
        <v>1037</v>
      </c>
      <c r="P434" s="7"/>
      <c r="Q434" s="7"/>
      <c r="R434" s="7"/>
      <c r="S434" s="7"/>
      <c r="T434" s="7"/>
      <c r="U434" s="7" t="s">
        <v>6080</v>
      </c>
      <c r="V434" s="7" t="s">
        <v>6080</v>
      </c>
      <c r="W434" s="7"/>
      <c r="X434" s="7"/>
      <c r="Y434" s="8">
        <v>42530.703622685185</v>
      </c>
      <c r="Z434" s="8">
        <v>42532.369131944448</v>
      </c>
      <c r="AA434" s="7"/>
      <c r="AB434" s="7"/>
      <c r="AC434" s="7"/>
      <c r="AD434" s="7">
        <v>112700</v>
      </c>
      <c r="AE434" s="7" t="s">
        <v>6254</v>
      </c>
      <c r="AF434" s="7" t="s">
        <v>6255</v>
      </c>
      <c r="AG434" s="7" t="s">
        <v>14</v>
      </c>
    </row>
    <row r="435" spans="1:33" ht="30">
      <c r="A435" s="7"/>
      <c r="B435" s="7" t="s">
        <v>6254</v>
      </c>
      <c r="C435" s="7" t="s">
        <v>62</v>
      </c>
      <c r="D435" s="7" t="s">
        <v>1338</v>
      </c>
      <c r="E435" s="7" t="s">
        <v>1670</v>
      </c>
      <c r="F435" s="7" t="s">
        <v>1671</v>
      </c>
      <c r="G435" s="7" t="s">
        <v>84</v>
      </c>
      <c r="H435" s="7" t="s">
        <v>633</v>
      </c>
      <c r="I435" s="7" t="s">
        <v>6080</v>
      </c>
      <c r="J435" s="7" t="s">
        <v>6080</v>
      </c>
      <c r="K435" s="7" t="s">
        <v>6080</v>
      </c>
      <c r="L435" s="7" t="s">
        <v>6080</v>
      </c>
      <c r="M435" s="7" t="s">
        <v>6081</v>
      </c>
      <c r="N435" s="7" t="s">
        <v>89</v>
      </c>
      <c r="O435" s="7" t="s">
        <v>1340</v>
      </c>
      <c r="P435" s="7"/>
      <c r="Q435" s="7"/>
      <c r="R435" s="7"/>
      <c r="S435" s="7"/>
      <c r="T435" s="7"/>
      <c r="U435" s="7" t="s">
        <v>6080</v>
      </c>
      <c r="V435" s="7" t="s">
        <v>6080</v>
      </c>
      <c r="W435" s="7"/>
      <c r="X435" s="7"/>
      <c r="Y435" s="8">
        <v>42530.703622685185</v>
      </c>
      <c r="Z435" s="8">
        <v>42532.369131944448</v>
      </c>
      <c r="AA435" s="7"/>
      <c r="AB435" s="7"/>
      <c r="AC435" s="7"/>
      <c r="AD435" s="7">
        <v>112800</v>
      </c>
      <c r="AE435" s="7" t="s">
        <v>6254</v>
      </c>
      <c r="AF435" s="7" t="s">
        <v>6255</v>
      </c>
      <c r="AG435" s="7" t="s">
        <v>14</v>
      </c>
    </row>
    <row r="436" spans="1:33" ht="30">
      <c r="A436" s="7"/>
      <c r="B436" s="7" t="s">
        <v>6254</v>
      </c>
      <c r="C436" s="7" t="s">
        <v>62</v>
      </c>
      <c r="D436" s="7" t="s">
        <v>581</v>
      </c>
      <c r="E436" s="7" t="s">
        <v>1672</v>
      </c>
      <c r="F436" s="7" t="s">
        <v>1673</v>
      </c>
      <c r="G436" s="7" t="s">
        <v>84</v>
      </c>
      <c r="H436" s="7" t="s">
        <v>633</v>
      </c>
      <c r="I436" s="7" t="s">
        <v>6080</v>
      </c>
      <c r="J436" s="7" t="s">
        <v>6080</v>
      </c>
      <c r="K436" s="7" t="s">
        <v>6080</v>
      </c>
      <c r="L436" s="7" t="s">
        <v>6080</v>
      </c>
      <c r="M436" s="7" t="s">
        <v>6081</v>
      </c>
      <c r="N436" s="7" t="s">
        <v>89</v>
      </c>
      <c r="O436" s="7" t="s">
        <v>582</v>
      </c>
      <c r="P436" s="7"/>
      <c r="Q436" s="7"/>
      <c r="R436" s="7"/>
      <c r="S436" s="7"/>
      <c r="T436" s="7"/>
      <c r="U436" s="7" t="s">
        <v>6080</v>
      </c>
      <c r="V436" s="7" t="s">
        <v>6080</v>
      </c>
      <c r="W436" s="7"/>
      <c r="X436" s="7"/>
      <c r="Y436" s="8">
        <v>42530.703622685185</v>
      </c>
      <c r="Z436" s="8">
        <v>42532.369131944448</v>
      </c>
      <c r="AA436" s="7"/>
      <c r="AB436" s="7"/>
      <c r="AC436" s="7"/>
      <c r="AD436" s="7">
        <v>112900</v>
      </c>
      <c r="AE436" s="7" t="s">
        <v>6254</v>
      </c>
      <c r="AF436" s="7" t="s">
        <v>6255</v>
      </c>
      <c r="AG436" s="7" t="s">
        <v>14</v>
      </c>
    </row>
    <row r="437" spans="1:33" ht="30">
      <c r="A437" s="7"/>
      <c r="B437" s="7" t="s">
        <v>6254</v>
      </c>
      <c r="C437" s="7" t="s">
        <v>62</v>
      </c>
      <c r="D437" s="7" t="s">
        <v>116</v>
      </c>
      <c r="E437" s="7" t="s">
        <v>1674</v>
      </c>
      <c r="F437" s="7" t="s">
        <v>1675</v>
      </c>
      <c r="G437" s="7" t="s">
        <v>84</v>
      </c>
      <c r="H437" s="7" t="s">
        <v>633</v>
      </c>
      <c r="I437" s="7" t="s">
        <v>6080</v>
      </c>
      <c r="J437" s="7" t="s">
        <v>6080</v>
      </c>
      <c r="K437" s="7" t="s">
        <v>6080</v>
      </c>
      <c r="L437" s="7" t="s">
        <v>6080</v>
      </c>
      <c r="M437" s="7" t="s">
        <v>6081</v>
      </c>
      <c r="N437" s="7" t="s">
        <v>89</v>
      </c>
      <c r="O437" s="7" t="s">
        <v>117</v>
      </c>
      <c r="P437" s="7"/>
      <c r="Q437" s="7"/>
      <c r="R437" s="7"/>
      <c r="S437" s="7"/>
      <c r="T437" s="7"/>
      <c r="U437" s="7" t="s">
        <v>6080</v>
      </c>
      <c r="V437" s="7" t="s">
        <v>6080</v>
      </c>
      <c r="W437" s="7"/>
      <c r="X437" s="7"/>
      <c r="Y437" s="8">
        <v>42530.703622685185</v>
      </c>
      <c r="Z437" s="8">
        <v>42532.369131944448</v>
      </c>
      <c r="AA437" s="7"/>
      <c r="AB437" s="7"/>
      <c r="AC437" s="7"/>
      <c r="AD437" s="7">
        <v>113000</v>
      </c>
      <c r="AE437" s="7" t="s">
        <v>6254</v>
      </c>
      <c r="AF437" s="7" t="s">
        <v>6255</v>
      </c>
      <c r="AG437" s="7" t="s">
        <v>14</v>
      </c>
    </row>
    <row r="438" spans="1:33" ht="90">
      <c r="A438" s="7"/>
      <c r="B438" s="7" t="s">
        <v>6254</v>
      </c>
      <c r="C438" s="7" t="s">
        <v>1415</v>
      </c>
      <c r="D438" s="7" t="s">
        <v>353</v>
      </c>
      <c r="E438" s="7" t="s">
        <v>1676</v>
      </c>
      <c r="F438" s="7" t="s">
        <v>1677</v>
      </c>
      <c r="G438" s="7" t="s">
        <v>84</v>
      </c>
      <c r="H438" s="7" t="s">
        <v>633</v>
      </c>
      <c r="I438" s="7" t="s">
        <v>6080</v>
      </c>
      <c r="J438" s="7" t="s">
        <v>6080</v>
      </c>
      <c r="K438" s="7" t="s">
        <v>6080</v>
      </c>
      <c r="L438" s="7" t="s">
        <v>6080</v>
      </c>
      <c r="M438" s="7" t="s">
        <v>6081</v>
      </c>
      <c r="N438" s="7" t="s">
        <v>89</v>
      </c>
      <c r="O438" s="7" t="s">
        <v>356</v>
      </c>
      <c r="P438" s="7"/>
      <c r="Q438" s="7"/>
      <c r="R438" s="7"/>
      <c r="S438" s="7" t="s">
        <v>6357</v>
      </c>
      <c r="T438" s="7"/>
      <c r="U438" s="7" t="s">
        <v>6080</v>
      </c>
      <c r="V438" s="7" t="s">
        <v>6080</v>
      </c>
      <c r="W438" s="7"/>
      <c r="X438" s="7"/>
      <c r="Y438" s="8">
        <v>42530.703622685185</v>
      </c>
      <c r="Z438" s="8">
        <v>42532.369131944448</v>
      </c>
      <c r="AA438" s="7"/>
      <c r="AB438" s="7"/>
      <c r="AC438" s="7"/>
      <c r="AD438" s="7">
        <v>113100</v>
      </c>
      <c r="AE438" s="7" t="s">
        <v>6254</v>
      </c>
      <c r="AF438" s="7" t="s">
        <v>6255</v>
      </c>
      <c r="AG438" s="7" t="s">
        <v>14</v>
      </c>
    </row>
    <row r="439" spans="1:33" ht="30">
      <c r="A439" s="7"/>
      <c r="B439" s="7" t="s">
        <v>6254</v>
      </c>
      <c r="C439" s="7" t="s">
        <v>62</v>
      </c>
      <c r="D439" s="7" t="s">
        <v>863</v>
      </c>
      <c r="E439" s="7" t="s">
        <v>1678</v>
      </c>
      <c r="F439" s="7" t="s">
        <v>1679</v>
      </c>
      <c r="G439" s="7" t="s">
        <v>84</v>
      </c>
      <c r="H439" s="7" t="s">
        <v>633</v>
      </c>
      <c r="I439" s="7" t="s">
        <v>6080</v>
      </c>
      <c r="J439" s="7" t="s">
        <v>6080</v>
      </c>
      <c r="K439" s="7" t="s">
        <v>6080</v>
      </c>
      <c r="L439" s="7" t="s">
        <v>6080</v>
      </c>
      <c r="M439" s="7" t="s">
        <v>6081</v>
      </c>
      <c r="N439" s="7" t="s">
        <v>89</v>
      </c>
      <c r="O439" s="7" t="s">
        <v>864</v>
      </c>
      <c r="P439" s="7"/>
      <c r="Q439" s="7"/>
      <c r="R439" s="7"/>
      <c r="S439" s="7"/>
      <c r="T439" s="7"/>
      <c r="U439" s="7" t="s">
        <v>6080</v>
      </c>
      <c r="V439" s="7" t="s">
        <v>6080</v>
      </c>
      <c r="W439" s="7"/>
      <c r="X439" s="7"/>
      <c r="Y439" s="8">
        <v>42530.703622685185</v>
      </c>
      <c r="Z439" s="8">
        <v>42532.369131944448</v>
      </c>
      <c r="AA439" s="7"/>
      <c r="AB439" s="7"/>
      <c r="AC439" s="7"/>
      <c r="AD439" s="7">
        <v>113200</v>
      </c>
      <c r="AE439" s="7" t="s">
        <v>6254</v>
      </c>
      <c r="AF439" s="7" t="s">
        <v>6255</v>
      </c>
      <c r="AG439" s="7" t="s">
        <v>14</v>
      </c>
    </row>
    <row r="440" spans="1:33" ht="30">
      <c r="A440" s="7"/>
      <c r="B440" s="7" t="s">
        <v>6254</v>
      </c>
      <c r="C440" s="7" t="s">
        <v>62</v>
      </c>
      <c r="D440" s="7" t="s">
        <v>517</v>
      </c>
      <c r="E440" s="7" t="s">
        <v>1680</v>
      </c>
      <c r="F440" s="7" t="s">
        <v>1681</v>
      </c>
      <c r="G440" s="7" t="s">
        <v>84</v>
      </c>
      <c r="H440" s="7" t="s">
        <v>633</v>
      </c>
      <c r="I440" s="7" t="s">
        <v>6080</v>
      </c>
      <c r="J440" s="7" t="s">
        <v>6080</v>
      </c>
      <c r="K440" s="7" t="s">
        <v>6080</v>
      </c>
      <c r="L440" s="7" t="s">
        <v>6080</v>
      </c>
      <c r="M440" s="7" t="s">
        <v>6081</v>
      </c>
      <c r="N440" s="7" t="s">
        <v>89</v>
      </c>
      <c r="O440" s="7" t="s">
        <v>519</v>
      </c>
      <c r="P440" s="7"/>
      <c r="Q440" s="7"/>
      <c r="R440" s="7"/>
      <c r="S440" s="7"/>
      <c r="T440" s="7"/>
      <c r="U440" s="7" t="s">
        <v>6080</v>
      </c>
      <c r="V440" s="7" t="s">
        <v>6080</v>
      </c>
      <c r="W440" s="7"/>
      <c r="X440" s="7"/>
      <c r="Y440" s="8">
        <v>42530.703622685185</v>
      </c>
      <c r="Z440" s="8">
        <v>42532.369131944448</v>
      </c>
      <c r="AA440" s="7"/>
      <c r="AB440" s="7"/>
      <c r="AC440" s="7"/>
      <c r="AD440" s="7">
        <v>113300</v>
      </c>
      <c r="AE440" s="7" t="s">
        <v>6254</v>
      </c>
      <c r="AF440" s="7" t="s">
        <v>6255</v>
      </c>
      <c r="AG440" s="7" t="s">
        <v>14</v>
      </c>
    </row>
    <row r="441" spans="1:33" ht="30">
      <c r="A441" s="7"/>
      <c r="B441" s="7" t="s">
        <v>6254</v>
      </c>
      <c r="C441" s="7" t="s">
        <v>62</v>
      </c>
      <c r="D441" s="7" t="s">
        <v>88</v>
      </c>
      <c r="E441" s="7" t="s">
        <v>1682</v>
      </c>
      <c r="F441" s="7" t="s">
        <v>1683</v>
      </c>
      <c r="G441" s="7" t="s">
        <v>84</v>
      </c>
      <c r="H441" s="7" t="s">
        <v>633</v>
      </c>
      <c r="I441" s="7" t="s">
        <v>6080</v>
      </c>
      <c r="J441" s="7" t="s">
        <v>6080</v>
      </c>
      <c r="K441" s="7" t="s">
        <v>6080</v>
      </c>
      <c r="L441" s="7" t="s">
        <v>6080</v>
      </c>
      <c r="M441" s="7" t="s">
        <v>6081</v>
      </c>
      <c r="N441" s="7" t="s">
        <v>89</v>
      </c>
      <c r="O441" s="7" t="s">
        <v>90</v>
      </c>
      <c r="P441" s="7"/>
      <c r="Q441" s="7"/>
      <c r="R441" s="7"/>
      <c r="S441" s="7"/>
      <c r="T441" s="7"/>
      <c r="U441" s="7" t="s">
        <v>6080</v>
      </c>
      <c r="V441" s="7" t="s">
        <v>6080</v>
      </c>
      <c r="W441" s="7"/>
      <c r="X441" s="7"/>
      <c r="Y441" s="8">
        <v>42530.703622685185</v>
      </c>
      <c r="Z441" s="8">
        <v>42532.369131944448</v>
      </c>
      <c r="AA441" s="7"/>
      <c r="AB441" s="7"/>
      <c r="AC441" s="7"/>
      <c r="AD441" s="7">
        <v>113400</v>
      </c>
      <c r="AE441" s="7" t="s">
        <v>6254</v>
      </c>
      <c r="AF441" s="7" t="s">
        <v>6255</v>
      </c>
      <c r="AG441" s="7" t="s">
        <v>14</v>
      </c>
    </row>
    <row r="442" spans="1:33" ht="30">
      <c r="A442" s="7"/>
      <c r="B442" s="7" t="s">
        <v>6254</v>
      </c>
      <c r="C442" s="7" t="s">
        <v>62</v>
      </c>
      <c r="D442" s="7" t="s">
        <v>980</v>
      </c>
      <c r="E442" s="7" t="s">
        <v>1684</v>
      </c>
      <c r="F442" s="7" t="s">
        <v>1685</v>
      </c>
      <c r="G442" s="7" t="s">
        <v>84</v>
      </c>
      <c r="H442" s="7" t="s">
        <v>633</v>
      </c>
      <c r="I442" s="7" t="s">
        <v>6080</v>
      </c>
      <c r="J442" s="7" t="s">
        <v>6080</v>
      </c>
      <c r="K442" s="7" t="s">
        <v>6080</v>
      </c>
      <c r="L442" s="7" t="s">
        <v>6080</v>
      </c>
      <c r="M442" s="7" t="s">
        <v>6081</v>
      </c>
      <c r="N442" s="7" t="s">
        <v>89</v>
      </c>
      <c r="O442" s="7" t="s">
        <v>981</v>
      </c>
      <c r="P442" s="7"/>
      <c r="Q442" s="7"/>
      <c r="R442" s="7"/>
      <c r="S442" s="7"/>
      <c r="T442" s="7"/>
      <c r="U442" s="7" t="s">
        <v>6080</v>
      </c>
      <c r="V442" s="7" t="s">
        <v>6080</v>
      </c>
      <c r="W442" s="7"/>
      <c r="X442" s="7"/>
      <c r="Y442" s="8">
        <v>42530.703622685185</v>
      </c>
      <c r="Z442" s="8">
        <v>42532.369131944448</v>
      </c>
      <c r="AA442" s="7"/>
      <c r="AB442" s="7"/>
      <c r="AC442" s="7"/>
      <c r="AD442" s="7">
        <v>113500</v>
      </c>
      <c r="AE442" s="7" t="s">
        <v>6254</v>
      </c>
      <c r="AF442" s="7" t="s">
        <v>6255</v>
      </c>
      <c r="AG442" s="7" t="s">
        <v>14</v>
      </c>
    </row>
    <row r="443" spans="1:33" ht="30">
      <c r="A443" s="7"/>
      <c r="B443" s="7" t="s">
        <v>6254</v>
      </c>
      <c r="C443" s="7" t="s">
        <v>62</v>
      </c>
      <c r="D443" s="7" t="s">
        <v>900</v>
      </c>
      <c r="E443" s="7" t="s">
        <v>1686</v>
      </c>
      <c r="F443" s="7" t="s">
        <v>1687</v>
      </c>
      <c r="G443" s="7" t="s">
        <v>84</v>
      </c>
      <c r="H443" s="7" t="s">
        <v>633</v>
      </c>
      <c r="I443" s="7" t="s">
        <v>6080</v>
      </c>
      <c r="J443" s="7" t="s">
        <v>6080</v>
      </c>
      <c r="K443" s="7" t="s">
        <v>6080</v>
      </c>
      <c r="L443" s="7" t="s">
        <v>6080</v>
      </c>
      <c r="M443" s="7" t="s">
        <v>6081</v>
      </c>
      <c r="N443" s="7" t="s">
        <v>89</v>
      </c>
      <c r="O443" s="7" t="s">
        <v>901</v>
      </c>
      <c r="P443" s="7"/>
      <c r="Q443" s="7"/>
      <c r="R443" s="7"/>
      <c r="S443" s="7"/>
      <c r="T443" s="7"/>
      <c r="U443" s="7" t="s">
        <v>6080</v>
      </c>
      <c r="V443" s="7" t="s">
        <v>6080</v>
      </c>
      <c r="W443" s="7"/>
      <c r="X443" s="7"/>
      <c r="Y443" s="8">
        <v>42530.703622685185</v>
      </c>
      <c r="Z443" s="8">
        <v>42532.369131944448</v>
      </c>
      <c r="AA443" s="7"/>
      <c r="AB443" s="7"/>
      <c r="AC443" s="7"/>
      <c r="AD443" s="7">
        <v>113600</v>
      </c>
      <c r="AE443" s="7" t="s">
        <v>6254</v>
      </c>
      <c r="AF443" s="7" t="s">
        <v>6255</v>
      </c>
      <c r="AG443" s="7" t="s">
        <v>14</v>
      </c>
    </row>
    <row r="444" spans="1:33" ht="30">
      <c r="A444" s="7"/>
      <c r="B444" s="7" t="s">
        <v>6254</v>
      </c>
      <c r="C444" s="7" t="s">
        <v>62</v>
      </c>
      <c r="D444" s="7" t="s">
        <v>1690</v>
      </c>
      <c r="E444" s="7" t="s">
        <v>1688</v>
      </c>
      <c r="F444" s="7" t="s">
        <v>1689</v>
      </c>
      <c r="G444" s="7" t="s">
        <v>84</v>
      </c>
      <c r="H444" s="7" t="s">
        <v>633</v>
      </c>
      <c r="I444" s="7" t="s">
        <v>6080</v>
      </c>
      <c r="J444" s="7" t="s">
        <v>6080</v>
      </c>
      <c r="K444" s="7" t="s">
        <v>6080</v>
      </c>
      <c r="L444" s="7" t="s">
        <v>6080</v>
      </c>
      <c r="M444" s="7" t="s">
        <v>6081</v>
      </c>
      <c r="N444" s="7" t="s">
        <v>679</v>
      </c>
      <c r="O444" s="7" t="s">
        <v>1691</v>
      </c>
      <c r="P444" s="7"/>
      <c r="Q444" s="7"/>
      <c r="R444" s="7"/>
      <c r="S444" s="7"/>
      <c r="T444" s="7"/>
      <c r="U444" s="7" t="s">
        <v>6080</v>
      </c>
      <c r="V444" s="7" t="s">
        <v>6080</v>
      </c>
      <c r="W444" s="7"/>
      <c r="X444" s="7"/>
      <c r="Y444" s="8">
        <v>42530.703622685185</v>
      </c>
      <c r="Z444" s="8">
        <v>42532.369131944448</v>
      </c>
      <c r="AA444" s="7"/>
      <c r="AB444" s="7"/>
      <c r="AC444" s="7"/>
      <c r="AD444" s="7">
        <v>113700</v>
      </c>
      <c r="AE444" s="7" t="s">
        <v>6254</v>
      </c>
      <c r="AF444" s="7" t="s">
        <v>6255</v>
      </c>
      <c r="AG444" s="7" t="s">
        <v>14</v>
      </c>
    </row>
    <row r="445" spans="1:33">
      <c r="A445" s="7"/>
      <c r="B445" s="7" t="s">
        <v>6254</v>
      </c>
      <c r="C445" s="7" t="s">
        <v>62</v>
      </c>
      <c r="D445" s="7" t="s">
        <v>1694</v>
      </c>
      <c r="E445" s="7" t="s">
        <v>1692</v>
      </c>
      <c r="F445" s="7" t="s">
        <v>1693</v>
      </c>
      <c r="G445" s="7" t="s">
        <v>84</v>
      </c>
      <c r="H445" s="7" t="s">
        <v>633</v>
      </c>
      <c r="I445" s="7" t="s">
        <v>6080</v>
      </c>
      <c r="J445" s="7" t="s">
        <v>6080</v>
      </c>
      <c r="K445" s="7" t="s">
        <v>6080</v>
      </c>
      <c r="L445" s="7" t="s">
        <v>6080</v>
      </c>
      <c r="M445" s="7" t="s">
        <v>6081</v>
      </c>
      <c r="N445" s="7" t="s">
        <v>685</v>
      </c>
      <c r="O445" s="7" t="s">
        <v>1695</v>
      </c>
      <c r="P445" s="7"/>
      <c r="Q445" s="7"/>
      <c r="R445" s="7"/>
      <c r="S445" s="7"/>
      <c r="T445" s="7"/>
      <c r="U445" s="7" t="s">
        <v>6080</v>
      </c>
      <c r="V445" s="7" t="s">
        <v>6080</v>
      </c>
      <c r="W445" s="7"/>
      <c r="X445" s="7"/>
      <c r="Y445" s="8">
        <v>42530.703622685185</v>
      </c>
      <c r="Z445" s="8">
        <v>42532.369131944448</v>
      </c>
      <c r="AA445" s="7"/>
      <c r="AB445" s="7"/>
      <c r="AC445" s="7"/>
      <c r="AD445" s="7">
        <v>113800</v>
      </c>
      <c r="AE445" s="7" t="s">
        <v>6254</v>
      </c>
      <c r="AF445" s="7" t="s">
        <v>6255</v>
      </c>
      <c r="AG445" s="7" t="s">
        <v>14</v>
      </c>
    </row>
    <row r="446" spans="1:33" ht="30">
      <c r="A446" s="7"/>
      <c r="B446" s="7" t="s">
        <v>6254</v>
      </c>
      <c r="C446" s="7" t="s">
        <v>62</v>
      </c>
      <c r="D446" s="7" t="s">
        <v>1698</v>
      </c>
      <c r="E446" s="7" t="s">
        <v>1696</v>
      </c>
      <c r="F446" s="7" t="s">
        <v>1697</v>
      </c>
      <c r="G446" s="7" t="s">
        <v>84</v>
      </c>
      <c r="H446" s="7" t="s">
        <v>633</v>
      </c>
      <c r="I446" s="7" t="s">
        <v>6080</v>
      </c>
      <c r="J446" s="7" t="s">
        <v>6080</v>
      </c>
      <c r="K446" s="7" t="s">
        <v>6080</v>
      </c>
      <c r="L446" s="7" t="s">
        <v>6080</v>
      </c>
      <c r="M446" s="7" t="s">
        <v>6081</v>
      </c>
      <c r="N446" s="7" t="s">
        <v>720</v>
      </c>
      <c r="O446" s="7" t="s">
        <v>1699</v>
      </c>
      <c r="P446" s="7"/>
      <c r="Q446" s="7"/>
      <c r="R446" s="7"/>
      <c r="S446" s="7"/>
      <c r="T446" s="7"/>
      <c r="U446" s="7" t="s">
        <v>6080</v>
      </c>
      <c r="V446" s="7" t="s">
        <v>6080</v>
      </c>
      <c r="W446" s="7"/>
      <c r="X446" s="7"/>
      <c r="Y446" s="8">
        <v>42530.703622685185</v>
      </c>
      <c r="Z446" s="8">
        <v>42532.369131944448</v>
      </c>
      <c r="AA446" s="7"/>
      <c r="AB446" s="7"/>
      <c r="AC446" s="7"/>
      <c r="AD446" s="7">
        <v>113900</v>
      </c>
      <c r="AE446" s="7" t="s">
        <v>6254</v>
      </c>
      <c r="AF446" s="7" t="s">
        <v>6255</v>
      </c>
      <c r="AG446" s="7" t="s">
        <v>14</v>
      </c>
    </row>
    <row r="447" spans="1:33" ht="75">
      <c r="A447" s="7"/>
      <c r="B447" s="7" t="s">
        <v>6254</v>
      </c>
      <c r="C447" s="7" t="s">
        <v>62</v>
      </c>
      <c r="D447" s="7" t="s">
        <v>1702</v>
      </c>
      <c r="E447" s="7" t="s">
        <v>1700</v>
      </c>
      <c r="F447" s="7" t="s">
        <v>1701</v>
      </c>
      <c r="G447" s="7" t="s">
        <v>84</v>
      </c>
      <c r="H447" s="7" t="s">
        <v>633</v>
      </c>
      <c r="I447" s="7" t="s">
        <v>6080</v>
      </c>
      <c r="J447" s="7" t="s">
        <v>6080</v>
      </c>
      <c r="K447" s="7" t="s">
        <v>6080</v>
      </c>
      <c r="L447" s="7" t="s">
        <v>6080</v>
      </c>
      <c r="M447" s="7" t="s">
        <v>6081</v>
      </c>
      <c r="N447" s="7" t="s">
        <v>245</v>
      </c>
      <c r="O447" s="7" t="s">
        <v>1703</v>
      </c>
      <c r="P447" s="7"/>
      <c r="Q447" s="7"/>
      <c r="R447" s="7"/>
      <c r="S447" s="7"/>
      <c r="T447" s="7"/>
      <c r="U447" s="7" t="s">
        <v>6080</v>
      </c>
      <c r="V447" s="7" t="s">
        <v>6080</v>
      </c>
      <c r="W447" s="7"/>
      <c r="X447" s="7"/>
      <c r="Y447" s="8">
        <v>42530.703622685185</v>
      </c>
      <c r="Z447" s="8">
        <v>42532.369131944448</v>
      </c>
      <c r="AA447" s="7"/>
      <c r="AB447" s="7"/>
      <c r="AC447" s="7"/>
      <c r="AD447" s="7">
        <v>114000</v>
      </c>
      <c r="AE447" s="7" t="s">
        <v>6254</v>
      </c>
      <c r="AF447" s="7" t="s">
        <v>6255</v>
      </c>
      <c r="AG447" s="7" t="s">
        <v>14</v>
      </c>
    </row>
    <row r="448" spans="1:33" ht="300">
      <c r="A448" s="7"/>
      <c r="B448" s="7" t="s">
        <v>6254</v>
      </c>
      <c r="C448" s="7" t="s">
        <v>62</v>
      </c>
      <c r="D448" s="7" t="s">
        <v>1706</v>
      </c>
      <c r="E448" s="7" t="s">
        <v>1704</v>
      </c>
      <c r="F448" s="7" t="s">
        <v>1705</v>
      </c>
      <c r="G448" s="7" t="s">
        <v>84</v>
      </c>
      <c r="H448" s="7" t="s">
        <v>633</v>
      </c>
      <c r="I448" s="7" t="s">
        <v>6080</v>
      </c>
      <c r="J448" s="7" t="s">
        <v>6080</v>
      </c>
      <c r="K448" s="7" t="s">
        <v>6080</v>
      </c>
      <c r="L448" s="7" t="s">
        <v>6080</v>
      </c>
      <c r="M448" s="7" t="s">
        <v>6081</v>
      </c>
      <c r="N448" s="7" t="s">
        <v>314</v>
      </c>
      <c r="O448" s="7" t="s">
        <v>1707</v>
      </c>
      <c r="P448" s="7"/>
      <c r="Q448" s="7"/>
      <c r="R448" s="7"/>
      <c r="S448" s="7"/>
      <c r="T448" s="7"/>
      <c r="U448" s="7" t="s">
        <v>6080</v>
      </c>
      <c r="V448" s="7" t="s">
        <v>6080</v>
      </c>
      <c r="W448" s="7"/>
      <c r="X448" s="7"/>
      <c r="Y448" s="8">
        <v>42530.703622685185</v>
      </c>
      <c r="Z448" s="8">
        <v>42532.369131944448</v>
      </c>
      <c r="AA448" s="7"/>
      <c r="AB448" s="7"/>
      <c r="AC448" s="7"/>
      <c r="AD448" s="7">
        <v>114100</v>
      </c>
      <c r="AE448" s="7" t="s">
        <v>6254</v>
      </c>
      <c r="AF448" s="7" t="s">
        <v>6255</v>
      </c>
      <c r="AG448" s="7" t="s">
        <v>14</v>
      </c>
    </row>
    <row r="449" spans="1:33" ht="285">
      <c r="A449" s="7"/>
      <c r="B449" s="7" t="s">
        <v>6254</v>
      </c>
      <c r="C449" s="7" t="s">
        <v>62</v>
      </c>
      <c r="D449" s="7" t="s">
        <v>1710</v>
      </c>
      <c r="E449" s="7" t="s">
        <v>1708</v>
      </c>
      <c r="F449" s="7" t="s">
        <v>1709</v>
      </c>
      <c r="G449" s="7" t="s">
        <v>84</v>
      </c>
      <c r="H449" s="7" t="s">
        <v>633</v>
      </c>
      <c r="I449" s="7" t="s">
        <v>6080</v>
      </c>
      <c r="J449" s="7" t="s">
        <v>6080</v>
      </c>
      <c r="K449" s="7" t="s">
        <v>6080</v>
      </c>
      <c r="L449" s="7" t="s">
        <v>6080</v>
      </c>
      <c r="M449" s="7" t="s">
        <v>6081</v>
      </c>
      <c r="N449" s="7" t="s">
        <v>89</v>
      </c>
      <c r="O449" s="7" t="s">
        <v>1711</v>
      </c>
      <c r="P449" s="7"/>
      <c r="Q449" s="7"/>
      <c r="R449" s="7"/>
      <c r="S449" s="7"/>
      <c r="T449" s="7"/>
      <c r="U449" s="7" t="s">
        <v>6080</v>
      </c>
      <c r="V449" s="7" t="s">
        <v>6080</v>
      </c>
      <c r="W449" s="7"/>
      <c r="X449" s="7"/>
      <c r="Y449" s="8">
        <v>42530.703622685185</v>
      </c>
      <c r="Z449" s="8">
        <v>42532.369131944448</v>
      </c>
      <c r="AA449" s="7"/>
      <c r="AB449" s="7"/>
      <c r="AC449" s="7"/>
      <c r="AD449" s="7">
        <v>114200</v>
      </c>
      <c r="AE449" s="7" t="s">
        <v>6254</v>
      </c>
      <c r="AF449" s="7" t="s">
        <v>6255</v>
      </c>
      <c r="AG449" s="7" t="s">
        <v>14</v>
      </c>
    </row>
    <row r="450" spans="1:33" ht="135">
      <c r="A450" s="7"/>
      <c r="B450" s="7" t="s">
        <v>6254</v>
      </c>
      <c r="C450" s="7" t="s">
        <v>29</v>
      </c>
      <c r="D450" s="7" t="s">
        <v>187</v>
      </c>
      <c r="E450" s="7" t="s">
        <v>1712</v>
      </c>
      <c r="F450" s="7" t="s">
        <v>1713</v>
      </c>
      <c r="G450" s="7" t="s">
        <v>1714</v>
      </c>
      <c r="H450" s="7" t="s">
        <v>32</v>
      </c>
      <c r="I450" s="7" t="s">
        <v>6080</v>
      </c>
      <c r="J450" s="7" t="s">
        <v>6080</v>
      </c>
      <c r="K450" s="7" t="s">
        <v>6080</v>
      </c>
      <c r="L450" s="7" t="s">
        <v>6080</v>
      </c>
      <c r="M450" s="7" t="s">
        <v>6081</v>
      </c>
      <c r="N450" s="7" t="s">
        <v>96</v>
      </c>
      <c r="O450" s="7" t="s">
        <v>188</v>
      </c>
      <c r="P450" s="7"/>
      <c r="Q450" s="7"/>
      <c r="R450" s="7"/>
      <c r="S450" s="9" t="s">
        <v>6358</v>
      </c>
      <c r="T450" s="7"/>
      <c r="U450" s="7" t="s">
        <v>6080</v>
      </c>
      <c r="V450" s="7" t="s">
        <v>6080</v>
      </c>
      <c r="W450" s="7"/>
      <c r="X450" s="7"/>
      <c r="Y450" s="8">
        <v>42530.702766203707</v>
      </c>
      <c r="Z450" s="8">
        <v>42532.369131944448</v>
      </c>
      <c r="AA450" s="7" t="s">
        <v>6080</v>
      </c>
      <c r="AB450" s="7"/>
      <c r="AC450" s="7"/>
      <c r="AD450" s="7">
        <v>7410</v>
      </c>
      <c r="AE450" s="7" t="s">
        <v>6254</v>
      </c>
      <c r="AF450" s="7" t="s">
        <v>6255</v>
      </c>
      <c r="AG450" s="7"/>
    </row>
    <row r="451" spans="1:33" ht="30">
      <c r="A451" s="7"/>
      <c r="B451" s="7" t="s">
        <v>6254</v>
      </c>
      <c r="C451" s="7" t="s">
        <v>62</v>
      </c>
      <c r="D451" s="7" t="s">
        <v>1490</v>
      </c>
      <c r="E451" s="7" t="s">
        <v>1715</v>
      </c>
      <c r="F451" s="7" t="s">
        <v>1716</v>
      </c>
      <c r="G451" s="7" t="s">
        <v>197</v>
      </c>
      <c r="H451" s="7" t="s">
        <v>6211</v>
      </c>
      <c r="I451" s="7" t="s">
        <v>6080</v>
      </c>
      <c r="J451" s="7" t="s">
        <v>6080</v>
      </c>
      <c r="K451" s="7" t="s">
        <v>6080</v>
      </c>
      <c r="L451" s="7" t="s">
        <v>6080</v>
      </c>
      <c r="M451" s="7" t="s">
        <v>6081</v>
      </c>
      <c r="N451" s="7" t="s">
        <v>314</v>
      </c>
      <c r="O451" s="7" t="s">
        <v>1717</v>
      </c>
      <c r="P451" s="7"/>
      <c r="Q451" s="7"/>
      <c r="R451" s="7"/>
      <c r="S451" s="7"/>
      <c r="T451" s="7"/>
      <c r="U451" s="7" t="s">
        <v>6080</v>
      </c>
      <c r="V451" s="7" t="s">
        <v>6080</v>
      </c>
      <c r="W451" s="7"/>
      <c r="X451" s="7"/>
      <c r="Y451" s="8">
        <v>42530.708958333336</v>
      </c>
      <c r="Z451" s="8">
        <v>42532.369131944448</v>
      </c>
      <c r="AA451" s="7" t="s">
        <v>6080</v>
      </c>
      <c r="AB451" s="7"/>
      <c r="AC451" s="7"/>
      <c r="AD451" s="7">
        <v>114400</v>
      </c>
      <c r="AE451" s="7" t="s">
        <v>6254</v>
      </c>
      <c r="AF451" s="7" t="s">
        <v>6255</v>
      </c>
      <c r="AG451" s="7" t="s">
        <v>14</v>
      </c>
    </row>
    <row r="452" spans="1:33" ht="30">
      <c r="A452" s="7"/>
      <c r="B452" s="7" t="s">
        <v>6254</v>
      </c>
      <c r="C452" s="7" t="s">
        <v>6114</v>
      </c>
      <c r="D452" s="7" t="s">
        <v>363</v>
      </c>
      <c r="E452" s="7" t="s">
        <v>1718</v>
      </c>
      <c r="F452" s="7" t="s">
        <v>1719</v>
      </c>
      <c r="G452" s="7" t="s">
        <v>500</v>
      </c>
      <c r="H452" s="7" t="s">
        <v>32</v>
      </c>
      <c r="I452" s="7" t="s">
        <v>6080</v>
      </c>
      <c r="J452" s="7" t="s">
        <v>6080</v>
      </c>
      <c r="K452" s="7" t="s">
        <v>6080</v>
      </c>
      <c r="L452" s="7" t="s">
        <v>6080</v>
      </c>
      <c r="M452" s="7" t="s">
        <v>6081</v>
      </c>
      <c r="N452" s="7" t="s">
        <v>96</v>
      </c>
      <c r="O452" s="7" t="s">
        <v>6080</v>
      </c>
      <c r="P452" s="7"/>
      <c r="Q452" s="7"/>
      <c r="R452" s="7" t="s">
        <v>1720</v>
      </c>
      <c r="S452" s="7"/>
      <c r="T452" s="7"/>
      <c r="U452" s="7" t="s">
        <v>6080</v>
      </c>
      <c r="V452" s="7" t="s">
        <v>6080</v>
      </c>
      <c r="W452" s="7"/>
      <c r="X452" s="7"/>
      <c r="Y452" s="8">
        <v>42530.713831018518</v>
      </c>
      <c r="Z452" s="8">
        <v>42532.369131944448</v>
      </c>
      <c r="AA452" s="7" t="s">
        <v>6080</v>
      </c>
      <c r="AB452" s="7"/>
      <c r="AC452" s="7"/>
      <c r="AD452" s="7">
        <v>8040</v>
      </c>
      <c r="AE452" s="7" t="s">
        <v>6254</v>
      </c>
      <c r="AF452" s="7" t="s">
        <v>6255</v>
      </c>
      <c r="AG452" s="7"/>
    </row>
    <row r="453" spans="1:33" ht="45">
      <c r="A453" s="7"/>
      <c r="B453" s="7" t="s">
        <v>6254</v>
      </c>
      <c r="C453" s="7" t="s">
        <v>62</v>
      </c>
      <c r="D453" s="7" t="s">
        <v>992</v>
      </c>
      <c r="E453" s="7" t="s">
        <v>1162</v>
      </c>
      <c r="F453" s="7" t="s">
        <v>1721</v>
      </c>
      <c r="G453" s="7" t="s">
        <v>1159</v>
      </c>
      <c r="H453" s="7" t="s">
        <v>280</v>
      </c>
      <c r="I453" s="7" t="s">
        <v>1163</v>
      </c>
      <c r="J453" s="7" t="s">
        <v>6080</v>
      </c>
      <c r="K453" s="7" t="s">
        <v>6080</v>
      </c>
      <c r="L453" s="7" t="s">
        <v>6080</v>
      </c>
      <c r="M453" s="7" t="s">
        <v>1611</v>
      </c>
      <c r="N453" s="7" t="s">
        <v>96</v>
      </c>
      <c r="O453" s="7" t="s">
        <v>993</v>
      </c>
      <c r="P453" s="7"/>
      <c r="Q453" s="7" t="s">
        <v>1157</v>
      </c>
      <c r="R453" s="7" t="s">
        <v>1161</v>
      </c>
      <c r="S453" s="7" t="s">
        <v>6214</v>
      </c>
      <c r="T453" s="7"/>
      <c r="U453" s="7" t="s">
        <v>6080</v>
      </c>
      <c r="V453" s="7" t="s">
        <v>6080</v>
      </c>
      <c r="W453" s="7" t="s">
        <v>6080</v>
      </c>
      <c r="X453" s="7" t="s">
        <v>6080</v>
      </c>
      <c r="Y453" s="8">
        <v>42530.918298611112</v>
      </c>
      <c r="Z453" s="8">
        <v>42534.40221064815</v>
      </c>
      <c r="AA453" s="7" t="s">
        <v>6080</v>
      </c>
      <c r="AB453" s="7"/>
      <c r="AC453" s="7"/>
      <c r="AD453" s="7">
        <v>9741</v>
      </c>
      <c r="AE453" s="7" t="s">
        <v>6254</v>
      </c>
      <c r="AF453" s="7" t="s">
        <v>6255</v>
      </c>
      <c r="AG453" s="7" t="s">
        <v>14</v>
      </c>
    </row>
    <row r="454" spans="1:33" ht="45">
      <c r="A454" s="7"/>
      <c r="B454" s="7" t="s">
        <v>6254</v>
      </c>
      <c r="C454" s="7" t="s">
        <v>16</v>
      </c>
      <c r="D454" s="7" t="s">
        <v>497</v>
      </c>
      <c r="E454" s="7" t="s">
        <v>1193</v>
      </c>
      <c r="F454" s="7" t="s">
        <v>1190</v>
      </c>
      <c r="G454" s="7" t="s">
        <v>1191</v>
      </c>
      <c r="H454" s="7" t="s">
        <v>293</v>
      </c>
      <c r="I454" s="7" t="s">
        <v>6080</v>
      </c>
      <c r="J454" s="7" t="s">
        <v>6080</v>
      </c>
      <c r="K454" s="7" t="s">
        <v>6080</v>
      </c>
      <c r="L454" s="7" t="s">
        <v>6080</v>
      </c>
      <c r="M454" s="7" t="s">
        <v>6081</v>
      </c>
      <c r="N454" s="7" t="s">
        <v>96</v>
      </c>
      <c r="O454" s="7" t="s">
        <v>6080</v>
      </c>
      <c r="P454" s="7" t="s">
        <v>1722</v>
      </c>
      <c r="Q454" s="7" t="s">
        <v>1189</v>
      </c>
      <c r="R454" s="7"/>
      <c r="S454" s="7" t="s">
        <v>6359</v>
      </c>
      <c r="T454" s="7"/>
      <c r="U454" s="7" t="s">
        <v>6080</v>
      </c>
      <c r="V454" s="7" t="s">
        <v>6080</v>
      </c>
      <c r="W454" s="7" t="s">
        <v>6080</v>
      </c>
      <c r="X454" s="7" t="s">
        <v>6080</v>
      </c>
      <c r="Y454" s="8">
        <v>42530.925173611111</v>
      </c>
      <c r="Z454" s="8">
        <v>42532.369131944448</v>
      </c>
      <c r="AA454" s="7" t="s">
        <v>6080</v>
      </c>
      <c r="AB454" s="7"/>
      <c r="AC454" s="7"/>
      <c r="AD454" s="7">
        <v>9760</v>
      </c>
      <c r="AE454" s="7" t="s">
        <v>6254</v>
      </c>
      <c r="AF454" s="7" t="s">
        <v>6255</v>
      </c>
      <c r="AG454" s="7" t="s">
        <v>14</v>
      </c>
    </row>
    <row r="455" spans="1:33" ht="30">
      <c r="A455" s="7"/>
      <c r="B455" s="7" t="s">
        <v>6254</v>
      </c>
      <c r="C455" s="7" t="s">
        <v>29</v>
      </c>
      <c r="D455" s="7" t="s">
        <v>497</v>
      </c>
      <c r="E455" s="7" t="s">
        <v>1216</v>
      </c>
      <c r="F455" s="7" t="s">
        <v>1213</v>
      </c>
      <c r="G455" s="7" t="s">
        <v>1214</v>
      </c>
      <c r="H455" s="7" t="s">
        <v>32</v>
      </c>
      <c r="I455" s="7" t="s">
        <v>6080</v>
      </c>
      <c r="J455" s="7" t="s">
        <v>6080</v>
      </c>
      <c r="K455" s="7" t="s">
        <v>6080</v>
      </c>
      <c r="L455" s="7" t="s">
        <v>6080</v>
      </c>
      <c r="M455" s="7" t="s">
        <v>6081</v>
      </c>
      <c r="N455" s="7" t="s">
        <v>96</v>
      </c>
      <c r="O455" s="7" t="s">
        <v>6080</v>
      </c>
      <c r="P455" s="7"/>
      <c r="Q455" s="7" t="s">
        <v>1212</v>
      </c>
      <c r="R455" s="7"/>
      <c r="S455" s="7"/>
      <c r="T455" s="7"/>
      <c r="U455" s="7" t="s">
        <v>6080</v>
      </c>
      <c r="V455" s="7" t="s">
        <v>6080</v>
      </c>
      <c r="W455" s="7" t="s">
        <v>6080</v>
      </c>
      <c r="X455" s="7" t="s">
        <v>6080</v>
      </c>
      <c r="Y455" s="8">
        <v>42530.925451388888</v>
      </c>
      <c r="Z455" s="8">
        <v>42532.369131944448</v>
      </c>
      <c r="AA455" s="7" t="s">
        <v>6080</v>
      </c>
      <c r="AB455" s="7"/>
      <c r="AC455" s="7"/>
      <c r="AD455" s="7">
        <v>8000</v>
      </c>
      <c r="AE455" s="7" t="s">
        <v>6254</v>
      </c>
      <c r="AF455" s="7" t="s">
        <v>6255</v>
      </c>
      <c r="AG455" s="7"/>
    </row>
    <row r="456" spans="1:33" ht="120">
      <c r="A456" s="7"/>
      <c r="B456" s="7" t="s">
        <v>6254</v>
      </c>
      <c r="C456" s="7" t="s">
        <v>29</v>
      </c>
      <c r="D456" s="7" t="s">
        <v>480</v>
      </c>
      <c r="E456" s="7" t="s">
        <v>1723</v>
      </c>
      <c r="F456" s="7" t="s">
        <v>1724</v>
      </c>
      <c r="G456" s="7" t="s">
        <v>500</v>
      </c>
      <c r="H456" s="7" t="s">
        <v>32</v>
      </c>
      <c r="I456" s="7" t="s">
        <v>6080</v>
      </c>
      <c r="J456" s="7" t="s">
        <v>6080</v>
      </c>
      <c r="K456" s="7" t="s">
        <v>6080</v>
      </c>
      <c r="L456" s="7" t="s">
        <v>6080</v>
      </c>
      <c r="M456" s="7" t="s">
        <v>6081</v>
      </c>
      <c r="N456" s="7" t="s">
        <v>96</v>
      </c>
      <c r="O456" s="7" t="s">
        <v>6080</v>
      </c>
      <c r="P456" s="7"/>
      <c r="Q456" s="7"/>
      <c r="R456" s="7"/>
      <c r="S456" s="9" t="s">
        <v>6360</v>
      </c>
      <c r="T456" s="7"/>
      <c r="U456" s="7" t="s">
        <v>6080</v>
      </c>
      <c r="V456" s="7" t="s">
        <v>6080</v>
      </c>
      <c r="W456" s="7"/>
      <c r="X456" s="7"/>
      <c r="Y456" s="8">
        <v>42530.97042824074</v>
      </c>
      <c r="Z456" s="8">
        <v>42532.925856481481</v>
      </c>
      <c r="AA456" s="7" t="s">
        <v>6080</v>
      </c>
      <c r="AB456" s="7"/>
      <c r="AC456" s="7"/>
      <c r="AD456" s="7">
        <v>8370</v>
      </c>
      <c r="AE456" s="7" t="s">
        <v>6254</v>
      </c>
      <c r="AF456" s="7" t="s">
        <v>6255</v>
      </c>
      <c r="AG456" s="7"/>
    </row>
    <row r="457" spans="1:33" ht="105">
      <c r="A457" s="7"/>
      <c r="B457" s="7" t="s">
        <v>6254</v>
      </c>
      <c r="C457" s="7" t="s">
        <v>275</v>
      </c>
      <c r="D457" s="7" t="s">
        <v>480</v>
      </c>
      <c r="E457" s="7" t="s">
        <v>1725</v>
      </c>
      <c r="F457" s="7" t="s">
        <v>1726</v>
      </c>
      <c r="G457" s="7" t="s">
        <v>500</v>
      </c>
      <c r="H457" s="7" t="s">
        <v>293</v>
      </c>
      <c r="I457" s="7" t="s">
        <v>6080</v>
      </c>
      <c r="J457" s="7" t="s">
        <v>6080</v>
      </c>
      <c r="K457" s="7" t="s">
        <v>6080</v>
      </c>
      <c r="L457" s="7" t="s">
        <v>6080</v>
      </c>
      <c r="M457" s="7" t="s">
        <v>6081</v>
      </c>
      <c r="N457" s="7" t="s">
        <v>96</v>
      </c>
      <c r="O457" s="7" t="s">
        <v>6080</v>
      </c>
      <c r="P457" s="7"/>
      <c r="Q457" s="7"/>
      <c r="R457" s="7"/>
      <c r="S457" s="9" t="s">
        <v>6361</v>
      </c>
      <c r="T457" s="7"/>
      <c r="U457" s="7" t="s">
        <v>6080</v>
      </c>
      <c r="V457" s="7" t="s">
        <v>6080</v>
      </c>
      <c r="W457" s="7"/>
      <c r="X457" s="7"/>
      <c r="Y457" s="8">
        <v>42530.976782407408</v>
      </c>
      <c r="Z457" s="8">
        <v>42533.503495370373</v>
      </c>
      <c r="AA457" s="7" t="s">
        <v>6080</v>
      </c>
      <c r="AB457" s="7"/>
      <c r="AC457" s="7"/>
      <c r="AD457" s="7">
        <v>9520</v>
      </c>
      <c r="AE457" s="7" t="s">
        <v>6254</v>
      </c>
      <c r="AF457" s="7" t="s">
        <v>6255</v>
      </c>
      <c r="AG457" s="7" t="s">
        <v>14</v>
      </c>
    </row>
    <row r="458" spans="1:33">
      <c r="A458" s="7"/>
      <c r="B458" s="7" t="s">
        <v>6254</v>
      </c>
      <c r="C458" s="7" t="s">
        <v>6114</v>
      </c>
      <c r="D458" s="7" t="s">
        <v>480</v>
      </c>
      <c r="E458" s="7" t="s">
        <v>1727</v>
      </c>
      <c r="F458" s="7" t="s">
        <v>1728</v>
      </c>
      <c r="G458" s="7" t="s">
        <v>1729</v>
      </c>
      <c r="H458" s="7" t="s">
        <v>32</v>
      </c>
      <c r="I458" s="7" t="s">
        <v>6080</v>
      </c>
      <c r="J458" s="7" t="s">
        <v>6080</v>
      </c>
      <c r="K458" s="7" t="s">
        <v>6080</v>
      </c>
      <c r="L458" s="7" t="s">
        <v>6080</v>
      </c>
      <c r="M458" s="7" t="s">
        <v>6081</v>
      </c>
      <c r="N458" s="7" t="s">
        <v>96</v>
      </c>
      <c r="O458" s="7" t="s">
        <v>6080</v>
      </c>
      <c r="P458" s="7"/>
      <c r="Q458" s="7"/>
      <c r="R458" s="7"/>
      <c r="S458" s="7"/>
      <c r="T458" s="7"/>
      <c r="U458" s="7" t="s">
        <v>6080</v>
      </c>
      <c r="V458" s="7" t="s">
        <v>6080</v>
      </c>
      <c r="W458" s="7"/>
      <c r="X458" s="7"/>
      <c r="Y458" s="8">
        <v>42530.978090277778</v>
      </c>
      <c r="Z458" s="8">
        <v>42533.503495370373</v>
      </c>
      <c r="AA458" s="7" t="s">
        <v>6080</v>
      </c>
      <c r="AB458" s="7"/>
      <c r="AC458" s="7"/>
      <c r="AD458" s="7">
        <v>115000</v>
      </c>
      <c r="AE458" s="7" t="s">
        <v>6254</v>
      </c>
      <c r="AF458" s="7" t="s">
        <v>6255</v>
      </c>
      <c r="AG458" s="7" t="s">
        <v>78</v>
      </c>
    </row>
    <row r="459" spans="1:33" ht="30">
      <c r="A459" s="7"/>
      <c r="B459" s="7" t="s">
        <v>6254</v>
      </c>
      <c r="C459" s="7" t="s">
        <v>29</v>
      </c>
      <c r="D459" s="7" t="s">
        <v>480</v>
      </c>
      <c r="E459" s="7" t="s">
        <v>1730</v>
      </c>
      <c r="F459" s="7" t="s">
        <v>1731</v>
      </c>
      <c r="G459" s="7" t="s">
        <v>500</v>
      </c>
      <c r="H459" s="7" t="s">
        <v>32</v>
      </c>
      <c r="I459" s="7" t="s">
        <v>6080</v>
      </c>
      <c r="J459" s="7" t="s">
        <v>6080</v>
      </c>
      <c r="K459" s="7" t="s">
        <v>6080</v>
      </c>
      <c r="L459" s="7" t="s">
        <v>6080</v>
      </c>
      <c r="M459" s="7" t="s">
        <v>6081</v>
      </c>
      <c r="N459" s="7" t="s">
        <v>96</v>
      </c>
      <c r="O459" s="7" t="s">
        <v>6080</v>
      </c>
      <c r="P459" s="7"/>
      <c r="Q459" s="7"/>
      <c r="R459" s="7"/>
      <c r="S459" s="7"/>
      <c r="T459" s="7"/>
      <c r="U459" s="7" t="s">
        <v>6080</v>
      </c>
      <c r="V459" s="7" t="s">
        <v>6080</v>
      </c>
      <c r="W459" s="7"/>
      <c r="X459" s="7"/>
      <c r="Y459" s="8">
        <v>42530.978090277778</v>
      </c>
      <c r="Z459" s="8">
        <v>42532.925856481481</v>
      </c>
      <c r="AA459" s="7" t="s">
        <v>6080</v>
      </c>
      <c r="AB459" s="7"/>
      <c r="AC459" s="7"/>
      <c r="AD459" s="7">
        <v>8210</v>
      </c>
      <c r="AE459" s="7" t="s">
        <v>6254</v>
      </c>
      <c r="AF459" s="7" t="s">
        <v>6255</v>
      </c>
      <c r="AG459" s="7" t="s">
        <v>78</v>
      </c>
    </row>
    <row r="460" spans="1:33" ht="30">
      <c r="A460" s="7" t="s">
        <v>547</v>
      </c>
      <c r="B460" s="7" t="s">
        <v>6254</v>
      </c>
      <c r="C460" s="7" t="s">
        <v>16</v>
      </c>
      <c r="D460" s="7" t="s">
        <v>788</v>
      </c>
      <c r="E460" s="7" t="s">
        <v>789</v>
      </c>
      <c r="F460" s="7" t="s">
        <v>787</v>
      </c>
      <c r="G460" s="7" t="s">
        <v>197</v>
      </c>
      <c r="H460" s="7" t="s">
        <v>242</v>
      </c>
      <c r="I460" s="7" t="s">
        <v>6080</v>
      </c>
      <c r="J460" s="7" t="s">
        <v>6080</v>
      </c>
      <c r="K460" s="7" t="s">
        <v>6080</v>
      </c>
      <c r="L460" s="7" t="s">
        <v>6080</v>
      </c>
      <c r="M460" s="7" t="s">
        <v>6081</v>
      </c>
      <c r="N460" s="7" t="s">
        <v>96</v>
      </c>
      <c r="O460" s="7" t="s">
        <v>790</v>
      </c>
      <c r="P460" s="7" t="s">
        <v>1732</v>
      </c>
      <c r="Q460" s="7" t="s">
        <v>786</v>
      </c>
      <c r="R460" s="7"/>
      <c r="S460" s="7" t="s">
        <v>6215</v>
      </c>
      <c r="T460" s="7"/>
      <c r="U460" s="7" t="s">
        <v>6080</v>
      </c>
      <c r="V460" s="7" t="s">
        <v>6080</v>
      </c>
      <c r="W460" s="7" t="s">
        <v>6080</v>
      </c>
      <c r="X460" s="7" t="s">
        <v>6080</v>
      </c>
      <c r="Y460" s="8">
        <v>42531.459837962961</v>
      </c>
      <c r="Z460" s="8">
        <v>42533.503495370373</v>
      </c>
      <c r="AA460" s="7" t="s">
        <v>6080</v>
      </c>
      <c r="AB460" s="7"/>
      <c r="AC460" s="7"/>
      <c r="AD460" s="7">
        <v>8761</v>
      </c>
      <c r="AE460" s="7" t="s">
        <v>6254</v>
      </c>
      <c r="AF460" s="7" t="s">
        <v>6255</v>
      </c>
      <c r="AG460" s="7"/>
    </row>
    <row r="461" spans="1:33" ht="409.5">
      <c r="A461" s="7"/>
      <c r="B461" s="7" t="s">
        <v>6254</v>
      </c>
      <c r="C461" s="7" t="s">
        <v>29</v>
      </c>
      <c r="D461" s="7">
        <v>9</v>
      </c>
      <c r="E461" s="7" t="s">
        <v>562</v>
      </c>
      <c r="F461" s="7" t="s">
        <v>558</v>
      </c>
      <c r="G461" s="7" t="s">
        <v>1733</v>
      </c>
      <c r="H461" s="7" t="s">
        <v>32</v>
      </c>
      <c r="I461" s="7" t="s">
        <v>6080</v>
      </c>
      <c r="J461" s="7" t="s">
        <v>6080</v>
      </c>
      <c r="K461" s="7" t="s">
        <v>6080</v>
      </c>
      <c r="L461" s="7" t="s">
        <v>6080</v>
      </c>
      <c r="M461" s="7" t="s">
        <v>6081</v>
      </c>
      <c r="N461" s="7" t="s">
        <v>96</v>
      </c>
      <c r="O461" s="7" t="s">
        <v>6080</v>
      </c>
      <c r="P461" s="7"/>
      <c r="Q461" s="7" t="s">
        <v>557</v>
      </c>
      <c r="R461" s="7" t="s">
        <v>6363</v>
      </c>
      <c r="S461" s="9" t="s">
        <v>6362</v>
      </c>
      <c r="T461" s="7"/>
      <c r="U461" s="7" t="s">
        <v>6080</v>
      </c>
      <c r="V461" s="7" t="s">
        <v>6080</v>
      </c>
      <c r="W461" s="7" t="s">
        <v>6080</v>
      </c>
      <c r="X461" s="7" t="s">
        <v>6080</v>
      </c>
      <c r="Y461" s="8">
        <v>42531.46429398148</v>
      </c>
      <c r="Z461" s="8">
        <v>42534.40221064815</v>
      </c>
      <c r="AA461" s="7" t="s">
        <v>6080</v>
      </c>
      <c r="AB461" s="7"/>
      <c r="AC461" s="7"/>
      <c r="AD461" s="7">
        <v>8930</v>
      </c>
      <c r="AE461" s="7" t="s">
        <v>6254</v>
      </c>
      <c r="AF461" s="7" t="s">
        <v>6255</v>
      </c>
      <c r="AG461" s="7" t="s">
        <v>387</v>
      </c>
    </row>
    <row r="462" spans="1:33" ht="75">
      <c r="A462" s="7"/>
      <c r="B462" s="7" t="s">
        <v>6255</v>
      </c>
      <c r="C462" s="7" t="s">
        <v>511</v>
      </c>
      <c r="D462" s="7" t="s">
        <v>1529</v>
      </c>
      <c r="E462" s="7" t="s">
        <v>1734</v>
      </c>
      <c r="F462" s="7" t="s">
        <v>1735</v>
      </c>
      <c r="G462" s="7" t="s">
        <v>1736</v>
      </c>
      <c r="H462" s="7" t="s">
        <v>1091</v>
      </c>
      <c r="I462" s="7" t="s">
        <v>1738</v>
      </c>
      <c r="J462" s="7">
        <v>320</v>
      </c>
      <c r="K462" s="7">
        <v>1</v>
      </c>
      <c r="L462" s="7" t="s">
        <v>1099</v>
      </c>
      <c r="M462" s="7" t="s">
        <v>1103</v>
      </c>
      <c r="N462" s="7" t="s">
        <v>89</v>
      </c>
      <c r="O462" s="7" t="s">
        <v>976</v>
      </c>
      <c r="P462" s="7"/>
      <c r="Q462" s="7"/>
      <c r="R462" s="7" t="s">
        <v>1737</v>
      </c>
      <c r="S462" s="7"/>
      <c r="T462" s="7"/>
      <c r="U462" s="7" t="s">
        <v>6080</v>
      </c>
      <c r="V462" s="7" t="s">
        <v>6080</v>
      </c>
      <c r="W462" s="7"/>
      <c r="X462" s="7"/>
      <c r="Y462" s="8">
        <v>42531.52784722222</v>
      </c>
      <c r="Z462" s="7"/>
      <c r="AA462" s="7" t="s">
        <v>6080</v>
      </c>
      <c r="AB462" s="7"/>
      <c r="AC462" s="7"/>
      <c r="AD462" s="7">
        <v>111200</v>
      </c>
      <c r="AE462" s="7" t="s">
        <v>6254</v>
      </c>
      <c r="AF462" s="7" t="s">
        <v>6254</v>
      </c>
      <c r="AG462" s="7" t="s">
        <v>14</v>
      </c>
    </row>
    <row r="463" spans="1:33" ht="45">
      <c r="A463" s="7"/>
      <c r="B463" s="7" t="s">
        <v>6254</v>
      </c>
      <c r="C463" s="7" t="s">
        <v>16</v>
      </c>
      <c r="D463" s="7" t="s">
        <v>1529</v>
      </c>
      <c r="E463" s="7" t="s">
        <v>1740</v>
      </c>
      <c r="F463" s="7" t="s">
        <v>1741</v>
      </c>
      <c r="G463" s="7" t="s">
        <v>1562</v>
      </c>
      <c r="H463" s="7" t="s">
        <v>1180</v>
      </c>
      <c r="I463" s="7" t="s">
        <v>6080</v>
      </c>
      <c r="J463" s="7" t="s">
        <v>6080</v>
      </c>
      <c r="K463" s="7" t="s">
        <v>6080</v>
      </c>
      <c r="L463" s="7" t="s">
        <v>6080</v>
      </c>
      <c r="M463" s="7" t="s">
        <v>6081</v>
      </c>
      <c r="N463" s="7" t="s">
        <v>89</v>
      </c>
      <c r="O463" s="7" t="s">
        <v>976</v>
      </c>
      <c r="P463" s="7" t="s">
        <v>1743</v>
      </c>
      <c r="Q463" s="7"/>
      <c r="R463" s="7" t="s">
        <v>1742</v>
      </c>
      <c r="S463" s="7" t="s">
        <v>6216</v>
      </c>
      <c r="T463" s="7"/>
      <c r="U463" s="7" t="s">
        <v>1744</v>
      </c>
      <c r="V463" s="7" t="s">
        <v>1745</v>
      </c>
      <c r="W463" s="7"/>
      <c r="X463" s="7"/>
      <c r="Y463" s="8">
        <v>42531.52784722222</v>
      </c>
      <c r="Z463" s="8">
        <v>42537.38003472222</v>
      </c>
      <c r="AA463" s="7" t="s">
        <v>6080</v>
      </c>
      <c r="AB463" s="7"/>
      <c r="AC463" s="7"/>
      <c r="AD463" s="7">
        <v>111300</v>
      </c>
      <c r="AE463" s="7" t="s">
        <v>6254</v>
      </c>
      <c r="AF463" s="7" t="s">
        <v>6255</v>
      </c>
      <c r="AG463" s="7" t="s">
        <v>14</v>
      </c>
    </row>
    <row r="464" spans="1:33" ht="45">
      <c r="A464" s="7"/>
      <c r="B464" s="7" t="s">
        <v>6254</v>
      </c>
      <c r="C464" s="7" t="s">
        <v>6114</v>
      </c>
      <c r="D464" s="7" t="s">
        <v>1529</v>
      </c>
      <c r="E464" s="7" t="s">
        <v>1746</v>
      </c>
      <c r="F464" s="7" t="s">
        <v>1747</v>
      </c>
      <c r="G464" s="7" t="s">
        <v>1748</v>
      </c>
      <c r="H464" s="7" t="s">
        <v>32</v>
      </c>
      <c r="I464" s="7" t="s">
        <v>6080</v>
      </c>
      <c r="J464" s="7" t="s">
        <v>6080</v>
      </c>
      <c r="K464" s="7" t="s">
        <v>6080</v>
      </c>
      <c r="L464" s="7" t="s">
        <v>6080</v>
      </c>
      <c r="M464" s="7" t="s">
        <v>6081</v>
      </c>
      <c r="N464" s="7" t="s">
        <v>89</v>
      </c>
      <c r="O464" s="7" t="s">
        <v>976</v>
      </c>
      <c r="P464" s="7"/>
      <c r="Q464" s="7"/>
      <c r="R464" s="7" t="s">
        <v>1749</v>
      </c>
      <c r="S464" s="7"/>
      <c r="T464" s="7"/>
      <c r="U464" s="7" t="s">
        <v>6080</v>
      </c>
      <c r="V464" s="7" t="s">
        <v>6080</v>
      </c>
      <c r="W464" s="7"/>
      <c r="X464" s="7"/>
      <c r="Y464" s="8">
        <v>42531.542372685188</v>
      </c>
      <c r="Z464" s="8">
        <v>42534.40221064815</v>
      </c>
      <c r="AA464" s="7" t="s">
        <v>6080</v>
      </c>
      <c r="AB464" s="7"/>
      <c r="AC464" s="7"/>
      <c r="AD464" s="7">
        <v>10830</v>
      </c>
      <c r="AE464" s="7" t="s">
        <v>6254</v>
      </c>
      <c r="AF464" s="7" t="s">
        <v>6255</v>
      </c>
      <c r="AG464" s="7"/>
    </row>
    <row r="465" spans="1:33" ht="409.5">
      <c r="A465" s="7"/>
      <c r="B465" s="7" t="s">
        <v>6254</v>
      </c>
      <c r="C465" s="7" t="s">
        <v>16</v>
      </c>
      <c r="D465" s="7" t="s">
        <v>132</v>
      </c>
      <c r="E465" s="7" t="s">
        <v>1750</v>
      </c>
      <c r="F465" s="7" t="s">
        <v>1751</v>
      </c>
      <c r="G465" s="7" t="s">
        <v>291</v>
      </c>
      <c r="H465" s="7" t="s">
        <v>1180</v>
      </c>
      <c r="I465" s="7" t="s">
        <v>6080</v>
      </c>
      <c r="J465" s="7" t="s">
        <v>6080</v>
      </c>
      <c r="K465" s="7" t="s">
        <v>6080</v>
      </c>
      <c r="L465" s="7" t="s">
        <v>6080</v>
      </c>
      <c r="M465" s="7" t="s">
        <v>6081</v>
      </c>
      <c r="N465" s="7" t="s">
        <v>89</v>
      </c>
      <c r="O465" s="7" t="s">
        <v>6080</v>
      </c>
      <c r="P465" s="7" t="s">
        <v>1753</v>
      </c>
      <c r="Q465" s="7"/>
      <c r="R465" s="7" t="s">
        <v>1752</v>
      </c>
      <c r="S465" s="9" t="s">
        <v>6364</v>
      </c>
      <c r="T465" s="7"/>
      <c r="U465" s="7" t="s">
        <v>6080</v>
      </c>
      <c r="V465" s="7" t="s">
        <v>6080</v>
      </c>
      <c r="W465" s="7"/>
      <c r="X465" s="7"/>
      <c r="Y465" s="8">
        <v>42531.85696759259</v>
      </c>
      <c r="Z465" s="8">
        <v>42536.271226851852</v>
      </c>
      <c r="AA465" s="7" t="s">
        <v>6080</v>
      </c>
      <c r="AB465" s="7"/>
      <c r="AC465" s="7"/>
      <c r="AD465" s="7">
        <v>117100</v>
      </c>
      <c r="AE465" s="7" t="s">
        <v>6254</v>
      </c>
      <c r="AF465" s="7" t="s">
        <v>6255</v>
      </c>
      <c r="AG465" s="7" t="s">
        <v>14</v>
      </c>
    </row>
    <row r="466" spans="1:33" ht="60">
      <c r="A466" s="7" t="s">
        <v>1555</v>
      </c>
      <c r="B466" s="7" t="s">
        <v>6254</v>
      </c>
      <c r="C466" s="7" t="s">
        <v>16</v>
      </c>
      <c r="D466" s="7" t="s">
        <v>210</v>
      </c>
      <c r="E466" s="7" t="s">
        <v>624</v>
      </c>
      <c r="F466" s="7" t="s">
        <v>622</v>
      </c>
      <c r="G466" s="7" t="s">
        <v>209</v>
      </c>
      <c r="H466" s="7" t="s">
        <v>242</v>
      </c>
      <c r="I466" s="7" t="s">
        <v>6080</v>
      </c>
      <c r="J466" s="7" t="s">
        <v>6080</v>
      </c>
      <c r="K466" s="7" t="s">
        <v>6080</v>
      </c>
      <c r="L466" s="7" t="s">
        <v>6080</v>
      </c>
      <c r="M466" s="7" t="s">
        <v>6081</v>
      </c>
      <c r="N466" s="7" t="s">
        <v>96</v>
      </c>
      <c r="O466" s="7" t="s">
        <v>211</v>
      </c>
      <c r="P466" s="7" t="s">
        <v>1754</v>
      </c>
      <c r="Q466" s="7" t="s">
        <v>621</v>
      </c>
      <c r="R466" s="7"/>
      <c r="S466" s="7" t="s">
        <v>6217</v>
      </c>
      <c r="T466" s="7"/>
      <c r="U466" s="7" t="s">
        <v>6080</v>
      </c>
      <c r="V466" s="7" t="s">
        <v>6080</v>
      </c>
      <c r="W466" s="7" t="s">
        <v>6080</v>
      </c>
      <c r="X466" s="7" t="s">
        <v>6080</v>
      </c>
      <c r="Y466" s="8">
        <v>42531.912152777775</v>
      </c>
      <c r="Z466" s="8">
        <v>42535.026828703703</v>
      </c>
      <c r="AA466" s="7" t="s">
        <v>6080</v>
      </c>
      <c r="AB466" s="7"/>
      <c r="AC466" s="7"/>
      <c r="AD466" s="7">
        <v>10081</v>
      </c>
      <c r="AE466" s="7" t="s">
        <v>6254</v>
      </c>
      <c r="AF466" s="7" t="s">
        <v>6255</v>
      </c>
      <c r="AG466" s="7"/>
    </row>
    <row r="467" spans="1:33" ht="135">
      <c r="A467" s="7"/>
      <c r="B467" s="7" t="s">
        <v>6254</v>
      </c>
      <c r="C467" s="7" t="s">
        <v>16</v>
      </c>
      <c r="D467" s="7" t="s">
        <v>363</v>
      </c>
      <c r="E467" s="7" t="s">
        <v>1755</v>
      </c>
      <c r="F467" s="7" t="s">
        <v>1756</v>
      </c>
      <c r="G467" s="7" t="s">
        <v>1757</v>
      </c>
      <c r="H467" s="7" t="s">
        <v>293</v>
      </c>
      <c r="I467" s="7" t="s">
        <v>6080</v>
      </c>
      <c r="J467" s="7" t="s">
        <v>6080</v>
      </c>
      <c r="K467" s="7" t="s">
        <v>6080</v>
      </c>
      <c r="L467" s="7" t="s">
        <v>6080</v>
      </c>
      <c r="M467" s="7" t="s">
        <v>6081</v>
      </c>
      <c r="N467" s="7" t="s">
        <v>96</v>
      </c>
      <c r="O467" s="7" t="s">
        <v>6080</v>
      </c>
      <c r="P467" s="7" t="s">
        <v>1759</v>
      </c>
      <c r="Q467" s="7"/>
      <c r="R467" s="7" t="s">
        <v>1758</v>
      </c>
      <c r="S467" s="7" t="s">
        <v>6365</v>
      </c>
      <c r="T467" s="7"/>
      <c r="U467" s="7" t="s">
        <v>6080</v>
      </c>
      <c r="V467" s="7" t="s">
        <v>6080</v>
      </c>
      <c r="W467" s="7"/>
      <c r="X467" s="7"/>
      <c r="Y467" s="8">
        <v>42531.918298611112</v>
      </c>
      <c r="Z467" s="8">
        <v>42535.684351851851</v>
      </c>
      <c r="AA467" s="7" t="s">
        <v>6080</v>
      </c>
      <c r="AB467" s="7"/>
      <c r="AC467" s="7"/>
      <c r="AD467" s="7">
        <v>116000</v>
      </c>
      <c r="AE467" s="7" t="s">
        <v>6254</v>
      </c>
      <c r="AF467" s="7" t="s">
        <v>6255</v>
      </c>
      <c r="AG467" s="7" t="s">
        <v>14</v>
      </c>
    </row>
    <row r="468" spans="1:33" ht="45">
      <c r="A468" s="7" t="s">
        <v>1761</v>
      </c>
      <c r="B468" s="7" t="s">
        <v>6254</v>
      </c>
      <c r="C468" s="7" t="s">
        <v>29</v>
      </c>
      <c r="D468" s="7" t="s">
        <v>1015</v>
      </c>
      <c r="E468" s="7" t="s">
        <v>1016</v>
      </c>
      <c r="F468" s="7" t="s">
        <v>1760</v>
      </c>
      <c r="G468" s="7" t="s">
        <v>209</v>
      </c>
      <c r="H468" s="7" t="s">
        <v>242</v>
      </c>
      <c r="I468" s="7" t="s">
        <v>6080</v>
      </c>
      <c r="J468" s="7" t="s">
        <v>6080</v>
      </c>
      <c r="K468" s="7" t="s">
        <v>6080</v>
      </c>
      <c r="L468" s="7" t="s">
        <v>6080</v>
      </c>
      <c r="M468" s="7" t="s">
        <v>6081</v>
      </c>
      <c r="N468" s="7" t="s">
        <v>96</v>
      </c>
      <c r="O468" s="7" t="s">
        <v>1017</v>
      </c>
      <c r="P468" s="7"/>
      <c r="Q468" s="7" t="s">
        <v>1013</v>
      </c>
      <c r="R468" s="7"/>
      <c r="S468" s="7" t="s">
        <v>6218</v>
      </c>
      <c r="T468" s="7"/>
      <c r="U468" s="7" t="s">
        <v>6080</v>
      </c>
      <c r="V468" s="7" t="s">
        <v>6080</v>
      </c>
      <c r="W468" s="7" t="s">
        <v>6080</v>
      </c>
      <c r="X468" s="7" t="s">
        <v>6080</v>
      </c>
      <c r="Y468" s="8">
        <v>42531.974780092591</v>
      </c>
      <c r="Z468" s="8">
        <v>42533.503495370373</v>
      </c>
      <c r="AA468" s="7" t="s">
        <v>6080</v>
      </c>
      <c r="AB468" s="7"/>
      <c r="AC468" s="7"/>
      <c r="AD468" s="7">
        <v>9361</v>
      </c>
      <c r="AE468" s="7" t="s">
        <v>6254</v>
      </c>
      <c r="AF468" s="7" t="s">
        <v>6255</v>
      </c>
      <c r="AG468" s="7"/>
    </row>
    <row r="469" spans="1:33" ht="45">
      <c r="A469" s="7" t="s">
        <v>1762</v>
      </c>
      <c r="B469" s="7" t="s">
        <v>6254</v>
      </c>
      <c r="C469" s="7" t="s">
        <v>29</v>
      </c>
      <c r="D469" s="7" t="s">
        <v>1313</v>
      </c>
      <c r="E469" s="7" t="s">
        <v>1314</v>
      </c>
      <c r="F469" s="7" t="s">
        <v>1311</v>
      </c>
      <c r="G469" s="7" t="s">
        <v>197</v>
      </c>
      <c r="H469" s="7" t="s">
        <v>242</v>
      </c>
      <c r="I469" s="7" t="s">
        <v>6080</v>
      </c>
      <c r="J469" s="7" t="s">
        <v>6080</v>
      </c>
      <c r="K469" s="7" t="s">
        <v>6080</v>
      </c>
      <c r="L469" s="7" t="s">
        <v>6080</v>
      </c>
      <c r="M469" s="7" t="s">
        <v>6081</v>
      </c>
      <c r="N469" s="7" t="s">
        <v>96</v>
      </c>
      <c r="O469" s="7" t="s">
        <v>1315</v>
      </c>
      <c r="P469" s="7"/>
      <c r="Q469" s="7" t="s">
        <v>1310</v>
      </c>
      <c r="R469" s="7"/>
      <c r="S469" s="7" t="s">
        <v>6219</v>
      </c>
      <c r="T469" s="7"/>
      <c r="U469" s="7" t="s">
        <v>6080</v>
      </c>
      <c r="V469" s="7" t="s">
        <v>6080</v>
      </c>
      <c r="W469" s="7" t="s">
        <v>6080</v>
      </c>
      <c r="X469" s="7" t="s">
        <v>6080</v>
      </c>
      <c r="Y469" s="8">
        <v>42531.977395833332</v>
      </c>
      <c r="Z469" s="8">
        <v>42533.543576388889</v>
      </c>
      <c r="AA469" s="7" t="s">
        <v>6080</v>
      </c>
      <c r="AB469" s="7"/>
      <c r="AC469" s="7"/>
      <c r="AD469" s="7">
        <v>10181</v>
      </c>
      <c r="AE469" s="7" t="s">
        <v>6254</v>
      </c>
      <c r="AF469" s="7" t="s">
        <v>6255</v>
      </c>
      <c r="AG469" s="7"/>
    </row>
    <row r="470" spans="1:33" ht="90">
      <c r="A470" s="7"/>
      <c r="B470" s="7" t="s">
        <v>6254</v>
      </c>
      <c r="C470" s="7" t="s">
        <v>29</v>
      </c>
      <c r="D470" s="7" t="s">
        <v>216</v>
      </c>
      <c r="E470" s="7" t="s">
        <v>1763</v>
      </c>
      <c r="F470" s="7" t="s">
        <v>1764</v>
      </c>
      <c r="G470" s="7" t="s">
        <v>1765</v>
      </c>
      <c r="H470" s="7" t="s">
        <v>32</v>
      </c>
      <c r="I470" s="7" t="s">
        <v>6080</v>
      </c>
      <c r="J470" s="7" t="s">
        <v>6080</v>
      </c>
      <c r="K470" s="7" t="s">
        <v>6080</v>
      </c>
      <c r="L470" s="7" t="s">
        <v>6080</v>
      </c>
      <c r="M470" s="7" t="s">
        <v>6081</v>
      </c>
      <c r="N470" s="7" t="s">
        <v>89</v>
      </c>
      <c r="O470" s="7" t="s">
        <v>1000</v>
      </c>
      <c r="P470" s="7"/>
      <c r="Q470" s="7"/>
      <c r="R470" s="7" t="s">
        <v>1766</v>
      </c>
      <c r="S470" s="7"/>
      <c r="T470" s="7"/>
      <c r="U470" s="7" t="s">
        <v>6080</v>
      </c>
      <c r="V470" s="7" t="s">
        <v>6080</v>
      </c>
      <c r="W470" s="7"/>
      <c r="X470" s="7"/>
      <c r="Y470" s="8">
        <v>42531.980868055558</v>
      </c>
      <c r="Z470" s="8">
        <v>42532.925868055558</v>
      </c>
      <c r="AA470" s="7" t="s">
        <v>6080</v>
      </c>
      <c r="AB470" s="7"/>
      <c r="AC470" s="7"/>
      <c r="AD470" s="7">
        <v>10130</v>
      </c>
      <c r="AE470" s="7" t="s">
        <v>6254</v>
      </c>
      <c r="AF470" s="7" t="s">
        <v>6255</v>
      </c>
      <c r="AG470" s="7"/>
    </row>
    <row r="471" spans="1:33" ht="150">
      <c r="A471" s="7" t="s">
        <v>547</v>
      </c>
      <c r="B471" s="7" t="s">
        <v>6254</v>
      </c>
      <c r="C471" s="7" t="s">
        <v>62</v>
      </c>
      <c r="D471" s="7" t="s">
        <v>1769</v>
      </c>
      <c r="E471" s="7" t="s">
        <v>1767</v>
      </c>
      <c r="F471" s="7" t="s">
        <v>1768</v>
      </c>
      <c r="G471" s="7" t="s">
        <v>84</v>
      </c>
      <c r="H471" s="7" t="s">
        <v>6211</v>
      </c>
      <c r="I471" s="7" t="s">
        <v>6080</v>
      </c>
      <c r="J471" s="7" t="s">
        <v>6080</v>
      </c>
      <c r="K471" s="7" t="s">
        <v>6080</v>
      </c>
      <c r="L471" s="7" t="s">
        <v>6080</v>
      </c>
      <c r="M471" s="7" t="s">
        <v>6081</v>
      </c>
      <c r="N471" s="7" t="s">
        <v>96</v>
      </c>
      <c r="O471" s="7" t="s">
        <v>1770</v>
      </c>
      <c r="P471" s="7"/>
      <c r="Q471" s="7"/>
      <c r="R471" s="7"/>
      <c r="S471" s="7" t="s">
        <v>6220</v>
      </c>
      <c r="T471" s="7"/>
      <c r="U471" s="7" t="s">
        <v>6080</v>
      </c>
      <c r="V471" s="7" t="s">
        <v>6080</v>
      </c>
      <c r="W471" s="7"/>
      <c r="X471" s="7"/>
      <c r="Y471" s="8">
        <v>42531.997615740744</v>
      </c>
      <c r="Z471" s="8">
        <v>42532.925868055558</v>
      </c>
      <c r="AA471" s="7" t="s">
        <v>6080</v>
      </c>
      <c r="AB471" s="7"/>
      <c r="AC471" s="7"/>
      <c r="AD471" s="7">
        <v>116400</v>
      </c>
      <c r="AE471" s="7" t="s">
        <v>6254</v>
      </c>
      <c r="AF471" s="7" t="s">
        <v>6255</v>
      </c>
      <c r="AG471" s="7" t="s">
        <v>14</v>
      </c>
    </row>
    <row r="472" spans="1:33" ht="45">
      <c r="A472" s="7"/>
      <c r="B472" s="7" t="s">
        <v>6254</v>
      </c>
      <c r="C472" s="7" t="s">
        <v>29</v>
      </c>
      <c r="D472" s="7" t="s">
        <v>1529</v>
      </c>
      <c r="E472" s="7" t="s">
        <v>1771</v>
      </c>
      <c r="F472" s="7" t="s">
        <v>1772</v>
      </c>
      <c r="G472" s="7" t="s">
        <v>209</v>
      </c>
      <c r="H472" s="7" t="s">
        <v>85</v>
      </c>
      <c r="I472" s="7" t="s">
        <v>6080</v>
      </c>
      <c r="J472" s="7" t="s">
        <v>6080</v>
      </c>
      <c r="K472" s="7" t="s">
        <v>6080</v>
      </c>
      <c r="L472" s="7" t="s">
        <v>6080</v>
      </c>
      <c r="M472" s="7" t="s">
        <v>6081</v>
      </c>
      <c r="N472" s="7" t="s">
        <v>89</v>
      </c>
      <c r="O472" s="7" t="s">
        <v>976</v>
      </c>
      <c r="P472" s="7"/>
      <c r="Q472" s="7"/>
      <c r="R472" s="7" t="s">
        <v>122</v>
      </c>
      <c r="S472" s="7" t="s">
        <v>6097</v>
      </c>
      <c r="T472" s="7" t="s">
        <v>1773</v>
      </c>
      <c r="U472" s="7" t="s">
        <v>6080</v>
      </c>
      <c r="V472" s="7" t="s">
        <v>6080</v>
      </c>
      <c r="W472" s="7"/>
      <c r="X472" s="7"/>
      <c r="Y472" s="8">
        <v>42532.220706018517</v>
      </c>
      <c r="Z472" s="8">
        <v>42532.925868055558</v>
      </c>
      <c r="AA472" s="7" t="s">
        <v>6080</v>
      </c>
      <c r="AB472" s="7"/>
      <c r="AC472" s="7"/>
      <c r="AD472" s="7">
        <v>10820</v>
      </c>
      <c r="AE472" s="7" t="s">
        <v>6254</v>
      </c>
      <c r="AF472" s="7" t="s">
        <v>6255</v>
      </c>
      <c r="AG472" s="7"/>
    </row>
    <row r="473" spans="1:33" ht="135">
      <c r="A473" s="7"/>
      <c r="B473" s="7" t="s">
        <v>6254</v>
      </c>
      <c r="C473" s="7" t="s">
        <v>29</v>
      </c>
      <c r="D473" s="7">
        <v>9</v>
      </c>
      <c r="E473" s="7" t="s">
        <v>1774</v>
      </c>
      <c r="F473" s="7" t="s">
        <v>1775</v>
      </c>
      <c r="G473" s="7" t="s">
        <v>1776</v>
      </c>
      <c r="H473" s="7" t="s">
        <v>85</v>
      </c>
      <c r="I473" s="7" t="s">
        <v>6080</v>
      </c>
      <c r="J473" s="7" t="s">
        <v>6080</v>
      </c>
      <c r="K473" s="7" t="s">
        <v>6080</v>
      </c>
      <c r="L473" s="7" t="s">
        <v>6080</v>
      </c>
      <c r="M473" s="7" t="s">
        <v>6081</v>
      </c>
      <c r="N473" s="7" t="s">
        <v>96</v>
      </c>
      <c r="O473" s="7" t="s">
        <v>6080</v>
      </c>
      <c r="P473" s="7"/>
      <c r="Q473" s="7"/>
      <c r="R473" s="7" t="s">
        <v>108</v>
      </c>
      <c r="S473" s="9" t="s">
        <v>6366</v>
      </c>
      <c r="T473" s="7" t="s">
        <v>1777</v>
      </c>
      <c r="U473" s="7" t="s">
        <v>6080</v>
      </c>
      <c r="V473" s="7" t="s">
        <v>6080</v>
      </c>
      <c r="W473" s="7"/>
      <c r="X473" s="7"/>
      <c r="Y473" s="8">
        <v>42532.234143518515</v>
      </c>
      <c r="Z473" s="8">
        <v>42532.925868055558</v>
      </c>
      <c r="AA473" s="7" t="s">
        <v>6080</v>
      </c>
      <c r="AB473" s="7"/>
      <c r="AC473" s="7"/>
      <c r="AD473" s="7">
        <v>8120</v>
      </c>
      <c r="AE473" s="7" t="s">
        <v>6254</v>
      </c>
      <c r="AF473" s="7" t="s">
        <v>6255</v>
      </c>
      <c r="AG473" s="7"/>
    </row>
    <row r="474" spans="1:33" ht="45">
      <c r="A474" s="7"/>
      <c r="B474" s="7" t="s">
        <v>6254</v>
      </c>
      <c r="C474" s="7" t="s">
        <v>29</v>
      </c>
      <c r="D474" s="7" t="s">
        <v>109</v>
      </c>
      <c r="E474" s="7" t="s">
        <v>1778</v>
      </c>
      <c r="F474" s="7" t="s">
        <v>1779</v>
      </c>
      <c r="G474" s="7" t="s">
        <v>1603</v>
      </c>
      <c r="H474" s="7" t="s">
        <v>85</v>
      </c>
      <c r="I474" s="7" t="s">
        <v>6080</v>
      </c>
      <c r="J474" s="7" t="s">
        <v>6080</v>
      </c>
      <c r="K474" s="7" t="s">
        <v>6080</v>
      </c>
      <c r="L474" s="7" t="s">
        <v>6080</v>
      </c>
      <c r="M474" s="7" t="s">
        <v>6081</v>
      </c>
      <c r="N474" s="7" t="s">
        <v>96</v>
      </c>
      <c r="O474" s="7" t="s">
        <v>110</v>
      </c>
      <c r="P474" s="7"/>
      <c r="Q474" s="7"/>
      <c r="R474" s="7" t="s">
        <v>87</v>
      </c>
      <c r="S474" s="7" t="s">
        <v>6208</v>
      </c>
      <c r="T474" s="7" t="s">
        <v>1780</v>
      </c>
      <c r="U474" s="7" t="s">
        <v>6080</v>
      </c>
      <c r="V474" s="7" t="s">
        <v>6080</v>
      </c>
      <c r="W474" s="7"/>
      <c r="X474" s="7"/>
      <c r="Y474" s="8">
        <v>42532.24009259259</v>
      </c>
      <c r="Z474" s="8">
        <v>42532.925868055558</v>
      </c>
      <c r="AA474" s="7" t="s">
        <v>6080</v>
      </c>
      <c r="AB474" s="7"/>
      <c r="AC474" s="7"/>
      <c r="AD474" s="7">
        <v>7500</v>
      </c>
      <c r="AE474" s="7" t="s">
        <v>6254</v>
      </c>
      <c r="AF474" s="7" t="s">
        <v>6255</v>
      </c>
      <c r="AG474" s="7" t="s">
        <v>86</v>
      </c>
    </row>
    <row r="475" spans="1:33" ht="180">
      <c r="A475" s="7" t="s">
        <v>547</v>
      </c>
      <c r="B475" s="7" t="s">
        <v>6254</v>
      </c>
      <c r="C475" s="7" t="s">
        <v>62</v>
      </c>
      <c r="D475" s="7" t="s">
        <v>1710</v>
      </c>
      <c r="E475" s="7" t="s">
        <v>1781</v>
      </c>
      <c r="F475" s="7" t="s">
        <v>1782</v>
      </c>
      <c r="G475" s="7" t="s">
        <v>84</v>
      </c>
      <c r="H475" s="7" t="s">
        <v>6211</v>
      </c>
      <c r="I475" s="7" t="s">
        <v>6080</v>
      </c>
      <c r="J475" s="7" t="s">
        <v>6080</v>
      </c>
      <c r="K475" s="7" t="s">
        <v>6080</v>
      </c>
      <c r="L475" s="7" t="s">
        <v>6080</v>
      </c>
      <c r="M475" s="7" t="s">
        <v>6081</v>
      </c>
      <c r="N475" s="7" t="s">
        <v>89</v>
      </c>
      <c r="O475" s="7" t="s">
        <v>1783</v>
      </c>
      <c r="P475" s="7"/>
      <c r="Q475" s="7"/>
      <c r="R475" s="7"/>
      <c r="S475" s="7" t="s">
        <v>6220</v>
      </c>
      <c r="T475" s="7"/>
      <c r="U475" s="7" t="s">
        <v>6080</v>
      </c>
      <c r="V475" s="7" t="s">
        <v>6080</v>
      </c>
      <c r="W475" s="7"/>
      <c r="X475" s="7"/>
      <c r="Y475" s="8">
        <v>42532.432870370372</v>
      </c>
      <c r="Z475" s="8">
        <v>42532.925868055558</v>
      </c>
      <c r="AA475" s="7" t="s">
        <v>6080</v>
      </c>
      <c r="AB475" s="7"/>
      <c r="AC475" s="7"/>
      <c r="AD475" s="7">
        <v>116800</v>
      </c>
      <c r="AE475" s="7" t="s">
        <v>6254</v>
      </c>
      <c r="AF475" s="7" t="s">
        <v>6255</v>
      </c>
      <c r="AG475" s="7" t="s">
        <v>14</v>
      </c>
    </row>
    <row r="476" spans="1:33" ht="405">
      <c r="A476" s="7"/>
      <c r="B476" s="7" t="s">
        <v>6254</v>
      </c>
      <c r="C476" s="7" t="s">
        <v>29</v>
      </c>
      <c r="D476" s="7" t="s">
        <v>187</v>
      </c>
      <c r="E476" s="7" t="s">
        <v>502</v>
      </c>
      <c r="F476" s="7" t="s">
        <v>499</v>
      </c>
      <c r="G476" s="7" t="s">
        <v>1784</v>
      </c>
      <c r="H476" s="7" t="s">
        <v>32</v>
      </c>
      <c r="I476" s="7" t="s">
        <v>6080</v>
      </c>
      <c r="J476" s="7" t="s">
        <v>6080</v>
      </c>
      <c r="K476" s="7" t="s">
        <v>6080</v>
      </c>
      <c r="L476" s="7" t="s">
        <v>6080</v>
      </c>
      <c r="M476" s="7" t="s">
        <v>6081</v>
      </c>
      <c r="N476" s="7" t="s">
        <v>96</v>
      </c>
      <c r="O476" s="7" t="s">
        <v>188</v>
      </c>
      <c r="P476" s="7"/>
      <c r="Q476" s="7" t="s">
        <v>498</v>
      </c>
      <c r="R476" s="7"/>
      <c r="S476" s="9" t="s">
        <v>6367</v>
      </c>
      <c r="T476" s="7"/>
      <c r="U476" s="7" t="s">
        <v>6080</v>
      </c>
      <c r="V476" s="7" t="s">
        <v>6080</v>
      </c>
      <c r="W476" s="7" t="s">
        <v>6080</v>
      </c>
      <c r="X476" s="7" t="s">
        <v>6080</v>
      </c>
      <c r="Y476" s="8">
        <v>42532.916435185187</v>
      </c>
      <c r="Z476" s="8">
        <v>42535.439259259256</v>
      </c>
      <c r="AA476" s="7" t="s">
        <v>6080</v>
      </c>
      <c r="AB476" s="7"/>
      <c r="AC476" s="7"/>
      <c r="AD476" s="7">
        <v>7390</v>
      </c>
      <c r="AE476" s="7" t="s">
        <v>6254</v>
      </c>
      <c r="AF476" s="7" t="s">
        <v>6255</v>
      </c>
      <c r="AG476" s="7" t="s">
        <v>387</v>
      </c>
    </row>
    <row r="477" spans="1:33" ht="45">
      <c r="A477" s="7"/>
      <c r="B477" s="7" t="s">
        <v>6254</v>
      </c>
      <c r="C477" s="7" t="s">
        <v>16</v>
      </c>
      <c r="D477" s="7">
        <v>17</v>
      </c>
      <c r="E477" s="7" t="s">
        <v>1785</v>
      </c>
      <c r="F477" s="7" t="s">
        <v>1786</v>
      </c>
      <c r="G477" s="7" t="s">
        <v>1787</v>
      </c>
      <c r="H477" s="7" t="s">
        <v>21</v>
      </c>
      <c r="I477" s="7" t="s">
        <v>6080</v>
      </c>
      <c r="J477" s="7" t="s">
        <v>6080</v>
      </c>
      <c r="K477" s="7" t="s">
        <v>6080</v>
      </c>
      <c r="L477" s="7" t="s">
        <v>6080</v>
      </c>
      <c r="M477" s="7" t="s">
        <v>6081</v>
      </c>
      <c r="N477" s="7" t="s">
        <v>6080</v>
      </c>
      <c r="O477" s="7" t="s">
        <v>6080</v>
      </c>
      <c r="P477" s="7" t="s">
        <v>1789</v>
      </c>
      <c r="Q477" s="7"/>
      <c r="R477" s="7"/>
      <c r="S477" s="7" t="s">
        <v>6221</v>
      </c>
      <c r="T477" s="7"/>
      <c r="U477" s="7" t="s">
        <v>6080</v>
      </c>
      <c r="V477" s="7" t="s">
        <v>6080</v>
      </c>
      <c r="W477" s="7"/>
      <c r="X477" s="7"/>
      <c r="Y477" s="8">
        <v>42533.088090277779</v>
      </c>
      <c r="Z477" s="8">
        <v>42617.725844907407</v>
      </c>
      <c r="AA477" s="7" t="s">
        <v>6080</v>
      </c>
      <c r="AB477" s="7"/>
      <c r="AC477" s="7"/>
      <c r="AD477" s="7">
        <v>117000</v>
      </c>
      <c r="AE477" s="7" t="s">
        <v>6254</v>
      </c>
      <c r="AF477" s="7" t="s">
        <v>6255</v>
      </c>
      <c r="AG477" s="7" t="s">
        <v>1788</v>
      </c>
    </row>
    <row r="478" spans="1:33" ht="90">
      <c r="A478" s="7"/>
      <c r="B478" s="7" t="s">
        <v>6254</v>
      </c>
      <c r="C478" s="7" t="s">
        <v>16</v>
      </c>
      <c r="D478" s="7" t="s">
        <v>132</v>
      </c>
      <c r="E478" s="7" t="s">
        <v>1790</v>
      </c>
      <c r="F478" s="7" t="s">
        <v>6588</v>
      </c>
      <c r="G478" s="7" t="s">
        <v>1791</v>
      </c>
      <c r="H478" s="7" t="s">
        <v>1180</v>
      </c>
      <c r="I478" s="7" t="s">
        <v>6080</v>
      </c>
      <c r="J478" s="7" t="s">
        <v>6080</v>
      </c>
      <c r="K478" s="7" t="s">
        <v>6080</v>
      </c>
      <c r="L478" s="7" t="s">
        <v>6080</v>
      </c>
      <c r="M478" s="7" t="s">
        <v>6081</v>
      </c>
      <c r="N478" s="7" t="s">
        <v>6080</v>
      </c>
      <c r="O478" s="7" t="s">
        <v>6080</v>
      </c>
      <c r="P478" s="7" t="s">
        <v>1792</v>
      </c>
      <c r="Q478" s="7"/>
      <c r="R478" s="7"/>
      <c r="S478" s="7" t="s">
        <v>6222</v>
      </c>
      <c r="T478" s="7"/>
      <c r="U478" s="7" t="s">
        <v>1794</v>
      </c>
      <c r="V478" s="7" t="s">
        <v>6080</v>
      </c>
      <c r="W478" s="7" t="s">
        <v>1793</v>
      </c>
      <c r="X478" s="7"/>
      <c r="Y478" s="8">
        <v>42533.095891203702</v>
      </c>
      <c r="Z478" s="8">
        <v>42536.271226851852</v>
      </c>
      <c r="AA478" s="7" t="s">
        <v>6080</v>
      </c>
      <c r="AB478" s="7"/>
      <c r="AC478" s="7"/>
      <c r="AD478" s="7">
        <v>115800</v>
      </c>
      <c r="AE478" s="7" t="s">
        <v>6254</v>
      </c>
      <c r="AF478" s="7" t="s">
        <v>6255</v>
      </c>
      <c r="AG478" s="7" t="s">
        <v>14</v>
      </c>
    </row>
    <row r="479" spans="1:33" ht="30">
      <c r="A479" s="7"/>
      <c r="B479" s="7" t="s">
        <v>6254</v>
      </c>
      <c r="C479" s="7" t="s">
        <v>62</v>
      </c>
      <c r="D479" s="7">
        <v>3</v>
      </c>
      <c r="E479" s="7" t="s">
        <v>17</v>
      </c>
      <c r="F479" s="7" t="s">
        <v>9</v>
      </c>
      <c r="G479" s="7" t="s">
        <v>10</v>
      </c>
      <c r="H479" s="7" t="s">
        <v>12</v>
      </c>
      <c r="I479" s="7" t="s">
        <v>6080</v>
      </c>
      <c r="J479" s="7" t="s">
        <v>6080</v>
      </c>
      <c r="K479" s="7" t="s">
        <v>6080</v>
      </c>
      <c r="L479" s="7" t="s">
        <v>6080</v>
      </c>
      <c r="M479" s="7" t="s">
        <v>6081</v>
      </c>
      <c r="N479" s="7" t="s">
        <v>6080</v>
      </c>
      <c r="O479" s="7" t="s">
        <v>6080</v>
      </c>
      <c r="P479" s="7"/>
      <c r="Q479" s="7" t="s">
        <v>8</v>
      </c>
      <c r="R479" s="7"/>
      <c r="S479" s="7"/>
      <c r="T479" s="7"/>
      <c r="U479" s="7" t="s">
        <v>6080</v>
      </c>
      <c r="V479" s="7" t="s">
        <v>6080</v>
      </c>
      <c r="W479" s="7" t="s">
        <v>6080</v>
      </c>
      <c r="X479" s="7" t="s">
        <v>6080</v>
      </c>
      <c r="Y479" s="8">
        <v>42533.925578703704</v>
      </c>
      <c r="Z479" s="8">
        <v>42533.932106481479</v>
      </c>
      <c r="AA479" s="7" t="s">
        <v>6080</v>
      </c>
      <c r="AB479" s="7"/>
      <c r="AC479" s="7"/>
      <c r="AD479" s="7">
        <v>6951</v>
      </c>
      <c r="AE479" s="7" t="s">
        <v>6254</v>
      </c>
      <c r="AF479" s="7" t="s">
        <v>6255</v>
      </c>
      <c r="AG479" s="7" t="s">
        <v>14</v>
      </c>
    </row>
    <row r="480" spans="1:33" ht="30">
      <c r="A480" s="7"/>
      <c r="B480" s="7" t="s">
        <v>6254</v>
      </c>
      <c r="C480" s="7" t="s">
        <v>29</v>
      </c>
      <c r="D480" s="7" t="s">
        <v>480</v>
      </c>
      <c r="E480" s="7" t="s">
        <v>1247</v>
      </c>
      <c r="F480" s="7" t="s">
        <v>1246</v>
      </c>
      <c r="G480" s="7" t="s">
        <v>1020</v>
      </c>
      <c r="H480" s="7" t="s">
        <v>32</v>
      </c>
      <c r="I480" s="7" t="s">
        <v>6080</v>
      </c>
      <c r="J480" s="7" t="s">
        <v>6080</v>
      </c>
      <c r="K480" s="7" t="s">
        <v>6080</v>
      </c>
      <c r="L480" s="7" t="s">
        <v>6080</v>
      </c>
      <c r="M480" s="7" t="s">
        <v>6081</v>
      </c>
      <c r="N480" s="7" t="s">
        <v>96</v>
      </c>
      <c r="O480" s="7" t="s">
        <v>6080</v>
      </c>
      <c r="P480" s="7"/>
      <c r="Q480" s="7" t="s">
        <v>1245</v>
      </c>
      <c r="R480" s="7"/>
      <c r="S480" s="7"/>
      <c r="T480" s="7"/>
      <c r="U480" s="7" t="s">
        <v>6080</v>
      </c>
      <c r="V480" s="7" t="s">
        <v>6080</v>
      </c>
      <c r="W480" s="7" t="s">
        <v>6080</v>
      </c>
      <c r="X480" s="7" t="s">
        <v>6080</v>
      </c>
      <c r="Y480" s="8">
        <v>42534.095543981479</v>
      </c>
      <c r="Z480" s="8">
        <v>42534.40221064815</v>
      </c>
      <c r="AA480" s="7" t="s">
        <v>6080</v>
      </c>
      <c r="AB480" s="7"/>
      <c r="AC480" s="7"/>
      <c r="AD480" s="7">
        <v>8411</v>
      </c>
      <c r="AE480" s="7" t="s">
        <v>6254</v>
      </c>
      <c r="AF480" s="7" t="s">
        <v>6255</v>
      </c>
      <c r="AG480" s="7" t="s">
        <v>78</v>
      </c>
    </row>
    <row r="481" spans="1:33" ht="45">
      <c r="A481" s="7"/>
      <c r="B481" s="7" t="s">
        <v>6254</v>
      </c>
      <c r="C481" s="7" t="s">
        <v>511</v>
      </c>
      <c r="D481" s="7" t="s">
        <v>480</v>
      </c>
      <c r="E481" s="7" t="s">
        <v>1407</v>
      </c>
      <c r="F481" s="7" t="s">
        <v>1405</v>
      </c>
      <c r="G481" s="7" t="s">
        <v>1166</v>
      </c>
      <c r="H481" s="7" t="s">
        <v>293</v>
      </c>
      <c r="I481" s="7" t="s">
        <v>6080</v>
      </c>
      <c r="J481" s="7" t="s">
        <v>6080</v>
      </c>
      <c r="K481" s="7" t="s">
        <v>6080</v>
      </c>
      <c r="L481" s="7" t="s">
        <v>6080</v>
      </c>
      <c r="M481" s="7" t="s">
        <v>6081</v>
      </c>
      <c r="N481" s="7" t="s">
        <v>96</v>
      </c>
      <c r="O481" s="7" t="s">
        <v>6080</v>
      </c>
      <c r="P481" s="7"/>
      <c r="Q481" s="7" t="s">
        <v>1404</v>
      </c>
      <c r="R481" s="7"/>
      <c r="S481" s="7"/>
      <c r="T481" s="7"/>
      <c r="U481" s="7" t="s">
        <v>6080</v>
      </c>
      <c r="V481" s="7" t="s">
        <v>6080</v>
      </c>
      <c r="W481" s="7" t="s">
        <v>6080</v>
      </c>
      <c r="X481" s="7" t="s">
        <v>6080</v>
      </c>
      <c r="Y481" s="8">
        <v>42534.097337962965</v>
      </c>
      <c r="Z481" s="8">
        <v>42534.491261574076</v>
      </c>
      <c r="AA481" s="7" t="s">
        <v>6080</v>
      </c>
      <c r="AB481" s="7"/>
      <c r="AC481" s="7"/>
      <c r="AD481" s="7">
        <v>8351</v>
      </c>
      <c r="AE481" s="7" t="s">
        <v>6254</v>
      </c>
      <c r="AF481" s="7" t="s">
        <v>6254</v>
      </c>
      <c r="AG481" s="7" t="s">
        <v>14</v>
      </c>
    </row>
    <row r="482" spans="1:33" ht="30">
      <c r="A482" s="7"/>
      <c r="B482" s="7" t="s">
        <v>6254</v>
      </c>
      <c r="C482" s="7" t="s">
        <v>1093</v>
      </c>
      <c r="D482" s="7" t="s">
        <v>480</v>
      </c>
      <c r="E482" s="7" t="s">
        <v>940</v>
      </c>
      <c r="F482" s="7" t="s">
        <v>1795</v>
      </c>
      <c r="G482" s="7" t="s">
        <v>938</v>
      </c>
      <c r="H482" s="7" t="s">
        <v>293</v>
      </c>
      <c r="I482" s="7" t="s">
        <v>6080</v>
      </c>
      <c r="J482" s="7" t="s">
        <v>6080</v>
      </c>
      <c r="K482" s="7" t="s">
        <v>6080</v>
      </c>
      <c r="L482" s="7" t="s">
        <v>6080</v>
      </c>
      <c r="M482" s="7" t="s">
        <v>6081</v>
      </c>
      <c r="N482" s="7" t="s">
        <v>96</v>
      </c>
      <c r="O482" s="7" t="s">
        <v>6080</v>
      </c>
      <c r="P482" s="7"/>
      <c r="Q482" s="7" t="s">
        <v>936</v>
      </c>
      <c r="R482" s="7" t="s">
        <v>1796</v>
      </c>
      <c r="S482" s="7" t="s">
        <v>6223</v>
      </c>
      <c r="T482" s="7"/>
      <c r="U482" s="7" t="s">
        <v>6080</v>
      </c>
      <c r="V482" s="7" t="s">
        <v>6080</v>
      </c>
      <c r="W482" s="7" t="s">
        <v>6080</v>
      </c>
      <c r="X482" s="7" t="s">
        <v>6080</v>
      </c>
      <c r="Y482" s="8">
        <v>42534.098287037035</v>
      </c>
      <c r="Z482" s="8">
        <v>42534.40221064815</v>
      </c>
      <c r="AA482" s="7" t="s">
        <v>6080</v>
      </c>
      <c r="AB482" s="7"/>
      <c r="AC482" s="7"/>
      <c r="AD482" s="7">
        <v>8181</v>
      </c>
      <c r="AE482" s="7" t="s">
        <v>6254</v>
      </c>
      <c r="AF482" s="7" t="s">
        <v>6255</v>
      </c>
      <c r="AG482" s="7" t="s">
        <v>14</v>
      </c>
    </row>
    <row r="483" spans="1:33" ht="30">
      <c r="A483" s="7"/>
      <c r="B483" s="7" t="s">
        <v>6254</v>
      </c>
      <c r="C483" s="7" t="s">
        <v>29</v>
      </c>
      <c r="D483" s="7" t="s">
        <v>480</v>
      </c>
      <c r="E483" s="7" t="s">
        <v>1392</v>
      </c>
      <c r="F483" s="7" t="s">
        <v>1797</v>
      </c>
      <c r="G483" s="7" t="s">
        <v>938</v>
      </c>
      <c r="H483" s="7" t="s">
        <v>32</v>
      </c>
      <c r="I483" s="7" t="s">
        <v>6080</v>
      </c>
      <c r="J483" s="7" t="s">
        <v>6080</v>
      </c>
      <c r="K483" s="7" t="s">
        <v>6080</v>
      </c>
      <c r="L483" s="7" t="s">
        <v>6080</v>
      </c>
      <c r="M483" s="7" t="s">
        <v>6081</v>
      </c>
      <c r="N483" s="7" t="s">
        <v>96</v>
      </c>
      <c r="O483" s="7" t="s">
        <v>6080</v>
      </c>
      <c r="P483" s="7"/>
      <c r="Q483" s="7" t="s">
        <v>1390</v>
      </c>
      <c r="R483" s="7" t="s">
        <v>1798</v>
      </c>
      <c r="S483" s="7"/>
      <c r="T483" s="7"/>
      <c r="U483" s="7" t="s">
        <v>6080</v>
      </c>
      <c r="V483" s="7" t="s">
        <v>6080</v>
      </c>
      <c r="W483" s="7" t="s">
        <v>6080</v>
      </c>
      <c r="X483" s="7" t="s">
        <v>6080</v>
      </c>
      <c r="Y483" s="8">
        <v>42534.099178240744</v>
      </c>
      <c r="Z483" s="8">
        <v>42534.40221064815</v>
      </c>
      <c r="AA483" s="7" t="s">
        <v>6080</v>
      </c>
      <c r="AB483" s="7"/>
      <c r="AC483" s="7"/>
      <c r="AD483" s="7">
        <v>8171</v>
      </c>
      <c r="AE483" s="7" t="s">
        <v>6254</v>
      </c>
      <c r="AF483" s="7" t="s">
        <v>6255</v>
      </c>
      <c r="AG483" s="7" t="s">
        <v>6080</v>
      </c>
    </row>
    <row r="484" spans="1:33">
      <c r="A484" s="7"/>
      <c r="B484" s="7" t="s">
        <v>6254</v>
      </c>
      <c r="C484" s="7" t="s">
        <v>29</v>
      </c>
      <c r="D484" s="7" t="s">
        <v>480</v>
      </c>
      <c r="E484" s="7" t="s">
        <v>1799</v>
      </c>
      <c r="F484" s="7" t="s">
        <v>1800</v>
      </c>
      <c r="G484" s="7" t="s">
        <v>291</v>
      </c>
      <c r="H484" s="7" t="s">
        <v>32</v>
      </c>
      <c r="I484" s="7" t="s">
        <v>6080</v>
      </c>
      <c r="J484" s="7" t="s">
        <v>6080</v>
      </c>
      <c r="K484" s="7" t="s">
        <v>6080</v>
      </c>
      <c r="L484" s="7" t="s">
        <v>6080</v>
      </c>
      <c r="M484" s="7" t="s">
        <v>6081</v>
      </c>
      <c r="N484" s="7" t="s">
        <v>96</v>
      </c>
      <c r="O484" s="7" t="s">
        <v>6080</v>
      </c>
      <c r="P484" s="7"/>
      <c r="Q484" s="7"/>
      <c r="R484" s="7" t="s">
        <v>1801</v>
      </c>
      <c r="S484" s="7" t="s">
        <v>6224</v>
      </c>
      <c r="T484" s="7"/>
      <c r="U484" s="7" t="s">
        <v>6080</v>
      </c>
      <c r="V484" s="7" t="s">
        <v>6080</v>
      </c>
      <c r="W484" s="7"/>
      <c r="X484" s="7"/>
      <c r="Y484" s="8">
        <v>42534.10738425926</v>
      </c>
      <c r="Z484" s="8">
        <v>42534.491261574076</v>
      </c>
      <c r="AA484" s="7" t="s">
        <v>6080</v>
      </c>
      <c r="AB484" s="7"/>
      <c r="AC484" s="7"/>
      <c r="AD484" s="7">
        <v>8405</v>
      </c>
      <c r="AE484" s="7" t="s">
        <v>6254</v>
      </c>
      <c r="AF484" s="7" t="s">
        <v>6255</v>
      </c>
      <c r="AG484" s="7" t="s">
        <v>387</v>
      </c>
    </row>
    <row r="485" spans="1:33" ht="30">
      <c r="A485" s="7"/>
      <c r="B485" s="7" t="s">
        <v>6254</v>
      </c>
      <c r="C485" s="7" t="s">
        <v>16</v>
      </c>
      <c r="D485" s="7" t="s">
        <v>176</v>
      </c>
      <c r="E485" s="7" t="s">
        <v>1802</v>
      </c>
      <c r="F485" s="7" t="s">
        <v>1803</v>
      </c>
      <c r="G485" s="7" t="s">
        <v>291</v>
      </c>
      <c r="H485" s="7" t="s">
        <v>1180</v>
      </c>
      <c r="I485" s="7" t="s">
        <v>6080</v>
      </c>
      <c r="J485" s="7" t="s">
        <v>6080</v>
      </c>
      <c r="K485" s="7" t="s">
        <v>6080</v>
      </c>
      <c r="L485" s="7" t="s">
        <v>6080</v>
      </c>
      <c r="M485" s="7" t="s">
        <v>6081</v>
      </c>
      <c r="N485" s="7" t="s">
        <v>96</v>
      </c>
      <c r="O485" s="7" t="s">
        <v>177</v>
      </c>
      <c r="P485" s="7" t="s">
        <v>1804</v>
      </c>
      <c r="Q485" s="7"/>
      <c r="R485" s="7"/>
      <c r="S485" s="7" t="s">
        <v>6225</v>
      </c>
      <c r="T485" s="7"/>
      <c r="U485" s="7" t="s">
        <v>1449</v>
      </c>
      <c r="V485" s="7" t="s">
        <v>6080</v>
      </c>
      <c r="W485" s="7"/>
      <c r="X485" s="7"/>
      <c r="Y485" s="8">
        <v>42534.10738425926</v>
      </c>
      <c r="Z485" s="8">
        <v>42537.107268518521</v>
      </c>
      <c r="AA485" s="7" t="s">
        <v>6080</v>
      </c>
      <c r="AB485" s="7"/>
      <c r="AC485" s="7"/>
      <c r="AD485" s="7">
        <v>117800</v>
      </c>
      <c r="AE485" s="7" t="s">
        <v>6254</v>
      </c>
      <c r="AF485" s="7" t="s">
        <v>6255</v>
      </c>
      <c r="AG485" s="7" t="s">
        <v>14</v>
      </c>
    </row>
    <row r="486" spans="1:33" ht="409.5">
      <c r="A486" s="7"/>
      <c r="B486" s="7" t="s">
        <v>6254</v>
      </c>
      <c r="C486" s="7" t="s">
        <v>29</v>
      </c>
      <c r="D486" s="7" t="s">
        <v>176</v>
      </c>
      <c r="E486" s="7" t="s">
        <v>1177</v>
      </c>
      <c r="F486" s="7" t="s">
        <v>1174</v>
      </c>
      <c r="G486" s="7" t="s">
        <v>1805</v>
      </c>
      <c r="H486" s="7" t="s">
        <v>32</v>
      </c>
      <c r="I486" s="7" t="s">
        <v>6080</v>
      </c>
      <c r="J486" s="7" t="s">
        <v>6080</v>
      </c>
      <c r="K486" s="7" t="s">
        <v>6080</v>
      </c>
      <c r="L486" s="7" t="s">
        <v>6080</v>
      </c>
      <c r="M486" s="7" t="s">
        <v>6081</v>
      </c>
      <c r="N486" s="7" t="s">
        <v>96</v>
      </c>
      <c r="O486" s="7" t="s">
        <v>177</v>
      </c>
      <c r="P486" s="7"/>
      <c r="Q486" s="7" t="s">
        <v>1173</v>
      </c>
      <c r="R486" s="7"/>
      <c r="S486" s="9" t="s">
        <v>6368</v>
      </c>
      <c r="T486" s="7"/>
      <c r="U486" s="7" t="s">
        <v>6080</v>
      </c>
      <c r="V486" s="7" t="s">
        <v>6080</v>
      </c>
      <c r="W486" s="7" t="s">
        <v>6080</v>
      </c>
      <c r="X486" s="7" t="s">
        <v>6080</v>
      </c>
      <c r="Y486" s="8">
        <v>42534.116307870368</v>
      </c>
      <c r="Z486" s="8">
        <v>42535.439259259256</v>
      </c>
      <c r="AA486" s="7" t="s">
        <v>6080</v>
      </c>
      <c r="AB486" s="7"/>
      <c r="AC486" s="7"/>
      <c r="AD486" s="7">
        <v>109200</v>
      </c>
      <c r="AE486" s="7" t="s">
        <v>6254</v>
      </c>
      <c r="AF486" s="7" t="s">
        <v>6255</v>
      </c>
      <c r="AG486" s="7" t="s">
        <v>387</v>
      </c>
    </row>
    <row r="487" spans="1:33" ht="45">
      <c r="A487" s="7"/>
      <c r="B487" s="7" t="s">
        <v>6254</v>
      </c>
      <c r="C487" s="7" t="s">
        <v>16</v>
      </c>
      <c r="D487" s="7" t="s">
        <v>480</v>
      </c>
      <c r="E487" s="7" t="s">
        <v>1466</v>
      </c>
      <c r="F487" s="7" t="s">
        <v>1463</v>
      </c>
      <c r="G487" s="7" t="s">
        <v>1149</v>
      </c>
      <c r="H487" s="7" t="s">
        <v>368</v>
      </c>
      <c r="I487" s="7" t="s">
        <v>6080</v>
      </c>
      <c r="J487" s="7" t="s">
        <v>6080</v>
      </c>
      <c r="K487" s="7" t="s">
        <v>6080</v>
      </c>
      <c r="L487" s="7" t="s">
        <v>6080</v>
      </c>
      <c r="M487" s="7" t="s">
        <v>6081</v>
      </c>
      <c r="N487" s="7" t="s">
        <v>96</v>
      </c>
      <c r="O487" s="7" t="s">
        <v>6080</v>
      </c>
      <c r="P487" s="7" t="s">
        <v>1807</v>
      </c>
      <c r="Q487" s="7" t="s">
        <v>1462</v>
      </c>
      <c r="R487" s="7" t="s">
        <v>1806</v>
      </c>
      <c r="S487" s="7" t="s">
        <v>6369</v>
      </c>
      <c r="T487" s="7"/>
      <c r="U487" s="7" t="s">
        <v>6080</v>
      </c>
      <c r="V487" s="7" t="s">
        <v>6080</v>
      </c>
      <c r="W487" s="7" t="s">
        <v>6080</v>
      </c>
      <c r="X487" s="7" t="s">
        <v>6080</v>
      </c>
      <c r="Y487" s="8">
        <v>42534.11824074074</v>
      </c>
      <c r="Z487" s="8">
        <v>42534.427245370367</v>
      </c>
      <c r="AA487" s="7" t="s">
        <v>6080</v>
      </c>
      <c r="AB487" s="7"/>
      <c r="AC487" s="7"/>
      <c r="AD487" s="7">
        <v>8256</v>
      </c>
      <c r="AE487" s="7" t="s">
        <v>6254</v>
      </c>
      <c r="AF487" s="7" t="s">
        <v>6255</v>
      </c>
      <c r="AG487" s="7" t="s">
        <v>14</v>
      </c>
    </row>
    <row r="488" spans="1:33" ht="195">
      <c r="A488" s="7" t="s">
        <v>605</v>
      </c>
      <c r="B488" s="7" t="s">
        <v>6254</v>
      </c>
      <c r="C488" s="7" t="s">
        <v>62</v>
      </c>
      <c r="D488" s="7" t="s">
        <v>601</v>
      </c>
      <c r="E488" s="7" t="s">
        <v>606</v>
      </c>
      <c r="F488" s="7" t="s">
        <v>603</v>
      </c>
      <c r="G488" s="7" t="s">
        <v>408</v>
      </c>
      <c r="H488" s="7" t="s">
        <v>368</v>
      </c>
      <c r="I488" s="7" t="s">
        <v>6080</v>
      </c>
      <c r="J488" s="7" t="s">
        <v>6080</v>
      </c>
      <c r="K488" s="7" t="s">
        <v>6080</v>
      </c>
      <c r="L488" s="7" t="s">
        <v>6080</v>
      </c>
      <c r="M488" s="7" t="s">
        <v>6081</v>
      </c>
      <c r="N488" s="7" t="s">
        <v>96</v>
      </c>
      <c r="O488" s="7" t="s">
        <v>6080</v>
      </c>
      <c r="P488" s="7"/>
      <c r="Q488" s="7" t="s">
        <v>602</v>
      </c>
      <c r="R488" s="7"/>
      <c r="S488" s="9" t="s">
        <v>6370</v>
      </c>
      <c r="T488" s="7"/>
      <c r="U488" s="7" t="s">
        <v>6080</v>
      </c>
      <c r="V488" s="7" t="s">
        <v>6080</v>
      </c>
      <c r="W488" s="7" t="s">
        <v>6080</v>
      </c>
      <c r="X488" s="7" t="s">
        <v>6080</v>
      </c>
      <c r="Y488" s="8">
        <v>42534.118819444448</v>
      </c>
      <c r="Z488" s="8">
        <v>42534.40221064815</v>
      </c>
      <c r="AA488" s="7" t="s">
        <v>6080</v>
      </c>
      <c r="AB488" s="7"/>
      <c r="AC488" s="7"/>
      <c r="AD488" s="7">
        <v>10021</v>
      </c>
      <c r="AE488" s="7" t="s">
        <v>6254</v>
      </c>
      <c r="AF488" s="7" t="s">
        <v>6255</v>
      </c>
      <c r="AG488" s="7" t="s">
        <v>14</v>
      </c>
    </row>
    <row r="489" spans="1:33" ht="30">
      <c r="A489" s="7"/>
      <c r="B489" s="7" t="s">
        <v>6254</v>
      </c>
      <c r="C489" s="7" t="s">
        <v>6114</v>
      </c>
      <c r="D489" s="7" t="s">
        <v>363</v>
      </c>
      <c r="E489" s="7" t="s">
        <v>539</v>
      </c>
      <c r="F489" s="7" t="s">
        <v>536</v>
      </c>
      <c r="G489" s="7" t="s">
        <v>260</v>
      </c>
      <c r="H489" s="7" t="s">
        <v>293</v>
      </c>
      <c r="I489" s="7" t="s">
        <v>6080</v>
      </c>
      <c r="J489" s="7" t="s">
        <v>6080</v>
      </c>
      <c r="K489" s="7" t="s">
        <v>6080</v>
      </c>
      <c r="L489" s="7" t="s">
        <v>6080</v>
      </c>
      <c r="M489" s="7" t="s">
        <v>6081</v>
      </c>
      <c r="N489" s="7" t="s">
        <v>96</v>
      </c>
      <c r="O489" s="7" t="s">
        <v>6080</v>
      </c>
      <c r="P489" s="7"/>
      <c r="Q489" s="7" t="s">
        <v>535</v>
      </c>
      <c r="R489" s="7"/>
      <c r="S489" s="7"/>
      <c r="T489" s="7"/>
      <c r="U489" s="7" t="s">
        <v>6080</v>
      </c>
      <c r="V489" s="7" t="s">
        <v>6080</v>
      </c>
      <c r="W489" s="7" t="s">
        <v>6080</v>
      </c>
      <c r="X489" s="7" t="s">
        <v>6080</v>
      </c>
      <c r="Y489" s="8">
        <v>42534.149236111109</v>
      </c>
      <c r="Z489" s="8">
        <v>42534.40221064815</v>
      </c>
      <c r="AA489" s="7" t="s">
        <v>6080</v>
      </c>
      <c r="AB489" s="7"/>
      <c r="AC489" s="7"/>
      <c r="AD489" s="7">
        <v>114501</v>
      </c>
      <c r="AE489" s="7" t="s">
        <v>6254</v>
      </c>
      <c r="AF489" s="7" t="s">
        <v>6255</v>
      </c>
      <c r="AG489" s="7" t="s">
        <v>14</v>
      </c>
    </row>
    <row r="490" spans="1:33" ht="45">
      <c r="A490" s="7"/>
      <c r="B490" s="7" t="s">
        <v>6254</v>
      </c>
      <c r="C490" s="7" t="s">
        <v>6114</v>
      </c>
      <c r="D490" s="7" t="s">
        <v>363</v>
      </c>
      <c r="E490" s="7" t="s">
        <v>542</v>
      </c>
      <c r="F490" s="7" t="s">
        <v>541</v>
      </c>
      <c r="G490" s="7" t="s">
        <v>260</v>
      </c>
      <c r="H490" s="7" t="s">
        <v>32</v>
      </c>
      <c r="I490" s="7" t="s">
        <v>6080</v>
      </c>
      <c r="J490" s="7" t="s">
        <v>6080</v>
      </c>
      <c r="K490" s="7" t="s">
        <v>6080</v>
      </c>
      <c r="L490" s="7" t="s">
        <v>6080</v>
      </c>
      <c r="M490" s="7" t="s">
        <v>6081</v>
      </c>
      <c r="N490" s="7" t="s">
        <v>96</v>
      </c>
      <c r="O490" s="7" t="s">
        <v>6080</v>
      </c>
      <c r="P490" s="7"/>
      <c r="Q490" s="7" t="s">
        <v>540</v>
      </c>
      <c r="R490" s="7"/>
      <c r="S490" s="7"/>
      <c r="T490" s="7"/>
      <c r="U490" s="7" t="s">
        <v>6080</v>
      </c>
      <c r="V490" s="7" t="s">
        <v>6080</v>
      </c>
      <c r="W490" s="7" t="s">
        <v>6080</v>
      </c>
      <c r="X490" s="7" t="s">
        <v>6080</v>
      </c>
      <c r="Y490" s="8">
        <v>42534.150925925926</v>
      </c>
      <c r="Z490" s="8">
        <v>42534.40221064815</v>
      </c>
      <c r="AA490" s="7" t="s">
        <v>6080</v>
      </c>
      <c r="AB490" s="7"/>
      <c r="AC490" s="7"/>
      <c r="AD490" s="7">
        <v>10841</v>
      </c>
      <c r="AE490" s="7" t="s">
        <v>6254</v>
      </c>
      <c r="AF490" s="7" t="s">
        <v>6255</v>
      </c>
      <c r="AG490" s="7" t="s">
        <v>78</v>
      </c>
    </row>
    <row r="491" spans="1:33">
      <c r="A491" s="7"/>
      <c r="B491" s="7" t="s">
        <v>6254</v>
      </c>
      <c r="C491" s="7" t="s">
        <v>16</v>
      </c>
      <c r="D491" s="7" t="s">
        <v>480</v>
      </c>
      <c r="E491" s="7" t="s">
        <v>485</v>
      </c>
      <c r="F491" s="7" t="s">
        <v>482</v>
      </c>
      <c r="G491" s="7" t="s">
        <v>464</v>
      </c>
      <c r="H491" s="7" t="s">
        <v>293</v>
      </c>
      <c r="I491" s="7" t="s">
        <v>6080</v>
      </c>
      <c r="J491" s="7" t="s">
        <v>6080</v>
      </c>
      <c r="K491" s="7" t="s">
        <v>6080</v>
      </c>
      <c r="L491" s="7" t="s">
        <v>6080</v>
      </c>
      <c r="M491" s="7" t="s">
        <v>6081</v>
      </c>
      <c r="N491" s="7" t="s">
        <v>96</v>
      </c>
      <c r="O491" s="7" t="s">
        <v>6080</v>
      </c>
      <c r="P491" s="7" t="s">
        <v>1808</v>
      </c>
      <c r="Q491" s="7" t="s">
        <v>481</v>
      </c>
      <c r="R491" s="7"/>
      <c r="S491" s="7"/>
      <c r="T491" s="7"/>
      <c r="U491" s="7" t="s">
        <v>6080</v>
      </c>
      <c r="V491" s="7" t="s">
        <v>6080</v>
      </c>
      <c r="W491" s="7" t="s">
        <v>6080</v>
      </c>
      <c r="X491" s="7" t="s">
        <v>6080</v>
      </c>
      <c r="Y491" s="8">
        <v>42534.170300925929</v>
      </c>
      <c r="Z491" s="8">
        <v>42534.40221064815</v>
      </c>
      <c r="AA491" s="7" t="s">
        <v>6080</v>
      </c>
      <c r="AB491" s="7"/>
      <c r="AC491" s="7"/>
      <c r="AD491" s="7">
        <v>8401</v>
      </c>
      <c r="AE491" s="7" t="s">
        <v>6254</v>
      </c>
      <c r="AF491" s="7" t="s">
        <v>6255</v>
      </c>
      <c r="AG491" s="7" t="s">
        <v>14</v>
      </c>
    </row>
    <row r="492" spans="1:33" ht="75">
      <c r="A492" s="7"/>
      <c r="B492" s="7" t="s">
        <v>6254</v>
      </c>
      <c r="C492" s="7" t="s">
        <v>16</v>
      </c>
      <c r="D492" s="7" t="s">
        <v>480</v>
      </c>
      <c r="E492" s="7" t="s">
        <v>1072</v>
      </c>
      <c r="F492" s="7" t="s">
        <v>1068</v>
      </c>
      <c r="G492" s="7" t="s">
        <v>913</v>
      </c>
      <c r="H492" s="7" t="s">
        <v>293</v>
      </c>
      <c r="I492" s="7" t="s">
        <v>6080</v>
      </c>
      <c r="J492" s="7" t="s">
        <v>6080</v>
      </c>
      <c r="K492" s="7" t="s">
        <v>6080</v>
      </c>
      <c r="L492" s="7" t="s">
        <v>6080</v>
      </c>
      <c r="M492" s="7" t="s">
        <v>6081</v>
      </c>
      <c r="N492" s="7" t="s">
        <v>96</v>
      </c>
      <c r="O492" s="7" t="s">
        <v>6080</v>
      </c>
      <c r="P492" s="7" t="s">
        <v>1809</v>
      </c>
      <c r="Q492" s="7" t="s">
        <v>1067</v>
      </c>
      <c r="R492" s="7"/>
      <c r="S492" s="7" t="s">
        <v>6371</v>
      </c>
      <c r="T492" s="7"/>
      <c r="U492" s="7" t="s">
        <v>6080</v>
      </c>
      <c r="V492" s="7" t="s">
        <v>6080</v>
      </c>
      <c r="W492" s="7" t="s">
        <v>6080</v>
      </c>
      <c r="X492" s="7" t="s">
        <v>6080</v>
      </c>
      <c r="Y492" s="8">
        <v>42534.227824074071</v>
      </c>
      <c r="Z492" s="8">
        <v>42534.40221064815</v>
      </c>
      <c r="AA492" s="7" t="s">
        <v>6080</v>
      </c>
      <c r="AB492" s="7"/>
      <c r="AC492" s="7"/>
      <c r="AD492" s="7">
        <v>8241</v>
      </c>
      <c r="AE492" s="7" t="s">
        <v>6254</v>
      </c>
      <c r="AF492" s="7" t="s">
        <v>6255</v>
      </c>
      <c r="AG492" s="7" t="s">
        <v>14</v>
      </c>
    </row>
    <row r="493" spans="1:33" ht="60">
      <c r="A493" s="7"/>
      <c r="B493" s="7" t="s">
        <v>6254</v>
      </c>
      <c r="C493" s="7" t="s">
        <v>16</v>
      </c>
      <c r="D493" s="7" t="s">
        <v>363</v>
      </c>
      <c r="E493" s="7" t="s">
        <v>371</v>
      </c>
      <c r="F493" s="7" t="s">
        <v>366</v>
      </c>
      <c r="G493" s="7" t="s">
        <v>367</v>
      </c>
      <c r="H493" s="7" t="s">
        <v>368</v>
      </c>
      <c r="I493" s="7" t="s">
        <v>6080</v>
      </c>
      <c r="J493" s="7" t="s">
        <v>6080</v>
      </c>
      <c r="K493" s="7" t="s">
        <v>6080</v>
      </c>
      <c r="L493" s="7" t="s">
        <v>6080</v>
      </c>
      <c r="M493" s="7" t="s">
        <v>6081</v>
      </c>
      <c r="N493" s="7" t="s">
        <v>96</v>
      </c>
      <c r="O493" s="7" t="s">
        <v>6080</v>
      </c>
      <c r="P493" s="7" t="s">
        <v>1810</v>
      </c>
      <c r="Q493" s="7" t="s">
        <v>365</v>
      </c>
      <c r="R493" s="7"/>
      <c r="S493" s="7"/>
      <c r="T493" s="7"/>
      <c r="U493" s="7" t="s">
        <v>6080</v>
      </c>
      <c r="V493" s="7" t="s">
        <v>6080</v>
      </c>
      <c r="W493" s="7" t="s">
        <v>6080</v>
      </c>
      <c r="X493" s="7" t="s">
        <v>6080</v>
      </c>
      <c r="Y493" s="8">
        <v>42534.23333333333</v>
      </c>
      <c r="Z493" s="8">
        <v>42534.427245370367</v>
      </c>
      <c r="AA493" s="7" t="s">
        <v>6080</v>
      </c>
      <c r="AB493" s="7"/>
      <c r="AC493" s="7"/>
      <c r="AD493" s="7">
        <v>7711</v>
      </c>
      <c r="AE493" s="7" t="s">
        <v>6254</v>
      </c>
      <c r="AF493" s="7" t="s">
        <v>6255</v>
      </c>
      <c r="AG493" s="7" t="s">
        <v>14</v>
      </c>
    </row>
    <row r="494" spans="1:33" ht="105">
      <c r="A494" s="7" t="s">
        <v>370</v>
      </c>
      <c r="B494" s="7" t="s">
        <v>6254</v>
      </c>
      <c r="C494" s="7" t="s">
        <v>62</v>
      </c>
      <c r="D494" s="7" t="s">
        <v>363</v>
      </c>
      <c r="E494" s="7" t="s">
        <v>380</v>
      </c>
      <c r="F494" s="7" t="s">
        <v>377</v>
      </c>
      <c r="G494" s="7" t="s">
        <v>378</v>
      </c>
      <c r="H494" s="7" t="s">
        <v>368</v>
      </c>
      <c r="I494" s="7" t="s">
        <v>6080</v>
      </c>
      <c r="J494" s="7" t="s">
        <v>6080</v>
      </c>
      <c r="K494" s="7" t="s">
        <v>6080</v>
      </c>
      <c r="L494" s="7" t="s">
        <v>6080</v>
      </c>
      <c r="M494" s="7" t="s">
        <v>6081</v>
      </c>
      <c r="N494" s="7" t="s">
        <v>96</v>
      </c>
      <c r="O494" s="7" t="s">
        <v>6080</v>
      </c>
      <c r="P494" s="7"/>
      <c r="Q494" s="7" t="s">
        <v>376</v>
      </c>
      <c r="R494" s="7"/>
      <c r="S494" s="7"/>
      <c r="T494" s="7"/>
      <c r="U494" s="7" t="s">
        <v>6080</v>
      </c>
      <c r="V494" s="7" t="s">
        <v>6080</v>
      </c>
      <c r="W494" s="7" t="s">
        <v>6080</v>
      </c>
      <c r="X494" s="7" t="s">
        <v>6080</v>
      </c>
      <c r="Y494" s="8">
        <v>42534.233668981484</v>
      </c>
      <c r="Z494" s="8">
        <v>42534.427245370367</v>
      </c>
      <c r="AA494" s="7" t="s">
        <v>6080</v>
      </c>
      <c r="AB494" s="7"/>
      <c r="AC494" s="7"/>
      <c r="AD494" s="7">
        <v>8081</v>
      </c>
      <c r="AE494" s="7" t="s">
        <v>6254</v>
      </c>
      <c r="AF494" s="7" t="s">
        <v>6255</v>
      </c>
      <c r="AG494" s="7" t="s">
        <v>14</v>
      </c>
    </row>
    <row r="495" spans="1:33" ht="45">
      <c r="A495" s="7"/>
      <c r="B495" s="7" t="s">
        <v>6254</v>
      </c>
      <c r="C495" s="7" t="s">
        <v>16</v>
      </c>
      <c r="D495" s="7" t="s">
        <v>497</v>
      </c>
      <c r="E495" s="7" t="s">
        <v>1169</v>
      </c>
      <c r="F495" s="7" t="s">
        <v>1165</v>
      </c>
      <c r="G495" s="7" t="s">
        <v>1166</v>
      </c>
      <c r="H495" s="7" t="s">
        <v>293</v>
      </c>
      <c r="I495" s="7" t="s">
        <v>6080</v>
      </c>
      <c r="J495" s="7" t="s">
        <v>6080</v>
      </c>
      <c r="K495" s="7" t="s">
        <v>6080</v>
      </c>
      <c r="L495" s="7" t="s">
        <v>6080</v>
      </c>
      <c r="M495" s="7" t="s">
        <v>6081</v>
      </c>
      <c r="N495" s="7" t="s">
        <v>96</v>
      </c>
      <c r="O495" s="7" t="s">
        <v>6080</v>
      </c>
      <c r="P495" s="7" t="s">
        <v>1811</v>
      </c>
      <c r="Q495" s="7" t="s">
        <v>1164</v>
      </c>
      <c r="R495" s="7"/>
      <c r="S495" s="7"/>
      <c r="T495" s="7"/>
      <c r="U495" s="7" t="s">
        <v>6080</v>
      </c>
      <c r="V495" s="7" t="s">
        <v>6080</v>
      </c>
      <c r="W495" s="7" t="s">
        <v>6080</v>
      </c>
      <c r="X495" s="7" t="s">
        <v>6080</v>
      </c>
      <c r="Y495" s="8">
        <v>42534.235405092593</v>
      </c>
      <c r="Z495" s="8">
        <v>42537.247511574074</v>
      </c>
      <c r="AA495" s="7" t="s">
        <v>6080</v>
      </c>
      <c r="AB495" s="7"/>
      <c r="AC495" s="7"/>
      <c r="AD495" s="7">
        <v>9892</v>
      </c>
      <c r="AE495" s="7" t="s">
        <v>6254</v>
      </c>
      <c r="AF495" s="7" t="s">
        <v>6255</v>
      </c>
      <c r="AG495" s="7" t="s">
        <v>14</v>
      </c>
    </row>
    <row r="496" spans="1:33" ht="45">
      <c r="A496" s="7"/>
      <c r="B496" s="7" t="s">
        <v>6254</v>
      </c>
      <c r="C496" s="7" t="s">
        <v>275</v>
      </c>
      <c r="D496" s="7" t="s">
        <v>497</v>
      </c>
      <c r="E496" s="7" t="s">
        <v>1382</v>
      </c>
      <c r="F496" s="7" t="s">
        <v>1380</v>
      </c>
      <c r="G496" s="7" t="s">
        <v>1166</v>
      </c>
      <c r="H496" s="7" t="s">
        <v>293</v>
      </c>
      <c r="I496" s="7" t="s">
        <v>6080</v>
      </c>
      <c r="J496" s="7" t="s">
        <v>6080</v>
      </c>
      <c r="K496" s="7" t="s">
        <v>6080</v>
      </c>
      <c r="L496" s="7" t="s">
        <v>6080</v>
      </c>
      <c r="M496" s="7" t="s">
        <v>6081</v>
      </c>
      <c r="N496" s="7" t="s">
        <v>96</v>
      </c>
      <c r="O496" s="7" t="s">
        <v>6080</v>
      </c>
      <c r="P496" s="7"/>
      <c r="Q496" s="7" t="s">
        <v>1379</v>
      </c>
      <c r="R496" s="7"/>
      <c r="S496" s="7"/>
      <c r="T496" s="7"/>
      <c r="U496" s="7" t="s">
        <v>6080</v>
      </c>
      <c r="V496" s="7" t="s">
        <v>6080</v>
      </c>
      <c r="W496" s="7" t="s">
        <v>6080</v>
      </c>
      <c r="X496" s="7" t="s">
        <v>6080</v>
      </c>
      <c r="Y496" s="8">
        <v>42534.235972222225</v>
      </c>
      <c r="Z496" s="8">
        <v>42537.247511574074</v>
      </c>
      <c r="AA496" s="7" t="s">
        <v>6080</v>
      </c>
      <c r="AB496" s="7"/>
      <c r="AC496" s="7"/>
      <c r="AD496" s="7">
        <v>10361</v>
      </c>
      <c r="AE496" s="7" t="s">
        <v>6254</v>
      </c>
      <c r="AF496" s="7" t="s">
        <v>6255</v>
      </c>
      <c r="AG496" s="7" t="s">
        <v>14</v>
      </c>
    </row>
    <row r="497" spans="1:33" ht="315">
      <c r="A497" s="7"/>
      <c r="B497" s="7" t="s">
        <v>6254</v>
      </c>
      <c r="C497" s="7" t="s">
        <v>29</v>
      </c>
      <c r="D497" s="7">
        <v>9</v>
      </c>
      <c r="E497" s="7" t="s">
        <v>1278</v>
      </c>
      <c r="F497" s="7" t="s">
        <v>1276</v>
      </c>
      <c r="G497" s="7" t="s">
        <v>1812</v>
      </c>
      <c r="H497" s="7" t="s">
        <v>32</v>
      </c>
      <c r="I497" s="7" t="s">
        <v>6080</v>
      </c>
      <c r="J497" s="7" t="s">
        <v>6080</v>
      </c>
      <c r="K497" s="7" t="s">
        <v>6080</v>
      </c>
      <c r="L497" s="7" t="s">
        <v>6080</v>
      </c>
      <c r="M497" s="7" t="s">
        <v>6081</v>
      </c>
      <c r="N497" s="7" t="s">
        <v>96</v>
      </c>
      <c r="O497" s="7" t="s">
        <v>6080</v>
      </c>
      <c r="P497" s="7"/>
      <c r="Q497" s="7" t="s">
        <v>1275</v>
      </c>
      <c r="R497" s="7" t="s">
        <v>1813</v>
      </c>
      <c r="S497" s="9" t="s">
        <v>6372</v>
      </c>
      <c r="T497" s="7"/>
      <c r="U497" s="7" t="s">
        <v>6080</v>
      </c>
      <c r="V497" s="7" t="s">
        <v>6080</v>
      </c>
      <c r="W497" s="7" t="s">
        <v>6080</v>
      </c>
      <c r="X497" s="7" t="s">
        <v>6080</v>
      </c>
      <c r="Y497" s="8">
        <v>42534.302916666667</v>
      </c>
      <c r="Z497" s="8">
        <v>42534.40221064815</v>
      </c>
      <c r="AA497" s="7" t="s">
        <v>6080</v>
      </c>
      <c r="AB497" s="7"/>
      <c r="AC497" s="7"/>
      <c r="AD497" s="7">
        <v>9871</v>
      </c>
      <c r="AE497" s="7" t="s">
        <v>6254</v>
      </c>
      <c r="AF497" s="7" t="s">
        <v>6255</v>
      </c>
      <c r="AG497" s="7" t="s">
        <v>387</v>
      </c>
    </row>
    <row r="498" spans="1:33" ht="30">
      <c r="A498" s="7"/>
      <c r="B498" s="7" t="s">
        <v>6254</v>
      </c>
      <c r="C498" s="7" t="s">
        <v>275</v>
      </c>
      <c r="D498" s="7" t="s">
        <v>480</v>
      </c>
      <c r="E498" s="7" t="s">
        <v>1230</v>
      </c>
      <c r="F498" s="7" t="s">
        <v>1228</v>
      </c>
      <c r="G498" s="7" t="s">
        <v>1020</v>
      </c>
      <c r="H498" s="7" t="s">
        <v>293</v>
      </c>
      <c r="I498" s="7" t="s">
        <v>6080</v>
      </c>
      <c r="J498" s="7" t="s">
        <v>6080</v>
      </c>
      <c r="K498" s="7" t="s">
        <v>6080</v>
      </c>
      <c r="L498" s="7" t="s">
        <v>6080</v>
      </c>
      <c r="M498" s="7" t="s">
        <v>6081</v>
      </c>
      <c r="N498" s="7" t="s">
        <v>96</v>
      </c>
      <c r="O498" s="7" t="s">
        <v>6080</v>
      </c>
      <c r="P498" s="7"/>
      <c r="Q498" s="7" t="s">
        <v>1227</v>
      </c>
      <c r="R498" s="7"/>
      <c r="S498" s="7"/>
      <c r="T498" s="7"/>
      <c r="U498" s="7" t="s">
        <v>6080</v>
      </c>
      <c r="V498" s="7" t="s">
        <v>6080</v>
      </c>
      <c r="W498" s="7" t="s">
        <v>6080</v>
      </c>
      <c r="X498" s="7" t="s">
        <v>6080</v>
      </c>
      <c r="Y498" s="8">
        <v>42534.323171296295</v>
      </c>
      <c r="Z498" s="8">
        <v>42534.427245370367</v>
      </c>
      <c r="AA498" s="7" t="s">
        <v>6080</v>
      </c>
      <c r="AB498" s="7"/>
      <c r="AC498" s="7"/>
      <c r="AD498" s="7">
        <v>8461</v>
      </c>
      <c r="AE498" s="7" t="s">
        <v>6254</v>
      </c>
      <c r="AF498" s="7" t="s">
        <v>6255</v>
      </c>
      <c r="AG498" s="7" t="s">
        <v>14</v>
      </c>
    </row>
    <row r="499" spans="1:33" ht="195">
      <c r="A499" s="7"/>
      <c r="B499" s="7" t="s">
        <v>6254</v>
      </c>
      <c r="C499" s="7" t="s">
        <v>16</v>
      </c>
      <c r="D499" s="7">
        <v>9</v>
      </c>
      <c r="E499" s="7" t="s">
        <v>1814</v>
      </c>
      <c r="F499" s="7" t="s">
        <v>1815</v>
      </c>
      <c r="G499" s="7" t="s">
        <v>1816</v>
      </c>
      <c r="H499" s="7" t="s">
        <v>32</v>
      </c>
      <c r="I499" s="7" t="s">
        <v>6080</v>
      </c>
      <c r="J499" s="7" t="s">
        <v>6080</v>
      </c>
      <c r="K499" s="7" t="s">
        <v>6080</v>
      </c>
      <c r="L499" s="7" t="s">
        <v>6080</v>
      </c>
      <c r="M499" s="7" t="s">
        <v>6081</v>
      </c>
      <c r="N499" s="7" t="s">
        <v>6080</v>
      </c>
      <c r="O499" s="7" t="s">
        <v>6080</v>
      </c>
      <c r="P499" s="7" t="s">
        <v>1818</v>
      </c>
      <c r="Q499" s="7"/>
      <c r="R499" s="7"/>
      <c r="S499" s="9" t="s">
        <v>6373</v>
      </c>
      <c r="T499" s="7"/>
      <c r="U499" s="7" t="s">
        <v>6080</v>
      </c>
      <c r="V499" s="7" t="s">
        <v>6080</v>
      </c>
      <c r="W499" s="7"/>
      <c r="X499" s="7"/>
      <c r="Y499" s="8">
        <v>42534.335601851853</v>
      </c>
      <c r="Z499" s="8">
        <v>42534.40221064815</v>
      </c>
      <c r="AA499" s="7" t="s">
        <v>6080</v>
      </c>
      <c r="AB499" s="7"/>
      <c r="AC499" s="7"/>
      <c r="AD499" s="7">
        <v>119200</v>
      </c>
      <c r="AE499" s="7" t="s">
        <v>6254</v>
      </c>
      <c r="AF499" s="7" t="s">
        <v>6255</v>
      </c>
      <c r="AG499" s="7" t="s">
        <v>32</v>
      </c>
    </row>
    <row r="500" spans="1:33" ht="30">
      <c r="A500" s="7"/>
      <c r="B500" s="7" t="s">
        <v>6254</v>
      </c>
      <c r="C500" s="7" t="s">
        <v>29</v>
      </c>
      <c r="D500" s="7">
        <v>9</v>
      </c>
      <c r="E500" s="7" t="s">
        <v>1818</v>
      </c>
      <c r="F500" s="7" t="s">
        <v>1815</v>
      </c>
      <c r="G500" s="7" t="s">
        <v>1816</v>
      </c>
      <c r="H500" s="7" t="s">
        <v>32</v>
      </c>
      <c r="I500" s="7" t="s">
        <v>6080</v>
      </c>
      <c r="J500" s="7" t="s">
        <v>6080</v>
      </c>
      <c r="K500" s="7" t="s">
        <v>6080</v>
      </c>
      <c r="L500" s="7" t="s">
        <v>6080</v>
      </c>
      <c r="M500" s="7" t="s">
        <v>6081</v>
      </c>
      <c r="N500" s="7" t="s">
        <v>6080</v>
      </c>
      <c r="O500" s="7" t="s">
        <v>6080</v>
      </c>
      <c r="P500" s="7"/>
      <c r="Q500" s="7" t="s">
        <v>1814</v>
      </c>
      <c r="R500" s="7"/>
      <c r="S500" s="7"/>
      <c r="T500" s="7"/>
      <c r="U500" s="7" t="s">
        <v>6080</v>
      </c>
      <c r="V500" s="7" t="s">
        <v>6080</v>
      </c>
      <c r="W500" s="7" t="s">
        <v>6080</v>
      </c>
      <c r="X500" s="7" t="s">
        <v>6080</v>
      </c>
      <c r="Y500" s="8">
        <v>42534.352314814816</v>
      </c>
      <c r="Z500" s="8">
        <v>42534.40221064815</v>
      </c>
      <c r="AA500" s="7" t="s">
        <v>6080</v>
      </c>
      <c r="AB500" s="7"/>
      <c r="AC500" s="7"/>
      <c r="AD500" s="7">
        <v>119201</v>
      </c>
      <c r="AE500" s="7" t="s">
        <v>6254</v>
      </c>
      <c r="AF500" s="7" t="s">
        <v>6255</v>
      </c>
      <c r="AG500" s="7" t="s">
        <v>32</v>
      </c>
    </row>
    <row r="501" spans="1:33" ht="30">
      <c r="A501" s="7"/>
      <c r="B501" s="7" t="s">
        <v>6254</v>
      </c>
      <c r="C501" s="7" t="s">
        <v>6114</v>
      </c>
      <c r="D501" s="7" t="s">
        <v>363</v>
      </c>
      <c r="E501" s="7" t="s">
        <v>1542</v>
      </c>
      <c r="F501" s="7" t="s">
        <v>1541</v>
      </c>
      <c r="G501" s="7" t="s">
        <v>627</v>
      </c>
      <c r="H501" s="7" t="s">
        <v>293</v>
      </c>
      <c r="I501" s="7" t="s">
        <v>6080</v>
      </c>
      <c r="J501" s="7" t="s">
        <v>6080</v>
      </c>
      <c r="K501" s="7" t="s">
        <v>6080</v>
      </c>
      <c r="L501" s="7" t="s">
        <v>6080</v>
      </c>
      <c r="M501" s="7" t="s">
        <v>6081</v>
      </c>
      <c r="N501" s="7" t="s">
        <v>96</v>
      </c>
      <c r="O501" s="7" t="s">
        <v>6080</v>
      </c>
      <c r="P501" s="7"/>
      <c r="Q501" s="7" t="s">
        <v>1540</v>
      </c>
      <c r="R501" s="7"/>
      <c r="S501" s="7"/>
      <c r="T501" s="7"/>
      <c r="U501" s="7" t="s">
        <v>6080</v>
      </c>
      <c r="V501" s="7" t="s">
        <v>6080</v>
      </c>
      <c r="W501" s="7" t="s">
        <v>6080</v>
      </c>
      <c r="X501" s="7" t="s">
        <v>6080</v>
      </c>
      <c r="Y501" s="8">
        <v>42534.391724537039</v>
      </c>
      <c r="Z501" s="8">
        <v>42534.491261574076</v>
      </c>
      <c r="AA501" s="7" t="s">
        <v>6080</v>
      </c>
      <c r="AB501" s="7"/>
      <c r="AC501" s="7"/>
      <c r="AD501" s="7">
        <v>10721</v>
      </c>
      <c r="AE501" s="7" t="s">
        <v>6254</v>
      </c>
      <c r="AF501" s="7" t="s">
        <v>6255</v>
      </c>
      <c r="AG501" s="7" t="s">
        <v>14</v>
      </c>
    </row>
    <row r="502" spans="1:33" ht="60">
      <c r="A502" s="7"/>
      <c r="B502" s="7" t="s">
        <v>6254</v>
      </c>
      <c r="C502" s="7" t="s">
        <v>62</v>
      </c>
      <c r="D502" s="7" t="s">
        <v>216</v>
      </c>
      <c r="E502" s="7" t="s">
        <v>1819</v>
      </c>
      <c r="F502" s="7" t="s">
        <v>1820</v>
      </c>
      <c r="G502" s="7" t="s">
        <v>1821</v>
      </c>
      <c r="H502" s="7" t="s">
        <v>1091</v>
      </c>
      <c r="I502" s="7" t="s">
        <v>1738</v>
      </c>
      <c r="J502" s="7">
        <v>311</v>
      </c>
      <c r="K502" s="7">
        <v>2</v>
      </c>
      <c r="L502" s="7" t="s">
        <v>1372</v>
      </c>
      <c r="M502" s="7" t="s">
        <v>1103</v>
      </c>
      <c r="N502" s="7" t="s">
        <v>89</v>
      </c>
      <c r="O502" s="7" t="s">
        <v>1000</v>
      </c>
      <c r="P502" s="7"/>
      <c r="Q502" s="7"/>
      <c r="R502" s="7" t="s">
        <v>1822</v>
      </c>
      <c r="S502" s="7"/>
      <c r="T502" s="7"/>
      <c r="U502" s="7" t="s">
        <v>6080</v>
      </c>
      <c r="V502" s="7" t="s">
        <v>6080</v>
      </c>
      <c r="W502" s="7"/>
      <c r="X502" s="7"/>
      <c r="Y502" s="8">
        <v>42534.407835648148</v>
      </c>
      <c r="Z502" s="8">
        <v>42535.684351851851</v>
      </c>
      <c r="AA502" s="7" t="s">
        <v>6080</v>
      </c>
      <c r="AB502" s="7"/>
      <c r="AC502" s="7"/>
      <c r="AD502" s="7">
        <v>10420</v>
      </c>
      <c r="AE502" s="7" t="s">
        <v>6254</v>
      </c>
      <c r="AF502" s="7" t="s">
        <v>6255</v>
      </c>
      <c r="AG502" s="7" t="s">
        <v>14</v>
      </c>
    </row>
    <row r="503" spans="1:33" ht="90">
      <c r="A503" s="7"/>
      <c r="B503" s="7" t="s">
        <v>6254</v>
      </c>
      <c r="C503" s="7" t="s">
        <v>16</v>
      </c>
      <c r="D503" s="7" t="s">
        <v>601</v>
      </c>
      <c r="E503" s="7" t="s">
        <v>1251</v>
      </c>
      <c r="F503" s="7" t="s">
        <v>1249</v>
      </c>
      <c r="G503" s="7" t="s">
        <v>1020</v>
      </c>
      <c r="H503" s="7" t="s">
        <v>293</v>
      </c>
      <c r="I503" s="7" t="s">
        <v>6080</v>
      </c>
      <c r="J503" s="7" t="s">
        <v>6080</v>
      </c>
      <c r="K503" s="7" t="s">
        <v>6080</v>
      </c>
      <c r="L503" s="7" t="s">
        <v>6080</v>
      </c>
      <c r="M503" s="7" t="s">
        <v>6081</v>
      </c>
      <c r="N503" s="7" t="s">
        <v>96</v>
      </c>
      <c r="O503" s="7" t="s">
        <v>6080</v>
      </c>
      <c r="P503" s="7" t="s">
        <v>1824</v>
      </c>
      <c r="Q503" s="7" t="s">
        <v>1248</v>
      </c>
      <c r="R503" s="7"/>
      <c r="S503" s="9" t="s">
        <v>6374</v>
      </c>
      <c r="T503" s="7"/>
      <c r="U503" s="7" t="s">
        <v>6080</v>
      </c>
      <c r="V503" s="7" t="s">
        <v>6080</v>
      </c>
      <c r="W503" s="7" t="s">
        <v>6080</v>
      </c>
      <c r="X503" s="7" t="s">
        <v>6080</v>
      </c>
      <c r="Y503" s="8">
        <v>42534.435127314813</v>
      </c>
      <c r="Z503" s="8">
        <v>42535.026828703703</v>
      </c>
      <c r="AA503" s="7" t="s">
        <v>6080</v>
      </c>
      <c r="AB503" s="7"/>
      <c r="AC503" s="7"/>
      <c r="AD503" s="7">
        <v>110501</v>
      </c>
      <c r="AE503" s="7" t="s">
        <v>6254</v>
      </c>
      <c r="AF503" s="7" t="s">
        <v>6255</v>
      </c>
      <c r="AG503" s="7" t="s">
        <v>14</v>
      </c>
    </row>
    <row r="504" spans="1:33" ht="120">
      <c r="A504" s="7" t="s">
        <v>370</v>
      </c>
      <c r="B504" s="7" t="s">
        <v>6254</v>
      </c>
      <c r="C504" s="7" t="s">
        <v>62</v>
      </c>
      <c r="D504" s="7" t="s">
        <v>363</v>
      </c>
      <c r="E504" s="7" t="s">
        <v>1259</v>
      </c>
      <c r="F504" s="7" t="s">
        <v>1257</v>
      </c>
      <c r="G504" s="7" t="s">
        <v>1020</v>
      </c>
      <c r="H504" s="7" t="s">
        <v>368</v>
      </c>
      <c r="I504" s="7" t="s">
        <v>6080</v>
      </c>
      <c r="J504" s="7" t="s">
        <v>6080</v>
      </c>
      <c r="K504" s="7" t="s">
        <v>6080</v>
      </c>
      <c r="L504" s="7" t="s">
        <v>6080</v>
      </c>
      <c r="M504" s="7" t="s">
        <v>6081</v>
      </c>
      <c r="N504" s="7" t="s">
        <v>89</v>
      </c>
      <c r="O504" s="7" t="s">
        <v>6080</v>
      </c>
      <c r="P504" s="7"/>
      <c r="Q504" s="7" t="s">
        <v>1256</v>
      </c>
      <c r="R504" s="7"/>
      <c r="S504" s="9" t="s">
        <v>6375</v>
      </c>
      <c r="T504" s="7"/>
      <c r="U504" s="7" t="s">
        <v>6080</v>
      </c>
      <c r="V504" s="7" t="s">
        <v>6080</v>
      </c>
      <c r="W504" s="7" t="s">
        <v>6080</v>
      </c>
      <c r="X504" s="7" t="s">
        <v>6080</v>
      </c>
      <c r="Y504" s="8">
        <v>42534.453472222223</v>
      </c>
      <c r="Z504" s="8">
        <v>42534.508969907409</v>
      </c>
      <c r="AA504" s="7" t="s">
        <v>6080</v>
      </c>
      <c r="AB504" s="7"/>
      <c r="AC504" s="7"/>
      <c r="AD504" s="7">
        <v>7691</v>
      </c>
      <c r="AE504" s="7" t="s">
        <v>6254</v>
      </c>
      <c r="AF504" s="7" t="s">
        <v>6255</v>
      </c>
      <c r="AG504" s="7" t="s">
        <v>14</v>
      </c>
    </row>
    <row r="505" spans="1:33">
      <c r="A505" s="7"/>
      <c r="B505" s="7" t="s">
        <v>6254</v>
      </c>
      <c r="C505" s="7" t="s">
        <v>6114</v>
      </c>
      <c r="D505" s="7">
        <v>9</v>
      </c>
      <c r="E505" s="7" t="s">
        <v>1825</v>
      </c>
      <c r="F505" s="7" t="s">
        <v>1826</v>
      </c>
      <c r="G505" s="7" t="s">
        <v>1827</v>
      </c>
      <c r="H505" s="7" t="s">
        <v>32</v>
      </c>
      <c r="I505" s="7" t="s">
        <v>6080</v>
      </c>
      <c r="J505" s="7" t="s">
        <v>6080</v>
      </c>
      <c r="K505" s="7" t="s">
        <v>6080</v>
      </c>
      <c r="L505" s="7" t="s">
        <v>6080</v>
      </c>
      <c r="M505" s="7" t="s">
        <v>6081</v>
      </c>
      <c r="N505" s="7" t="s">
        <v>96</v>
      </c>
      <c r="O505" s="7" t="s">
        <v>6080</v>
      </c>
      <c r="P505" s="7"/>
      <c r="Q505" s="7"/>
      <c r="R505" s="7"/>
      <c r="S505" s="7"/>
      <c r="T505" s="7"/>
      <c r="U505" s="7" t="s">
        <v>6080</v>
      </c>
      <c r="V505" s="7" t="s">
        <v>6080</v>
      </c>
      <c r="W505" s="7"/>
      <c r="X505" s="7"/>
      <c r="Y505" s="8">
        <v>42534.522592592592</v>
      </c>
      <c r="Z505" s="8">
        <v>42536.271238425928</v>
      </c>
      <c r="AA505" s="7" t="s">
        <v>6080</v>
      </c>
      <c r="AB505" s="7"/>
      <c r="AC505" s="7"/>
      <c r="AD505" s="7">
        <v>119800</v>
      </c>
      <c r="AE505" s="7" t="s">
        <v>6254</v>
      </c>
      <c r="AF505" s="7" t="s">
        <v>6255</v>
      </c>
      <c r="AG505" s="7" t="s">
        <v>387</v>
      </c>
    </row>
    <row r="506" spans="1:33" ht="60">
      <c r="A506" s="7"/>
      <c r="B506" s="7" t="s">
        <v>6254</v>
      </c>
      <c r="C506" s="7" t="s">
        <v>29</v>
      </c>
      <c r="D506" s="7" t="s">
        <v>109</v>
      </c>
      <c r="E506" s="7" t="s">
        <v>1828</v>
      </c>
      <c r="F506" s="7" t="s">
        <v>1829</v>
      </c>
      <c r="G506" s="7" t="s">
        <v>101</v>
      </c>
      <c r="H506" s="7" t="s">
        <v>85</v>
      </c>
      <c r="I506" s="7" t="s">
        <v>6080</v>
      </c>
      <c r="J506" s="7" t="s">
        <v>6080</v>
      </c>
      <c r="K506" s="7" t="s">
        <v>6080</v>
      </c>
      <c r="L506" s="7" t="s">
        <v>6080</v>
      </c>
      <c r="M506" s="7" t="s">
        <v>6081</v>
      </c>
      <c r="N506" s="7" t="s">
        <v>96</v>
      </c>
      <c r="O506" s="7" t="s">
        <v>1831</v>
      </c>
      <c r="P506" s="7"/>
      <c r="Q506" s="7"/>
      <c r="R506" s="7" t="s">
        <v>1830</v>
      </c>
      <c r="S506" s="7" t="s">
        <v>6376</v>
      </c>
      <c r="T506" s="7" t="s">
        <v>1832</v>
      </c>
      <c r="U506" s="7" t="s">
        <v>6080</v>
      </c>
      <c r="V506" s="7" t="s">
        <v>6080</v>
      </c>
      <c r="W506" s="7"/>
      <c r="X506" s="7"/>
      <c r="Y506" s="8">
        <v>42534.916122685187</v>
      </c>
      <c r="Z506" s="8">
        <v>42535.026828703703</v>
      </c>
      <c r="AA506" s="7" t="s">
        <v>6080</v>
      </c>
      <c r="AB506" s="7"/>
      <c r="AC506" s="7"/>
      <c r="AD506" s="7">
        <v>7510</v>
      </c>
      <c r="AE506" s="7" t="s">
        <v>6254</v>
      </c>
      <c r="AF506" s="7" t="s">
        <v>6255</v>
      </c>
      <c r="AG506" s="7"/>
    </row>
    <row r="507" spans="1:33" ht="45">
      <c r="A507" s="7" t="s">
        <v>370</v>
      </c>
      <c r="B507" s="7" t="s">
        <v>6254</v>
      </c>
      <c r="C507" s="7" t="s">
        <v>62</v>
      </c>
      <c r="D507" s="7" t="s">
        <v>757</v>
      </c>
      <c r="E507" s="7" t="s">
        <v>1833</v>
      </c>
      <c r="F507" s="7" t="s">
        <v>1834</v>
      </c>
      <c r="G507" s="7" t="s">
        <v>1835</v>
      </c>
      <c r="H507" s="7" t="s">
        <v>262</v>
      </c>
      <c r="I507" s="7" t="s">
        <v>6080</v>
      </c>
      <c r="J507" s="7" t="s">
        <v>6080</v>
      </c>
      <c r="K507" s="7" t="s">
        <v>6080</v>
      </c>
      <c r="L507" s="7" t="s">
        <v>6080</v>
      </c>
      <c r="M507" s="7" t="s">
        <v>6081</v>
      </c>
      <c r="N507" s="7" t="s">
        <v>96</v>
      </c>
      <c r="O507" s="7" t="s">
        <v>758</v>
      </c>
      <c r="P507" s="7"/>
      <c r="Q507" s="7"/>
      <c r="R507" s="7" t="s">
        <v>1836</v>
      </c>
      <c r="S507" s="7"/>
      <c r="T507" s="7"/>
      <c r="U507" s="7" t="s">
        <v>6080</v>
      </c>
      <c r="V507" s="7" t="s">
        <v>6080</v>
      </c>
      <c r="W507" s="7"/>
      <c r="X507" s="7"/>
      <c r="Y507" s="8">
        <v>42534.931342592594</v>
      </c>
      <c r="Z507" s="8">
        <v>42537.04078703704</v>
      </c>
      <c r="AA507" s="7" t="s">
        <v>6080</v>
      </c>
      <c r="AB507" s="7"/>
      <c r="AC507" s="7"/>
      <c r="AD507" s="7">
        <v>10140</v>
      </c>
      <c r="AE507" s="7" t="s">
        <v>6254</v>
      </c>
      <c r="AF507" s="7" t="s">
        <v>6255</v>
      </c>
      <c r="AG507" s="7" t="s">
        <v>14</v>
      </c>
    </row>
    <row r="508" spans="1:33" ht="75">
      <c r="A508" s="7"/>
      <c r="B508" s="7" t="s">
        <v>6254</v>
      </c>
      <c r="C508" s="7" t="s">
        <v>62</v>
      </c>
      <c r="D508" s="7" t="s">
        <v>757</v>
      </c>
      <c r="E508" s="7" t="s">
        <v>1296</v>
      </c>
      <c r="F508" s="7" t="s">
        <v>1837</v>
      </c>
      <c r="G508" s="7" t="s">
        <v>815</v>
      </c>
      <c r="H508" s="7" t="s">
        <v>280</v>
      </c>
      <c r="I508" s="7" t="s">
        <v>1297</v>
      </c>
      <c r="J508" s="7" t="s">
        <v>6080</v>
      </c>
      <c r="K508" s="7" t="s">
        <v>6080</v>
      </c>
      <c r="L508" s="7" t="s">
        <v>6080</v>
      </c>
      <c r="M508" s="7" t="s">
        <v>1611</v>
      </c>
      <c r="N508" s="7" t="s">
        <v>96</v>
      </c>
      <c r="O508" s="7" t="s">
        <v>758</v>
      </c>
      <c r="P508" s="7"/>
      <c r="Q508" s="7" t="s">
        <v>1292</v>
      </c>
      <c r="R508" s="7" t="s">
        <v>1838</v>
      </c>
      <c r="S508" s="7" t="s">
        <v>6377</v>
      </c>
      <c r="T508" s="7"/>
      <c r="U508" s="7" t="s">
        <v>6080</v>
      </c>
      <c r="V508" s="7" t="s">
        <v>6080</v>
      </c>
      <c r="W508" s="7" t="s">
        <v>6080</v>
      </c>
      <c r="X508" s="7" t="s">
        <v>6080</v>
      </c>
      <c r="Y508" s="8">
        <v>42534.935081018521</v>
      </c>
      <c r="Z508" s="8">
        <v>42537.04078703704</v>
      </c>
      <c r="AA508" s="7" t="s">
        <v>6080</v>
      </c>
      <c r="AB508" s="7"/>
      <c r="AC508" s="7"/>
      <c r="AD508" s="7">
        <v>10411</v>
      </c>
      <c r="AE508" s="7" t="s">
        <v>6254</v>
      </c>
      <c r="AF508" s="7" t="s">
        <v>6255</v>
      </c>
      <c r="AG508" s="7" t="s">
        <v>14</v>
      </c>
    </row>
    <row r="509" spans="1:33" ht="30">
      <c r="A509" s="7" t="s">
        <v>370</v>
      </c>
      <c r="B509" s="7" t="s">
        <v>6254</v>
      </c>
      <c r="C509" s="7" t="s">
        <v>62</v>
      </c>
      <c r="D509" s="7" t="s">
        <v>1547</v>
      </c>
      <c r="E509" s="7" t="s">
        <v>1552</v>
      </c>
      <c r="F509" s="7" t="s">
        <v>1550</v>
      </c>
      <c r="G509" s="7" t="s">
        <v>500</v>
      </c>
      <c r="H509" s="7" t="s">
        <v>262</v>
      </c>
      <c r="I509" s="7" t="s">
        <v>6080</v>
      </c>
      <c r="J509" s="7" t="s">
        <v>6080</v>
      </c>
      <c r="K509" s="7" t="s">
        <v>6080</v>
      </c>
      <c r="L509" s="7" t="s">
        <v>6080</v>
      </c>
      <c r="M509" s="7" t="s">
        <v>6081</v>
      </c>
      <c r="N509" s="7" t="s">
        <v>96</v>
      </c>
      <c r="O509" s="7" t="s">
        <v>1548</v>
      </c>
      <c r="P509" s="7"/>
      <c r="Q509" s="7" t="s">
        <v>1549</v>
      </c>
      <c r="R509" s="7" t="s">
        <v>1551</v>
      </c>
      <c r="S509" s="7"/>
      <c r="T509" s="7"/>
      <c r="U509" s="7" t="s">
        <v>6080</v>
      </c>
      <c r="V509" s="7" t="s">
        <v>6080</v>
      </c>
      <c r="W509" s="7" t="s">
        <v>6080</v>
      </c>
      <c r="X509" s="7" t="s">
        <v>6080</v>
      </c>
      <c r="Y509" s="8">
        <v>42534.975706018522</v>
      </c>
      <c r="Z509" s="8">
        <v>42537.04078703704</v>
      </c>
      <c r="AA509" s="7" t="s">
        <v>6080</v>
      </c>
      <c r="AB509" s="7"/>
      <c r="AC509" s="7"/>
      <c r="AD509" s="7">
        <v>111701</v>
      </c>
      <c r="AE509" s="7" t="s">
        <v>6254</v>
      </c>
      <c r="AF509" s="7" t="s">
        <v>6255</v>
      </c>
      <c r="AG509" s="7" t="s">
        <v>14</v>
      </c>
    </row>
    <row r="510" spans="1:33" ht="60">
      <c r="A510" s="7"/>
      <c r="B510" s="7" t="s">
        <v>6254</v>
      </c>
      <c r="C510" s="7" t="s">
        <v>16</v>
      </c>
      <c r="D510" s="7" t="s">
        <v>1345</v>
      </c>
      <c r="E510" s="7" t="s">
        <v>1352</v>
      </c>
      <c r="F510" s="7" t="s">
        <v>1350</v>
      </c>
      <c r="G510" s="7" t="s">
        <v>408</v>
      </c>
      <c r="H510" s="7" t="s">
        <v>262</v>
      </c>
      <c r="I510" s="7" t="s">
        <v>6080</v>
      </c>
      <c r="J510" s="7" t="s">
        <v>6080</v>
      </c>
      <c r="K510" s="7" t="s">
        <v>6080</v>
      </c>
      <c r="L510" s="7" t="s">
        <v>6080</v>
      </c>
      <c r="M510" s="7" t="s">
        <v>6081</v>
      </c>
      <c r="N510" s="7" t="s">
        <v>89</v>
      </c>
      <c r="O510" s="7" t="s">
        <v>1348</v>
      </c>
      <c r="P510" s="7" t="s">
        <v>1839</v>
      </c>
      <c r="Q510" s="7" t="s">
        <v>1349</v>
      </c>
      <c r="R510" s="7" t="s">
        <v>1351</v>
      </c>
      <c r="S510" s="7" t="s">
        <v>6378</v>
      </c>
      <c r="T510" s="7"/>
      <c r="U510" s="7" t="s">
        <v>6080</v>
      </c>
      <c r="V510" s="7" t="s">
        <v>6080</v>
      </c>
      <c r="W510" s="7" t="s">
        <v>6080</v>
      </c>
      <c r="X510" s="7" t="s">
        <v>6080</v>
      </c>
      <c r="Y510" s="8">
        <v>42534.990162037036</v>
      </c>
      <c r="Z510" s="8">
        <v>42535.439259259256</v>
      </c>
      <c r="AA510" s="7" t="s">
        <v>6080</v>
      </c>
      <c r="AB510" s="7"/>
      <c r="AC510" s="7"/>
      <c r="AD510" s="7">
        <v>10281</v>
      </c>
      <c r="AE510" s="7" t="s">
        <v>6254</v>
      </c>
      <c r="AF510" s="7" t="s">
        <v>6255</v>
      </c>
      <c r="AG510" s="7" t="s">
        <v>14</v>
      </c>
    </row>
    <row r="511" spans="1:33" ht="60">
      <c r="A511" s="7"/>
      <c r="B511" s="7" t="s">
        <v>6254</v>
      </c>
      <c r="C511" s="7" t="s">
        <v>275</v>
      </c>
      <c r="D511" s="7" t="s">
        <v>440</v>
      </c>
      <c r="E511" s="7" t="s">
        <v>809</v>
      </c>
      <c r="F511" s="7" t="s">
        <v>805</v>
      </c>
      <c r="G511" s="7" t="s">
        <v>806</v>
      </c>
      <c r="H511" s="7" t="s">
        <v>293</v>
      </c>
      <c r="I511" s="7" t="s">
        <v>6080</v>
      </c>
      <c r="J511" s="7" t="s">
        <v>6080</v>
      </c>
      <c r="K511" s="7" t="s">
        <v>6080</v>
      </c>
      <c r="L511" s="7" t="s">
        <v>6080</v>
      </c>
      <c r="M511" s="7" t="s">
        <v>6081</v>
      </c>
      <c r="N511" s="7" t="s">
        <v>96</v>
      </c>
      <c r="O511" s="7" t="s">
        <v>6080</v>
      </c>
      <c r="P511" s="7"/>
      <c r="Q511" s="7" t="s">
        <v>804</v>
      </c>
      <c r="R511" s="7"/>
      <c r="S511" s="7" t="s">
        <v>6226</v>
      </c>
      <c r="T511" s="7"/>
      <c r="U511" s="7" t="s">
        <v>6080</v>
      </c>
      <c r="V511" s="7" t="s">
        <v>6080</v>
      </c>
      <c r="W511" s="7" t="s">
        <v>6080</v>
      </c>
      <c r="X511" s="7" t="s">
        <v>6080</v>
      </c>
      <c r="Y511" s="8">
        <v>42535.091608796298</v>
      </c>
      <c r="Z511" s="8">
        <v>42535.439259259256</v>
      </c>
      <c r="AA511" s="7" t="s">
        <v>6080</v>
      </c>
      <c r="AB511" s="7"/>
      <c r="AC511" s="7"/>
      <c r="AD511" s="7">
        <v>110301</v>
      </c>
      <c r="AE511" s="7" t="s">
        <v>6254</v>
      </c>
      <c r="AF511" s="7" t="s">
        <v>6255</v>
      </c>
      <c r="AG511" s="7" t="s">
        <v>14</v>
      </c>
    </row>
    <row r="512" spans="1:33" ht="45">
      <c r="A512" s="7"/>
      <c r="B512" s="7" t="s">
        <v>6254</v>
      </c>
      <c r="C512" s="7" t="s">
        <v>62</v>
      </c>
      <c r="D512" s="7" t="s">
        <v>109</v>
      </c>
      <c r="E512" s="7" t="s">
        <v>1123</v>
      </c>
      <c r="F512" s="7" t="s">
        <v>1122</v>
      </c>
      <c r="G512" s="7" t="s">
        <v>874</v>
      </c>
      <c r="H512" s="7" t="s">
        <v>255</v>
      </c>
      <c r="I512" s="7" t="s">
        <v>256</v>
      </c>
      <c r="J512" s="7" t="s">
        <v>6080</v>
      </c>
      <c r="K512" s="7" t="s">
        <v>6080</v>
      </c>
      <c r="L512" s="7" t="s">
        <v>6080</v>
      </c>
      <c r="M512" s="7" t="s">
        <v>257</v>
      </c>
      <c r="N512" s="7" t="s">
        <v>96</v>
      </c>
      <c r="O512" s="7" t="s">
        <v>110</v>
      </c>
      <c r="P512" s="7"/>
      <c r="Q512" s="7" t="s">
        <v>1121</v>
      </c>
      <c r="R512" s="7"/>
      <c r="S512" s="7"/>
      <c r="T512" s="7"/>
      <c r="U512" s="7" t="s">
        <v>6080</v>
      </c>
      <c r="V512" s="7" t="s">
        <v>6080</v>
      </c>
      <c r="W512" s="7" t="s">
        <v>6080</v>
      </c>
      <c r="X512" s="7" t="s">
        <v>6080</v>
      </c>
      <c r="Y512" s="8">
        <v>42535.121562499997</v>
      </c>
      <c r="Z512" s="8">
        <v>42535.439259259256</v>
      </c>
      <c r="AA512" s="7" t="s">
        <v>6080</v>
      </c>
      <c r="AB512" s="7"/>
      <c r="AC512" s="7"/>
      <c r="AD512" s="7">
        <v>7722</v>
      </c>
      <c r="AE512" s="7" t="s">
        <v>6254</v>
      </c>
      <c r="AF512" s="7" t="s">
        <v>6255</v>
      </c>
      <c r="AG512" s="7" t="s">
        <v>14</v>
      </c>
    </row>
    <row r="513" spans="1:33" ht="45">
      <c r="A513" s="7"/>
      <c r="B513" s="7" t="s">
        <v>6254</v>
      </c>
      <c r="C513" s="7" t="s">
        <v>62</v>
      </c>
      <c r="D513" s="7" t="s">
        <v>109</v>
      </c>
      <c r="E513" s="7" t="s">
        <v>1134</v>
      </c>
      <c r="F513" s="7" t="s">
        <v>1133</v>
      </c>
      <c r="G513" s="7" t="s">
        <v>874</v>
      </c>
      <c r="H513" s="7" t="s">
        <v>255</v>
      </c>
      <c r="I513" s="7" t="s">
        <v>256</v>
      </c>
      <c r="J513" s="7" t="s">
        <v>6080</v>
      </c>
      <c r="K513" s="7" t="s">
        <v>6080</v>
      </c>
      <c r="L513" s="7" t="s">
        <v>6080</v>
      </c>
      <c r="M513" s="7" t="s">
        <v>257</v>
      </c>
      <c r="N513" s="7" t="s">
        <v>96</v>
      </c>
      <c r="O513" s="7" t="s">
        <v>110</v>
      </c>
      <c r="P513" s="7"/>
      <c r="Q513" s="7" t="s">
        <v>1132</v>
      </c>
      <c r="R513" s="7"/>
      <c r="S513" s="7"/>
      <c r="T513" s="7"/>
      <c r="U513" s="7" t="s">
        <v>6080</v>
      </c>
      <c r="V513" s="7" t="s">
        <v>6080</v>
      </c>
      <c r="W513" s="7" t="s">
        <v>6080</v>
      </c>
      <c r="X513" s="7" t="s">
        <v>6080</v>
      </c>
      <c r="Y513" s="8">
        <v>42535.130740740744</v>
      </c>
      <c r="Z513" s="8">
        <v>42537.107268518521</v>
      </c>
      <c r="AA513" s="7" t="s">
        <v>6080</v>
      </c>
      <c r="AB513" s="7"/>
      <c r="AC513" s="7"/>
      <c r="AD513" s="7">
        <v>7731</v>
      </c>
      <c r="AE513" s="7" t="s">
        <v>6254</v>
      </c>
      <c r="AF513" s="7" t="s">
        <v>6255</v>
      </c>
      <c r="AG513" s="7" t="s">
        <v>14</v>
      </c>
    </row>
    <row r="514" spans="1:33" ht="45">
      <c r="A514" s="7"/>
      <c r="B514" s="7" t="s">
        <v>6254</v>
      </c>
      <c r="C514" s="7" t="s">
        <v>62</v>
      </c>
      <c r="D514" s="7" t="s">
        <v>109</v>
      </c>
      <c r="E514" s="7" t="s">
        <v>1139</v>
      </c>
      <c r="F514" s="7" t="s">
        <v>1138</v>
      </c>
      <c r="G514" s="7" t="s">
        <v>874</v>
      </c>
      <c r="H514" s="7" t="s">
        <v>255</v>
      </c>
      <c r="I514" s="7" t="s">
        <v>256</v>
      </c>
      <c r="J514" s="7" t="s">
        <v>6080</v>
      </c>
      <c r="K514" s="7" t="s">
        <v>6080</v>
      </c>
      <c r="L514" s="7" t="s">
        <v>6080</v>
      </c>
      <c r="M514" s="7" t="s">
        <v>257</v>
      </c>
      <c r="N514" s="7" t="s">
        <v>96</v>
      </c>
      <c r="O514" s="7" t="s">
        <v>110</v>
      </c>
      <c r="P514" s="7"/>
      <c r="Q514" s="7" t="s">
        <v>1137</v>
      </c>
      <c r="R514" s="7"/>
      <c r="S514" s="7"/>
      <c r="T514" s="7"/>
      <c r="U514" s="7" t="s">
        <v>6080</v>
      </c>
      <c r="V514" s="7" t="s">
        <v>6080</v>
      </c>
      <c r="W514" s="7" t="s">
        <v>6080</v>
      </c>
      <c r="X514" s="7" t="s">
        <v>6080</v>
      </c>
      <c r="Y514" s="8">
        <v>42535.135393518518</v>
      </c>
      <c r="Z514" s="8">
        <v>42535.439259259256</v>
      </c>
      <c r="AA514" s="7" t="s">
        <v>6080</v>
      </c>
      <c r="AB514" s="7"/>
      <c r="AC514" s="7"/>
      <c r="AD514" s="7">
        <v>7734</v>
      </c>
      <c r="AE514" s="7" t="s">
        <v>6254</v>
      </c>
      <c r="AF514" s="7" t="s">
        <v>6255</v>
      </c>
      <c r="AG514" s="7" t="s">
        <v>14</v>
      </c>
    </row>
    <row r="515" spans="1:33" ht="30">
      <c r="A515" s="7"/>
      <c r="B515" s="7" t="s">
        <v>6254</v>
      </c>
      <c r="C515" s="7" t="s">
        <v>62</v>
      </c>
      <c r="D515" s="7" t="s">
        <v>109</v>
      </c>
      <c r="E515" s="7" t="s">
        <v>1840</v>
      </c>
      <c r="F515" s="7" t="s">
        <v>1841</v>
      </c>
      <c r="G515" s="7" t="s">
        <v>1842</v>
      </c>
      <c r="H515" s="7" t="s">
        <v>255</v>
      </c>
      <c r="I515" s="7" t="s">
        <v>256</v>
      </c>
      <c r="J515" s="7" t="s">
        <v>6080</v>
      </c>
      <c r="K515" s="7" t="s">
        <v>6080</v>
      </c>
      <c r="L515" s="7" t="s">
        <v>6080</v>
      </c>
      <c r="M515" s="7" t="s">
        <v>257</v>
      </c>
      <c r="N515" s="7" t="s">
        <v>96</v>
      </c>
      <c r="O515" s="7" t="s">
        <v>110</v>
      </c>
      <c r="P515" s="7"/>
      <c r="Q515" s="7"/>
      <c r="R515" s="7" t="s">
        <v>1843</v>
      </c>
      <c r="S515" s="7"/>
      <c r="T515" s="7"/>
      <c r="U515" s="7" t="s">
        <v>6080</v>
      </c>
      <c r="V515" s="7" t="s">
        <v>6080</v>
      </c>
      <c r="W515" s="7"/>
      <c r="X515" s="7"/>
      <c r="Y515" s="8">
        <v>42535.148379629631</v>
      </c>
      <c r="Z515" s="8">
        <v>42537.107268518521</v>
      </c>
      <c r="AA515" s="7" t="s">
        <v>6080</v>
      </c>
      <c r="AB515" s="7"/>
      <c r="AC515" s="7"/>
      <c r="AD515" s="7">
        <v>7520</v>
      </c>
      <c r="AE515" s="7" t="s">
        <v>6254</v>
      </c>
      <c r="AF515" s="7" t="s">
        <v>6255</v>
      </c>
      <c r="AG515" s="7" t="s">
        <v>14</v>
      </c>
    </row>
    <row r="516" spans="1:33" ht="360">
      <c r="A516" s="7"/>
      <c r="B516" s="7" t="s">
        <v>6254</v>
      </c>
      <c r="C516" s="7" t="s">
        <v>275</v>
      </c>
      <c r="D516" s="7" t="s">
        <v>480</v>
      </c>
      <c r="E516" s="7" t="s">
        <v>1807</v>
      </c>
      <c r="F516" s="7" t="s">
        <v>1463</v>
      </c>
      <c r="G516" s="7" t="s">
        <v>1149</v>
      </c>
      <c r="H516" s="7" t="s">
        <v>368</v>
      </c>
      <c r="I516" s="7" t="s">
        <v>6080</v>
      </c>
      <c r="J516" s="7" t="s">
        <v>6080</v>
      </c>
      <c r="K516" s="7" t="s">
        <v>6080</v>
      </c>
      <c r="L516" s="7" t="s">
        <v>6080</v>
      </c>
      <c r="M516" s="7" t="s">
        <v>6081</v>
      </c>
      <c r="N516" s="7" t="s">
        <v>96</v>
      </c>
      <c r="O516" s="7" t="s">
        <v>6080</v>
      </c>
      <c r="P516" s="7"/>
      <c r="Q516" s="7" t="s">
        <v>1466</v>
      </c>
      <c r="R516" s="7"/>
      <c r="S516" s="9" t="s">
        <v>6379</v>
      </c>
      <c r="T516" s="7"/>
      <c r="U516" s="7" t="s">
        <v>6080</v>
      </c>
      <c r="V516" s="7" t="s">
        <v>6080</v>
      </c>
      <c r="W516" s="7" t="s">
        <v>6080</v>
      </c>
      <c r="X516" s="7" t="s">
        <v>6080</v>
      </c>
      <c r="Y516" s="8">
        <v>42535.170925925922</v>
      </c>
      <c r="Z516" s="8">
        <v>42537.107268518521</v>
      </c>
      <c r="AA516" s="7" t="s">
        <v>6080</v>
      </c>
      <c r="AB516" s="7"/>
      <c r="AC516" s="7"/>
      <c r="AD516" s="7">
        <v>8257</v>
      </c>
      <c r="AE516" s="7" t="s">
        <v>6254</v>
      </c>
      <c r="AF516" s="7" t="s">
        <v>6255</v>
      </c>
      <c r="AG516" s="7" t="s">
        <v>14</v>
      </c>
    </row>
    <row r="517" spans="1:33" ht="30">
      <c r="A517" s="7"/>
      <c r="B517" s="7" t="s">
        <v>6254</v>
      </c>
      <c r="C517" s="7" t="s">
        <v>62</v>
      </c>
      <c r="D517" s="7" t="s">
        <v>109</v>
      </c>
      <c r="E517" s="7" t="s">
        <v>820</v>
      </c>
      <c r="F517" s="7" t="s">
        <v>818</v>
      </c>
      <c r="G517" s="7" t="s">
        <v>815</v>
      </c>
      <c r="H517" s="7" t="s">
        <v>255</v>
      </c>
      <c r="I517" s="7" t="s">
        <v>256</v>
      </c>
      <c r="J517" s="7" t="s">
        <v>6080</v>
      </c>
      <c r="K517" s="7" t="s">
        <v>6080</v>
      </c>
      <c r="L517" s="7" t="s">
        <v>6080</v>
      </c>
      <c r="M517" s="7" t="s">
        <v>257</v>
      </c>
      <c r="N517" s="7" t="s">
        <v>96</v>
      </c>
      <c r="O517" s="7" t="s">
        <v>110</v>
      </c>
      <c r="P517" s="7"/>
      <c r="Q517" s="7" t="s">
        <v>817</v>
      </c>
      <c r="R517" s="7"/>
      <c r="S517" s="7"/>
      <c r="T517" s="7"/>
      <c r="U517" s="7" t="s">
        <v>6080</v>
      </c>
      <c r="V517" s="7" t="s">
        <v>6080</v>
      </c>
      <c r="W517" s="7" t="s">
        <v>6080</v>
      </c>
      <c r="X517" s="7" t="s">
        <v>6080</v>
      </c>
      <c r="Y517" s="8">
        <v>42535.193564814814</v>
      </c>
      <c r="Z517" s="8">
        <v>42537.04078703704</v>
      </c>
      <c r="AA517" s="7" t="s">
        <v>6080</v>
      </c>
      <c r="AB517" s="7"/>
      <c r="AC517" s="7"/>
      <c r="AD517" s="7">
        <v>8101</v>
      </c>
      <c r="AE517" s="7" t="s">
        <v>6254</v>
      </c>
      <c r="AF517" s="7" t="s">
        <v>6255</v>
      </c>
      <c r="AG517" s="7" t="s">
        <v>14</v>
      </c>
    </row>
    <row r="518" spans="1:33" ht="60">
      <c r="A518" s="7"/>
      <c r="B518" s="7" t="s">
        <v>6254</v>
      </c>
      <c r="C518" s="7" t="s">
        <v>62</v>
      </c>
      <c r="D518" s="7" t="s">
        <v>216</v>
      </c>
      <c r="E518" s="7" t="s">
        <v>1844</v>
      </c>
      <c r="F518" s="7" t="s">
        <v>1845</v>
      </c>
      <c r="G518" s="7" t="s">
        <v>1003</v>
      </c>
      <c r="H518" s="7" t="s">
        <v>1091</v>
      </c>
      <c r="I518" s="7" t="s">
        <v>1626</v>
      </c>
      <c r="J518" s="7">
        <v>2231</v>
      </c>
      <c r="K518" s="7">
        <v>7</v>
      </c>
      <c r="L518" s="7" t="s">
        <v>1372</v>
      </c>
      <c r="M518" s="7" t="s">
        <v>1103</v>
      </c>
      <c r="N518" s="7" t="s">
        <v>89</v>
      </c>
      <c r="O518" s="7" t="s">
        <v>1000</v>
      </c>
      <c r="P518" s="7"/>
      <c r="Q518" s="7"/>
      <c r="R518" s="7" t="s">
        <v>1846</v>
      </c>
      <c r="S518" s="7"/>
      <c r="T518" s="7"/>
      <c r="U518" s="7" t="s">
        <v>6080</v>
      </c>
      <c r="V518" s="7" t="s">
        <v>6080</v>
      </c>
      <c r="W518" s="7"/>
      <c r="X518" s="7"/>
      <c r="Y518" s="8">
        <v>42535.211562500001</v>
      </c>
      <c r="Z518" s="8">
        <v>42535.515416666669</v>
      </c>
      <c r="AA518" s="7" t="s">
        <v>6080</v>
      </c>
      <c r="AB518" s="7"/>
      <c r="AC518" s="7"/>
      <c r="AD518" s="7">
        <v>10430</v>
      </c>
      <c r="AE518" s="7" t="s">
        <v>6254</v>
      </c>
      <c r="AF518" s="7" t="s">
        <v>6255</v>
      </c>
      <c r="AG518" s="7" t="s">
        <v>14</v>
      </c>
    </row>
    <row r="519" spans="1:33" ht="30">
      <c r="A519" s="7"/>
      <c r="B519" s="7" t="s">
        <v>6255</v>
      </c>
      <c r="C519" s="7" t="s">
        <v>511</v>
      </c>
      <c r="D519" s="7" t="s">
        <v>109</v>
      </c>
      <c r="E519" s="7" t="s">
        <v>383</v>
      </c>
      <c r="F519" s="7" t="s">
        <v>382</v>
      </c>
      <c r="G519" s="7" t="s">
        <v>253</v>
      </c>
      <c r="H519" s="7" t="s">
        <v>255</v>
      </c>
      <c r="I519" s="7" t="s">
        <v>256</v>
      </c>
      <c r="J519" s="7" t="s">
        <v>6080</v>
      </c>
      <c r="K519" s="7" t="s">
        <v>6080</v>
      </c>
      <c r="L519" s="7" t="s">
        <v>6080</v>
      </c>
      <c r="M519" s="7" t="s">
        <v>257</v>
      </c>
      <c r="N519" s="7" t="s">
        <v>96</v>
      </c>
      <c r="O519" s="7" t="s">
        <v>110</v>
      </c>
      <c r="P519" s="7"/>
      <c r="Q519" s="7" t="s">
        <v>381</v>
      </c>
      <c r="R519" s="7"/>
      <c r="S519" s="7"/>
      <c r="T519" s="7"/>
      <c r="U519" s="7" t="s">
        <v>6080</v>
      </c>
      <c r="V519" s="7" t="s">
        <v>6080</v>
      </c>
      <c r="W519" s="7" t="s">
        <v>6080</v>
      </c>
      <c r="X519" s="7" t="s">
        <v>6080</v>
      </c>
      <c r="Y519" s="8">
        <v>42535.317523148151</v>
      </c>
      <c r="Z519" s="7"/>
      <c r="AA519" s="7" t="s">
        <v>6080</v>
      </c>
      <c r="AB519" s="7"/>
      <c r="AC519" s="7"/>
      <c r="AD519" s="7">
        <v>9831</v>
      </c>
      <c r="AE519" s="7" t="s">
        <v>6254</v>
      </c>
      <c r="AF519" s="7" t="s">
        <v>6254</v>
      </c>
      <c r="AG519" s="7" t="s">
        <v>14</v>
      </c>
    </row>
    <row r="520" spans="1:33" ht="45">
      <c r="A520" s="7"/>
      <c r="B520" s="7" t="s">
        <v>6254</v>
      </c>
      <c r="C520" s="7" t="s">
        <v>62</v>
      </c>
      <c r="D520" s="7" t="s">
        <v>109</v>
      </c>
      <c r="E520" s="7" t="s">
        <v>871</v>
      </c>
      <c r="F520" s="7" t="s">
        <v>870</v>
      </c>
      <c r="G520" s="7" t="s">
        <v>550</v>
      </c>
      <c r="H520" s="7" t="s">
        <v>255</v>
      </c>
      <c r="I520" s="7" t="s">
        <v>256</v>
      </c>
      <c r="J520" s="7" t="s">
        <v>6080</v>
      </c>
      <c r="K520" s="7" t="s">
        <v>6080</v>
      </c>
      <c r="L520" s="7" t="s">
        <v>6080</v>
      </c>
      <c r="M520" s="7" t="s">
        <v>257</v>
      </c>
      <c r="N520" s="7" t="s">
        <v>96</v>
      </c>
      <c r="O520" s="7" t="s">
        <v>110</v>
      </c>
      <c r="P520" s="7"/>
      <c r="Q520" s="7" t="s">
        <v>869</v>
      </c>
      <c r="R520" s="7"/>
      <c r="S520" s="7"/>
      <c r="T520" s="7"/>
      <c r="U520" s="7" t="s">
        <v>6080</v>
      </c>
      <c r="V520" s="7" t="s">
        <v>6080</v>
      </c>
      <c r="W520" s="7" t="s">
        <v>6080</v>
      </c>
      <c r="X520" s="7" t="s">
        <v>6080</v>
      </c>
      <c r="Y520" s="8">
        <v>42535.335046296299</v>
      </c>
      <c r="Z520" s="8">
        <v>42540.535034722219</v>
      </c>
      <c r="AA520" s="7" t="s">
        <v>6080</v>
      </c>
      <c r="AB520" s="7"/>
      <c r="AC520" s="7"/>
      <c r="AD520" s="7">
        <v>9881</v>
      </c>
      <c r="AE520" s="7" t="s">
        <v>6254</v>
      </c>
      <c r="AF520" s="7" t="s">
        <v>6255</v>
      </c>
      <c r="AG520" s="7" t="s">
        <v>14</v>
      </c>
    </row>
    <row r="521" spans="1:33" ht="45">
      <c r="A521" s="7" t="s">
        <v>6128</v>
      </c>
      <c r="B521" s="7" t="s">
        <v>6254</v>
      </c>
      <c r="C521" s="7" t="s">
        <v>62</v>
      </c>
      <c r="D521" s="7" t="s">
        <v>187</v>
      </c>
      <c r="E521" s="7" t="s">
        <v>877</v>
      </c>
      <c r="F521" s="7" t="s">
        <v>873</v>
      </c>
      <c r="G521" s="7" t="s">
        <v>874</v>
      </c>
      <c r="H521" s="7" t="s">
        <v>469</v>
      </c>
      <c r="I521" s="7" t="s">
        <v>1565</v>
      </c>
      <c r="J521" s="7" t="s">
        <v>6080</v>
      </c>
      <c r="K521" s="7" t="s">
        <v>6080</v>
      </c>
      <c r="L521" s="7" t="s">
        <v>6080</v>
      </c>
      <c r="M521" s="7" t="s">
        <v>6081</v>
      </c>
      <c r="N521" s="7" t="s">
        <v>96</v>
      </c>
      <c r="O521" s="7" t="s">
        <v>188</v>
      </c>
      <c r="P521" s="7"/>
      <c r="Q521" s="7" t="s">
        <v>872</v>
      </c>
      <c r="R521" s="7"/>
      <c r="S521" s="7" t="s">
        <v>6380</v>
      </c>
      <c r="T521" s="7"/>
      <c r="U521" s="7" t="s">
        <v>6080</v>
      </c>
      <c r="V521" s="7" t="s">
        <v>6080</v>
      </c>
      <c r="W521" s="7" t="s">
        <v>6080</v>
      </c>
      <c r="X521" s="7" t="s">
        <v>6080</v>
      </c>
      <c r="Y521" s="8">
        <v>42535.390798611108</v>
      </c>
      <c r="Z521" s="8">
        <v>42537.247511574074</v>
      </c>
      <c r="AA521" s="7" t="s">
        <v>6080</v>
      </c>
      <c r="AB521" s="7"/>
      <c r="AC521" s="7"/>
      <c r="AD521" s="7">
        <v>7361</v>
      </c>
      <c r="AE521" s="7" t="s">
        <v>6254</v>
      </c>
      <c r="AF521" s="7" t="s">
        <v>6255</v>
      </c>
      <c r="AG521" s="7" t="s">
        <v>14</v>
      </c>
    </row>
    <row r="522" spans="1:33" ht="30">
      <c r="A522" s="7"/>
      <c r="B522" s="7" t="s">
        <v>6255</v>
      </c>
      <c r="C522" s="7" t="s">
        <v>511</v>
      </c>
      <c r="D522" s="7" t="s">
        <v>480</v>
      </c>
      <c r="E522" s="7" t="s">
        <v>768</v>
      </c>
      <c r="F522" s="7" t="s">
        <v>767</v>
      </c>
      <c r="G522" s="7" t="s">
        <v>291</v>
      </c>
      <c r="H522" s="7" t="s">
        <v>293</v>
      </c>
      <c r="I522" s="7" t="s">
        <v>6080</v>
      </c>
      <c r="J522" s="7" t="s">
        <v>6080</v>
      </c>
      <c r="K522" s="7" t="s">
        <v>6080</v>
      </c>
      <c r="L522" s="7" t="s">
        <v>6080</v>
      </c>
      <c r="M522" s="7" t="s">
        <v>6081</v>
      </c>
      <c r="N522" s="7" t="s">
        <v>96</v>
      </c>
      <c r="O522" s="7" t="s">
        <v>6080</v>
      </c>
      <c r="P522" s="7"/>
      <c r="Q522" s="7" t="s">
        <v>766</v>
      </c>
      <c r="R522" s="7"/>
      <c r="S522" s="7"/>
      <c r="T522" s="7"/>
      <c r="U522" s="7" t="s">
        <v>6080</v>
      </c>
      <c r="V522" s="7" t="s">
        <v>6080</v>
      </c>
      <c r="W522" s="7" t="s">
        <v>6080</v>
      </c>
      <c r="X522" s="7" t="s">
        <v>6080</v>
      </c>
      <c r="Y522" s="8">
        <v>42535.39943287037</v>
      </c>
      <c r="Z522" s="7"/>
      <c r="AA522" s="7" t="s">
        <v>6080</v>
      </c>
      <c r="AB522" s="7"/>
      <c r="AC522" s="7"/>
      <c r="AD522" s="7">
        <v>8441</v>
      </c>
      <c r="AE522" s="7" t="s">
        <v>6254</v>
      </c>
      <c r="AF522" s="7" t="s">
        <v>6254</v>
      </c>
      <c r="AG522" s="7" t="s">
        <v>14</v>
      </c>
    </row>
    <row r="523" spans="1:33" ht="30">
      <c r="A523" s="7"/>
      <c r="B523" s="7" t="s">
        <v>6254</v>
      </c>
      <c r="C523" s="7" t="s">
        <v>16</v>
      </c>
      <c r="D523" s="7" t="s">
        <v>1220</v>
      </c>
      <c r="E523" s="7" t="s">
        <v>1221</v>
      </c>
      <c r="F523" s="7" t="s">
        <v>1218</v>
      </c>
      <c r="G523" s="7" t="s">
        <v>1020</v>
      </c>
      <c r="H523" s="7" t="s">
        <v>293</v>
      </c>
      <c r="I523" s="7" t="s">
        <v>6080</v>
      </c>
      <c r="J523" s="7" t="s">
        <v>6080</v>
      </c>
      <c r="K523" s="7" t="s">
        <v>6080</v>
      </c>
      <c r="L523" s="7" t="s">
        <v>6080</v>
      </c>
      <c r="M523" s="7" t="s">
        <v>6081</v>
      </c>
      <c r="N523" s="7" t="s">
        <v>96</v>
      </c>
      <c r="O523" s="7" t="s">
        <v>6080</v>
      </c>
      <c r="P523" s="7" t="s">
        <v>1848</v>
      </c>
      <c r="Q523" s="7" t="s">
        <v>1217</v>
      </c>
      <c r="R523" s="7"/>
      <c r="S523" s="7"/>
      <c r="T523" s="7"/>
      <c r="U523" s="7" t="s">
        <v>6080</v>
      </c>
      <c r="V523" s="7" t="s">
        <v>6080</v>
      </c>
      <c r="W523" s="7" t="s">
        <v>6080</v>
      </c>
      <c r="X523" s="7" t="s">
        <v>6080</v>
      </c>
      <c r="Y523" s="8">
        <v>42535.418298611112</v>
      </c>
      <c r="Z523" s="8">
        <v>42535.684351851851</v>
      </c>
      <c r="AA523" s="7" t="s">
        <v>6080</v>
      </c>
      <c r="AB523" s="7"/>
      <c r="AC523" s="7"/>
      <c r="AD523" s="7">
        <v>9911</v>
      </c>
      <c r="AE523" s="7" t="s">
        <v>6254</v>
      </c>
      <c r="AF523" s="7" t="s">
        <v>6255</v>
      </c>
      <c r="AG523" s="7" t="s">
        <v>14</v>
      </c>
    </row>
    <row r="524" spans="1:33" ht="390">
      <c r="A524" s="7"/>
      <c r="B524" s="7" t="s">
        <v>6254</v>
      </c>
      <c r="C524" s="7" t="s">
        <v>29</v>
      </c>
      <c r="D524" s="7" t="s">
        <v>931</v>
      </c>
      <c r="E524" s="7" t="s">
        <v>1849</v>
      </c>
      <c r="F524" s="7" t="s">
        <v>1850</v>
      </c>
      <c r="G524" s="7" t="s">
        <v>1562</v>
      </c>
      <c r="H524" s="7" t="s">
        <v>32</v>
      </c>
      <c r="I524" s="7" t="s">
        <v>6080</v>
      </c>
      <c r="J524" s="7" t="s">
        <v>6080</v>
      </c>
      <c r="K524" s="7" t="s">
        <v>6080</v>
      </c>
      <c r="L524" s="7" t="s">
        <v>6080</v>
      </c>
      <c r="M524" s="7" t="s">
        <v>6081</v>
      </c>
      <c r="N524" s="7" t="s">
        <v>89</v>
      </c>
      <c r="O524" s="7" t="s">
        <v>6080</v>
      </c>
      <c r="P524" s="7"/>
      <c r="Q524" s="7"/>
      <c r="R524" s="7" t="s">
        <v>1851</v>
      </c>
      <c r="S524" s="9" t="s">
        <v>6381</v>
      </c>
      <c r="T524" s="7"/>
      <c r="U524" s="7" t="s">
        <v>6080</v>
      </c>
      <c r="V524" s="7" t="s">
        <v>6080</v>
      </c>
      <c r="W524" s="7"/>
      <c r="X524" s="7"/>
      <c r="Y524" s="8">
        <v>42535.42</v>
      </c>
      <c r="Z524" s="8">
        <v>42535.684351851851</v>
      </c>
      <c r="AA524" s="7" t="s">
        <v>6080</v>
      </c>
      <c r="AB524" s="7"/>
      <c r="AC524" s="7"/>
      <c r="AD524" s="7">
        <v>9570</v>
      </c>
      <c r="AE524" s="7" t="s">
        <v>6254</v>
      </c>
      <c r="AF524" s="7" t="s">
        <v>6255</v>
      </c>
      <c r="AG524" s="7" t="s">
        <v>32</v>
      </c>
    </row>
    <row r="525" spans="1:33" ht="45">
      <c r="A525" s="7"/>
      <c r="B525" s="7" t="s">
        <v>6254</v>
      </c>
      <c r="C525" s="7" t="s">
        <v>275</v>
      </c>
      <c r="D525" s="7" t="s">
        <v>497</v>
      </c>
      <c r="E525" s="7" t="s">
        <v>1722</v>
      </c>
      <c r="F525" s="7" t="s">
        <v>1852</v>
      </c>
      <c r="G525" s="7" t="s">
        <v>1191</v>
      </c>
      <c r="H525" s="7" t="s">
        <v>368</v>
      </c>
      <c r="I525" s="7" t="s">
        <v>6080</v>
      </c>
      <c r="J525" s="7" t="s">
        <v>6080</v>
      </c>
      <c r="K525" s="7" t="s">
        <v>6080</v>
      </c>
      <c r="L525" s="7" t="s">
        <v>6080</v>
      </c>
      <c r="M525" s="7" t="s">
        <v>6081</v>
      </c>
      <c r="N525" s="7" t="s">
        <v>96</v>
      </c>
      <c r="O525" s="7" t="s">
        <v>6080</v>
      </c>
      <c r="P525" s="7"/>
      <c r="Q525" s="7" t="s">
        <v>1193</v>
      </c>
      <c r="R525" s="7" t="s">
        <v>1853</v>
      </c>
      <c r="S525" s="7"/>
      <c r="T525" s="7"/>
      <c r="U525" s="7" t="s">
        <v>6080</v>
      </c>
      <c r="V525" s="7" t="s">
        <v>6080</v>
      </c>
      <c r="W525" s="7" t="s">
        <v>6080</v>
      </c>
      <c r="X525" s="7" t="s">
        <v>6080</v>
      </c>
      <c r="Y525" s="8">
        <v>42535.44054398148</v>
      </c>
      <c r="Z525" s="8">
        <v>42537.114618055559</v>
      </c>
      <c r="AA525" s="7" t="s">
        <v>6080</v>
      </c>
      <c r="AB525" s="7"/>
      <c r="AC525" s="7"/>
      <c r="AD525" s="7">
        <v>9761</v>
      </c>
      <c r="AE525" s="7" t="s">
        <v>6254</v>
      </c>
      <c r="AF525" s="7" t="s">
        <v>6255</v>
      </c>
      <c r="AG525" s="7" t="s">
        <v>14</v>
      </c>
    </row>
    <row r="526" spans="1:33" ht="45">
      <c r="A526" s="7" t="s">
        <v>370</v>
      </c>
      <c r="B526" s="7" t="s">
        <v>6254</v>
      </c>
      <c r="C526" s="7" t="s">
        <v>62</v>
      </c>
      <c r="D526" s="7" t="s">
        <v>440</v>
      </c>
      <c r="E526" s="7" t="s">
        <v>1431</v>
      </c>
      <c r="F526" s="7" t="s">
        <v>1427</v>
      </c>
      <c r="G526" s="7" t="s">
        <v>1428</v>
      </c>
      <c r="H526" s="7" t="s">
        <v>293</v>
      </c>
      <c r="I526" s="7" t="s">
        <v>6080</v>
      </c>
      <c r="J526" s="7" t="s">
        <v>6080</v>
      </c>
      <c r="K526" s="7" t="s">
        <v>6080</v>
      </c>
      <c r="L526" s="7" t="s">
        <v>6080</v>
      </c>
      <c r="M526" s="7" t="s">
        <v>6081</v>
      </c>
      <c r="N526" s="7" t="s">
        <v>96</v>
      </c>
      <c r="O526" s="7" t="s">
        <v>6080</v>
      </c>
      <c r="P526" s="7"/>
      <c r="Q526" s="7" t="s">
        <v>1426</v>
      </c>
      <c r="R526" s="7"/>
      <c r="S526" s="7" t="s">
        <v>6382</v>
      </c>
      <c r="T526" s="7"/>
      <c r="U526" s="7" t="s">
        <v>6080</v>
      </c>
      <c r="V526" s="7" t="s">
        <v>6080</v>
      </c>
      <c r="W526" s="7" t="s">
        <v>6080</v>
      </c>
      <c r="X526" s="7" t="s">
        <v>6080</v>
      </c>
      <c r="Y526" s="8">
        <v>42535.463391203702</v>
      </c>
      <c r="Z526" s="8">
        <v>42535.684351851851</v>
      </c>
      <c r="AA526" s="7" t="s">
        <v>6080</v>
      </c>
      <c r="AB526" s="7"/>
      <c r="AC526" s="7"/>
      <c r="AD526" s="7">
        <v>8821</v>
      </c>
      <c r="AE526" s="7" t="s">
        <v>6254</v>
      </c>
      <c r="AF526" s="7" t="s">
        <v>6255</v>
      </c>
      <c r="AG526" s="7" t="s">
        <v>14</v>
      </c>
    </row>
    <row r="527" spans="1:33" ht="45">
      <c r="A527" s="7" t="s">
        <v>370</v>
      </c>
      <c r="B527" s="7" t="s">
        <v>6254</v>
      </c>
      <c r="C527" s="7" t="s">
        <v>62</v>
      </c>
      <c r="D527" s="7" t="s">
        <v>440</v>
      </c>
      <c r="E527" s="7" t="s">
        <v>457</v>
      </c>
      <c r="F527" s="7" t="s">
        <v>453</v>
      </c>
      <c r="G527" s="7" t="s">
        <v>454</v>
      </c>
      <c r="H527" s="7" t="s">
        <v>368</v>
      </c>
      <c r="I527" s="7" t="s">
        <v>6080</v>
      </c>
      <c r="J527" s="7" t="s">
        <v>6080</v>
      </c>
      <c r="K527" s="7" t="s">
        <v>6080</v>
      </c>
      <c r="L527" s="7" t="s">
        <v>6080</v>
      </c>
      <c r="M527" s="7" t="s">
        <v>6081</v>
      </c>
      <c r="N527" s="7" t="s">
        <v>96</v>
      </c>
      <c r="O527" s="7" t="s">
        <v>6080</v>
      </c>
      <c r="P527" s="7"/>
      <c r="Q527" s="7" t="s">
        <v>452</v>
      </c>
      <c r="R527" s="7"/>
      <c r="S527" s="7"/>
      <c r="T527" s="7"/>
      <c r="U527" s="7" t="s">
        <v>6080</v>
      </c>
      <c r="V527" s="7" t="s">
        <v>6080</v>
      </c>
      <c r="W527" s="7" t="s">
        <v>6080</v>
      </c>
      <c r="X527" s="7" t="s">
        <v>6080</v>
      </c>
      <c r="Y527" s="8">
        <v>42535.469513888886</v>
      </c>
      <c r="Z527" s="8">
        <v>42537.04078703704</v>
      </c>
      <c r="AA527" s="7" t="s">
        <v>6080</v>
      </c>
      <c r="AB527" s="7"/>
      <c r="AC527" s="7"/>
      <c r="AD527" s="7">
        <v>8831</v>
      </c>
      <c r="AE527" s="7" t="s">
        <v>6254</v>
      </c>
      <c r="AF527" s="7" t="s">
        <v>6255</v>
      </c>
      <c r="AG527" s="7" t="s">
        <v>14</v>
      </c>
    </row>
    <row r="528" spans="1:33" ht="60">
      <c r="A528" s="7" t="s">
        <v>370</v>
      </c>
      <c r="B528" s="7" t="s">
        <v>6254</v>
      </c>
      <c r="C528" s="7" t="s">
        <v>62</v>
      </c>
      <c r="D528" s="7" t="s">
        <v>440</v>
      </c>
      <c r="E528" s="7" t="s">
        <v>441</v>
      </c>
      <c r="F528" s="7" t="s">
        <v>437</v>
      </c>
      <c r="G528" s="7" t="s">
        <v>438</v>
      </c>
      <c r="H528" s="7" t="s">
        <v>293</v>
      </c>
      <c r="I528" s="7" t="s">
        <v>6080</v>
      </c>
      <c r="J528" s="7" t="s">
        <v>6080</v>
      </c>
      <c r="K528" s="7" t="s">
        <v>6080</v>
      </c>
      <c r="L528" s="7" t="s">
        <v>6080</v>
      </c>
      <c r="M528" s="7" t="s">
        <v>6081</v>
      </c>
      <c r="N528" s="7" t="s">
        <v>96</v>
      </c>
      <c r="O528" s="7" t="s">
        <v>6080</v>
      </c>
      <c r="P528" s="7"/>
      <c r="Q528" s="7" t="s">
        <v>436</v>
      </c>
      <c r="R528" s="7"/>
      <c r="S528" s="7"/>
      <c r="T528" s="7"/>
      <c r="U528" s="7" t="s">
        <v>6080</v>
      </c>
      <c r="V528" s="7" t="s">
        <v>6080</v>
      </c>
      <c r="W528" s="7" t="s">
        <v>6080</v>
      </c>
      <c r="X528" s="7" t="s">
        <v>6080</v>
      </c>
      <c r="Y528" s="8">
        <v>42535.470104166663</v>
      </c>
      <c r="Z528" s="8">
        <v>42535.684351851851</v>
      </c>
      <c r="AA528" s="7" t="s">
        <v>6080</v>
      </c>
      <c r="AB528" s="7"/>
      <c r="AC528" s="7"/>
      <c r="AD528" s="7">
        <v>7851</v>
      </c>
      <c r="AE528" s="7" t="s">
        <v>6254</v>
      </c>
      <c r="AF528" s="7" t="s">
        <v>6255</v>
      </c>
      <c r="AG528" s="7" t="s">
        <v>14</v>
      </c>
    </row>
    <row r="529" spans="1:33" ht="30">
      <c r="A529" s="7"/>
      <c r="B529" s="7" t="s">
        <v>6254</v>
      </c>
      <c r="C529" s="7" t="s">
        <v>16</v>
      </c>
      <c r="D529" s="7" t="s">
        <v>176</v>
      </c>
      <c r="E529" s="7" t="s">
        <v>1610</v>
      </c>
      <c r="F529" s="7" t="s">
        <v>1854</v>
      </c>
      <c r="G529" s="7" t="s">
        <v>1277</v>
      </c>
      <c r="H529" s="7" t="s">
        <v>280</v>
      </c>
      <c r="I529" s="7" t="s">
        <v>1575</v>
      </c>
      <c r="J529" s="7" t="s">
        <v>6080</v>
      </c>
      <c r="K529" s="7" t="s">
        <v>6080</v>
      </c>
      <c r="L529" s="7" t="s">
        <v>6080</v>
      </c>
      <c r="M529" s="7" t="s">
        <v>355</v>
      </c>
      <c r="N529" s="7" t="s">
        <v>96</v>
      </c>
      <c r="O529" s="7" t="s">
        <v>177</v>
      </c>
      <c r="P529" s="7" t="s">
        <v>1855</v>
      </c>
      <c r="Q529" s="7" t="s">
        <v>1574</v>
      </c>
      <c r="R529" s="7" t="s">
        <v>6586</v>
      </c>
      <c r="S529" s="7" t="s">
        <v>6227</v>
      </c>
      <c r="T529" s="7"/>
      <c r="U529" s="7" t="s">
        <v>6080</v>
      </c>
      <c r="V529" s="7" t="s">
        <v>6080</v>
      </c>
      <c r="W529" s="7" t="s">
        <v>6080</v>
      </c>
      <c r="X529" s="7" t="s">
        <v>6080</v>
      </c>
      <c r="Y529" s="8">
        <v>42535.482777777775</v>
      </c>
      <c r="Z529" s="8">
        <v>42537.107268518521</v>
      </c>
      <c r="AA529" s="7" t="s">
        <v>6080</v>
      </c>
      <c r="AB529" s="7"/>
      <c r="AC529" s="7"/>
      <c r="AD529" s="7">
        <v>9771</v>
      </c>
      <c r="AE529" s="7" t="s">
        <v>6254</v>
      </c>
      <c r="AF529" s="7" t="s">
        <v>6255</v>
      </c>
      <c r="AG529" s="7" t="s">
        <v>14</v>
      </c>
    </row>
    <row r="530" spans="1:33" ht="45">
      <c r="A530" s="7"/>
      <c r="B530" s="7" t="s">
        <v>6254</v>
      </c>
      <c r="C530" s="7" t="s">
        <v>16</v>
      </c>
      <c r="D530" s="7" t="s">
        <v>611</v>
      </c>
      <c r="E530" s="7" t="s">
        <v>1856</v>
      </c>
      <c r="F530" s="7" t="s">
        <v>1857</v>
      </c>
      <c r="G530" s="7" t="s">
        <v>1858</v>
      </c>
      <c r="H530" s="7" t="s">
        <v>32</v>
      </c>
      <c r="I530" s="7" t="s">
        <v>6080</v>
      </c>
      <c r="J530" s="7" t="s">
        <v>6080</v>
      </c>
      <c r="K530" s="7" t="s">
        <v>6080</v>
      </c>
      <c r="L530" s="7" t="s">
        <v>6080</v>
      </c>
      <c r="M530" s="7" t="s">
        <v>6081</v>
      </c>
      <c r="N530" s="7" t="s">
        <v>96</v>
      </c>
      <c r="O530" s="7" t="s">
        <v>612</v>
      </c>
      <c r="P530" s="7" t="s">
        <v>1859</v>
      </c>
      <c r="Q530" s="7"/>
      <c r="R530" s="7"/>
      <c r="S530" s="7" t="s">
        <v>6228</v>
      </c>
      <c r="T530" s="7"/>
      <c r="U530" s="7" t="s">
        <v>6080</v>
      </c>
      <c r="V530" s="7" t="s">
        <v>6080</v>
      </c>
      <c r="W530" s="7"/>
      <c r="X530" s="7"/>
      <c r="Y530" s="8">
        <v>42535.485798611109</v>
      </c>
      <c r="Z530" s="8">
        <v>42535.684351851851</v>
      </c>
      <c r="AA530" s="7" t="s">
        <v>6080</v>
      </c>
      <c r="AB530" s="7"/>
      <c r="AC530" s="7"/>
      <c r="AD530" s="7">
        <v>122300</v>
      </c>
      <c r="AE530" s="7" t="s">
        <v>6254</v>
      </c>
      <c r="AF530" s="7" t="s">
        <v>6255</v>
      </c>
      <c r="AG530" s="7" t="s">
        <v>32</v>
      </c>
    </row>
    <row r="531" spans="1:33" ht="45">
      <c r="A531" s="7"/>
      <c r="B531" s="7" t="s">
        <v>6254</v>
      </c>
      <c r="C531" s="7" t="s">
        <v>16</v>
      </c>
      <c r="D531" s="7" t="s">
        <v>210</v>
      </c>
      <c r="E531" s="7" t="s">
        <v>629</v>
      </c>
      <c r="F531" s="7" t="s">
        <v>626</v>
      </c>
      <c r="G531" s="7" t="s">
        <v>627</v>
      </c>
      <c r="H531" s="7" t="s">
        <v>469</v>
      </c>
      <c r="I531" s="7" t="s">
        <v>6080</v>
      </c>
      <c r="J531" s="7" t="s">
        <v>6080</v>
      </c>
      <c r="K531" s="7" t="s">
        <v>6080</v>
      </c>
      <c r="L531" s="7" t="s">
        <v>6080</v>
      </c>
      <c r="M531" s="7" t="s">
        <v>6081</v>
      </c>
      <c r="N531" s="7" t="s">
        <v>96</v>
      </c>
      <c r="O531" s="7" t="s">
        <v>211</v>
      </c>
      <c r="P531" s="7" t="s">
        <v>1860</v>
      </c>
      <c r="Q531" s="7" t="s">
        <v>625</v>
      </c>
      <c r="R531" s="7"/>
      <c r="S531" s="7"/>
      <c r="T531" s="7"/>
      <c r="U531" s="7" t="s">
        <v>6080</v>
      </c>
      <c r="V531" s="7" t="s">
        <v>6080</v>
      </c>
      <c r="W531" s="7" t="s">
        <v>6080</v>
      </c>
      <c r="X531" s="7" t="s">
        <v>6080</v>
      </c>
      <c r="Y531" s="8">
        <v>42535.495462962965</v>
      </c>
      <c r="Z531" s="8">
        <v>42536.271238425928</v>
      </c>
      <c r="AA531" s="7" t="s">
        <v>6080</v>
      </c>
      <c r="AB531" s="7"/>
      <c r="AC531" s="7"/>
      <c r="AD531" s="7">
        <v>8291</v>
      </c>
      <c r="AE531" s="7" t="s">
        <v>6254</v>
      </c>
      <c r="AF531" s="7" t="s">
        <v>6255</v>
      </c>
      <c r="AG531" s="7" t="s">
        <v>14</v>
      </c>
    </row>
    <row r="532" spans="1:33" ht="105">
      <c r="A532" s="7"/>
      <c r="B532" s="7" t="s">
        <v>6254</v>
      </c>
      <c r="C532" s="7" t="s">
        <v>62</v>
      </c>
      <c r="D532" s="7" t="s">
        <v>1345</v>
      </c>
      <c r="E532" s="7" t="s">
        <v>1346</v>
      </c>
      <c r="F532" s="7" t="s">
        <v>1861</v>
      </c>
      <c r="G532" s="7" t="s">
        <v>408</v>
      </c>
      <c r="H532" s="7" t="s">
        <v>842</v>
      </c>
      <c r="I532" s="7" t="s">
        <v>1347</v>
      </c>
      <c r="J532" s="7" t="s">
        <v>6080</v>
      </c>
      <c r="K532" s="7" t="s">
        <v>6080</v>
      </c>
      <c r="L532" s="7" t="s">
        <v>6080</v>
      </c>
      <c r="M532" s="7" t="s">
        <v>355</v>
      </c>
      <c r="N532" s="7" t="s">
        <v>89</v>
      </c>
      <c r="O532" s="7" t="s">
        <v>1348</v>
      </c>
      <c r="P532" s="7"/>
      <c r="Q532" s="7" t="s">
        <v>1341</v>
      </c>
      <c r="R532" s="7" t="s">
        <v>1344</v>
      </c>
      <c r="S532" s="7" t="s">
        <v>6383</v>
      </c>
      <c r="T532" s="7"/>
      <c r="U532" s="7" t="s">
        <v>6080</v>
      </c>
      <c r="V532" s="7" t="s">
        <v>6080</v>
      </c>
      <c r="W532" s="7" t="s">
        <v>6080</v>
      </c>
      <c r="X532" s="7" t="s">
        <v>6080</v>
      </c>
      <c r="Y532" s="8">
        <v>42535.505254629628</v>
      </c>
      <c r="Z532" s="8">
        <v>42537.247511574074</v>
      </c>
      <c r="AA532" s="7" t="s">
        <v>6080</v>
      </c>
      <c r="AB532" s="7"/>
      <c r="AC532" s="7"/>
      <c r="AD532" s="7">
        <v>10591</v>
      </c>
      <c r="AE532" s="7" t="s">
        <v>6254</v>
      </c>
      <c r="AF532" s="7" t="s">
        <v>6255</v>
      </c>
      <c r="AG532" s="7" t="s">
        <v>14</v>
      </c>
    </row>
    <row r="533" spans="1:33" ht="45">
      <c r="A533" s="7"/>
      <c r="B533" s="7" t="s">
        <v>6254</v>
      </c>
      <c r="C533" s="7" t="s">
        <v>62</v>
      </c>
      <c r="D533" s="7" t="s">
        <v>216</v>
      </c>
      <c r="E533" s="7" t="s">
        <v>1182</v>
      </c>
      <c r="F533" s="7" t="s">
        <v>1862</v>
      </c>
      <c r="G533" s="7" t="s">
        <v>545</v>
      </c>
      <c r="H533" s="7" t="s">
        <v>1180</v>
      </c>
      <c r="I533" s="7" t="s">
        <v>6080</v>
      </c>
      <c r="J533" s="7" t="s">
        <v>6080</v>
      </c>
      <c r="K533" s="7" t="s">
        <v>6080</v>
      </c>
      <c r="L533" s="7" t="s">
        <v>6080</v>
      </c>
      <c r="M533" s="7" t="s">
        <v>6081</v>
      </c>
      <c r="N533" s="7" t="s">
        <v>89</v>
      </c>
      <c r="O533" s="7" t="s">
        <v>217</v>
      </c>
      <c r="P533" s="7"/>
      <c r="Q533" s="7" t="s">
        <v>1178</v>
      </c>
      <c r="R533" s="7"/>
      <c r="S533" s="7"/>
      <c r="T533" s="7"/>
      <c r="U533" s="7" t="s">
        <v>1184</v>
      </c>
      <c r="V533" s="7" t="s">
        <v>6080</v>
      </c>
      <c r="W533" s="7" t="s">
        <v>1183</v>
      </c>
      <c r="X533" s="7" t="s">
        <v>6080</v>
      </c>
      <c r="Y533" s="8">
        <v>42535.518935185188</v>
      </c>
      <c r="Z533" s="8">
        <v>42535.684351851851</v>
      </c>
      <c r="AA533" s="7" t="s">
        <v>6080</v>
      </c>
      <c r="AB533" s="7"/>
      <c r="AC533" s="7"/>
      <c r="AD533" s="7">
        <v>116301</v>
      </c>
      <c r="AE533" s="7" t="s">
        <v>6254</v>
      </c>
      <c r="AF533" s="7" t="s">
        <v>6255</v>
      </c>
      <c r="AG533" s="7" t="s">
        <v>14</v>
      </c>
    </row>
    <row r="534" spans="1:33" ht="60">
      <c r="A534" s="7"/>
      <c r="B534" s="7" t="s">
        <v>6254</v>
      </c>
      <c r="C534" s="7" t="s">
        <v>62</v>
      </c>
      <c r="D534" s="7" t="s">
        <v>88</v>
      </c>
      <c r="E534" s="7" t="s">
        <v>1282</v>
      </c>
      <c r="F534" s="7" t="s">
        <v>1863</v>
      </c>
      <c r="G534" s="7" t="s">
        <v>545</v>
      </c>
      <c r="H534" s="7" t="s">
        <v>1180</v>
      </c>
      <c r="I534" s="7" t="s">
        <v>6080</v>
      </c>
      <c r="J534" s="7" t="s">
        <v>6080</v>
      </c>
      <c r="K534" s="7" t="s">
        <v>6080</v>
      </c>
      <c r="L534" s="7" t="s">
        <v>6080</v>
      </c>
      <c r="M534" s="7" t="s">
        <v>6081</v>
      </c>
      <c r="N534" s="7" t="s">
        <v>89</v>
      </c>
      <c r="O534" s="7" t="s">
        <v>146</v>
      </c>
      <c r="P534" s="7"/>
      <c r="Q534" s="7" t="s">
        <v>1279</v>
      </c>
      <c r="R534" s="7"/>
      <c r="S534" s="7"/>
      <c r="T534" s="7"/>
      <c r="U534" s="7" t="s">
        <v>1283</v>
      </c>
      <c r="V534" s="7" t="s">
        <v>1284</v>
      </c>
      <c r="W534" s="7" t="s">
        <v>155</v>
      </c>
      <c r="X534" s="7" t="s">
        <v>6080</v>
      </c>
      <c r="Y534" s="8">
        <v>42535.530995370369</v>
      </c>
      <c r="Z534" s="8">
        <v>42535.684351851851</v>
      </c>
      <c r="AA534" s="7" t="s">
        <v>6080</v>
      </c>
      <c r="AB534" s="7"/>
      <c r="AC534" s="7"/>
      <c r="AD534" s="7">
        <v>7361</v>
      </c>
      <c r="AE534" s="7" t="s">
        <v>6254</v>
      </c>
      <c r="AF534" s="7" t="s">
        <v>6255</v>
      </c>
      <c r="AG534" s="7" t="s">
        <v>14</v>
      </c>
    </row>
    <row r="535" spans="1:33" ht="75">
      <c r="A535" s="7"/>
      <c r="B535" s="7" t="s">
        <v>6254</v>
      </c>
      <c r="C535" s="7" t="s">
        <v>62</v>
      </c>
      <c r="D535" s="7" t="s">
        <v>88</v>
      </c>
      <c r="E535" s="7" t="s">
        <v>1616</v>
      </c>
      <c r="F535" s="7" t="s">
        <v>1864</v>
      </c>
      <c r="G535" s="7" t="s">
        <v>545</v>
      </c>
      <c r="H535" s="7" t="s">
        <v>1180</v>
      </c>
      <c r="I535" s="7" t="s">
        <v>6080</v>
      </c>
      <c r="J535" s="7" t="s">
        <v>6080</v>
      </c>
      <c r="K535" s="7" t="s">
        <v>6080</v>
      </c>
      <c r="L535" s="7" t="s">
        <v>6080</v>
      </c>
      <c r="M535" s="7" t="s">
        <v>6081</v>
      </c>
      <c r="N535" s="7" t="s">
        <v>89</v>
      </c>
      <c r="O535" s="7" t="s">
        <v>146</v>
      </c>
      <c r="P535" s="7"/>
      <c r="Q535" s="7" t="s">
        <v>1613</v>
      </c>
      <c r="R535" s="7"/>
      <c r="S535" s="7"/>
      <c r="T535" s="7"/>
      <c r="U535" s="7" t="s">
        <v>145</v>
      </c>
      <c r="V535" s="7" t="s">
        <v>6210</v>
      </c>
      <c r="W535" s="7" t="s">
        <v>163</v>
      </c>
      <c r="X535" s="7" t="s">
        <v>6080</v>
      </c>
      <c r="Y535" s="8">
        <v>42535.534108796295</v>
      </c>
      <c r="Z535" s="8">
        <v>42540.535034722219</v>
      </c>
      <c r="AA535" s="7" t="s">
        <v>6080</v>
      </c>
      <c r="AB535" s="7"/>
      <c r="AC535" s="7"/>
      <c r="AD535" s="7">
        <v>10571</v>
      </c>
      <c r="AE535" s="7" t="s">
        <v>6254</v>
      </c>
      <c r="AF535" s="7" t="s">
        <v>6255</v>
      </c>
      <c r="AG535" s="7" t="s">
        <v>14</v>
      </c>
    </row>
    <row r="536" spans="1:33" ht="30">
      <c r="A536" s="7"/>
      <c r="B536" s="7" t="s">
        <v>6254</v>
      </c>
      <c r="C536" s="7" t="s">
        <v>16</v>
      </c>
      <c r="D536" s="7" t="s">
        <v>1220</v>
      </c>
      <c r="E536" s="7" t="s">
        <v>1848</v>
      </c>
      <c r="F536" s="7" t="s">
        <v>1218</v>
      </c>
      <c r="G536" s="7" t="s">
        <v>1020</v>
      </c>
      <c r="H536" s="7" t="s">
        <v>293</v>
      </c>
      <c r="I536" s="7" t="s">
        <v>6080</v>
      </c>
      <c r="J536" s="7" t="s">
        <v>6080</v>
      </c>
      <c r="K536" s="7" t="s">
        <v>6080</v>
      </c>
      <c r="L536" s="7" t="s">
        <v>6080</v>
      </c>
      <c r="M536" s="7" t="s">
        <v>6081</v>
      </c>
      <c r="N536" s="7" t="s">
        <v>96</v>
      </c>
      <c r="O536" s="7" t="s">
        <v>6080</v>
      </c>
      <c r="P536" s="7" t="s">
        <v>1865</v>
      </c>
      <c r="Q536" s="7" t="s">
        <v>1221</v>
      </c>
      <c r="R536" s="7"/>
      <c r="S536" s="7" t="s">
        <v>6384</v>
      </c>
      <c r="T536" s="7"/>
      <c r="U536" s="7" t="s">
        <v>6080</v>
      </c>
      <c r="V536" s="7" t="s">
        <v>6080</v>
      </c>
      <c r="W536" s="7" t="s">
        <v>6080</v>
      </c>
      <c r="X536" s="7" t="s">
        <v>6080</v>
      </c>
      <c r="Y536" s="8">
        <v>42535.540949074071</v>
      </c>
      <c r="Z536" s="8">
        <v>42537.04078703704</v>
      </c>
      <c r="AA536" s="7" t="s">
        <v>6080</v>
      </c>
      <c r="AB536" s="7"/>
      <c r="AC536" s="7"/>
      <c r="AD536" s="7">
        <v>9912</v>
      </c>
      <c r="AE536" s="7" t="s">
        <v>6254</v>
      </c>
      <c r="AF536" s="7" t="s">
        <v>6255</v>
      </c>
      <c r="AG536" s="7" t="s">
        <v>14</v>
      </c>
    </row>
    <row r="537" spans="1:33" ht="30">
      <c r="A537" s="7"/>
      <c r="B537" s="7" t="s">
        <v>6254</v>
      </c>
      <c r="C537" s="7" t="s">
        <v>511</v>
      </c>
      <c r="D537" s="7" t="s">
        <v>109</v>
      </c>
      <c r="E537" s="7" t="s">
        <v>1203</v>
      </c>
      <c r="F537" s="7" t="s">
        <v>1202</v>
      </c>
      <c r="G537" s="7" t="s">
        <v>1020</v>
      </c>
      <c r="H537" s="7" t="s">
        <v>255</v>
      </c>
      <c r="I537" s="7" t="s">
        <v>256</v>
      </c>
      <c r="J537" s="7" t="s">
        <v>6080</v>
      </c>
      <c r="K537" s="7" t="s">
        <v>6080</v>
      </c>
      <c r="L537" s="7" t="s">
        <v>6080</v>
      </c>
      <c r="M537" s="7" t="s">
        <v>257</v>
      </c>
      <c r="N537" s="7" t="s">
        <v>96</v>
      </c>
      <c r="O537" s="7" t="s">
        <v>110</v>
      </c>
      <c r="P537" s="7"/>
      <c r="Q537" s="7" t="s">
        <v>1201</v>
      </c>
      <c r="R537" s="7"/>
      <c r="S537" s="7"/>
      <c r="T537" s="7"/>
      <c r="U537" s="7" t="s">
        <v>6080</v>
      </c>
      <c r="V537" s="7" t="s">
        <v>6080</v>
      </c>
      <c r="W537" s="7" t="s">
        <v>6080</v>
      </c>
      <c r="X537" s="7" t="s">
        <v>6080</v>
      </c>
      <c r="Y537" s="8">
        <v>42535.700798611113</v>
      </c>
      <c r="Z537" s="8">
        <v>42537.107268518521</v>
      </c>
      <c r="AA537" s="7" t="s">
        <v>6080</v>
      </c>
      <c r="AB537" s="7"/>
      <c r="AC537" s="7"/>
      <c r="AD537" s="7">
        <v>8871</v>
      </c>
      <c r="AE537" s="7" t="s">
        <v>6254</v>
      </c>
      <c r="AF537" s="7" t="s">
        <v>6254</v>
      </c>
      <c r="AG537" s="7" t="s">
        <v>14</v>
      </c>
    </row>
    <row r="538" spans="1:33" ht="345">
      <c r="A538" s="7"/>
      <c r="B538" s="7" t="s">
        <v>6254</v>
      </c>
      <c r="C538" s="7" t="s">
        <v>29</v>
      </c>
      <c r="D538" s="7" t="s">
        <v>1024</v>
      </c>
      <c r="E538" s="7" t="s">
        <v>1025</v>
      </c>
      <c r="F538" s="7" t="s">
        <v>1023</v>
      </c>
      <c r="G538" s="7" t="s">
        <v>186</v>
      </c>
      <c r="H538" s="7" t="s">
        <v>242</v>
      </c>
      <c r="I538" s="7" t="s">
        <v>6080</v>
      </c>
      <c r="J538" s="7" t="s">
        <v>6080</v>
      </c>
      <c r="K538" s="7" t="s">
        <v>6080</v>
      </c>
      <c r="L538" s="7" t="s">
        <v>6080</v>
      </c>
      <c r="M538" s="7" t="s">
        <v>6081</v>
      </c>
      <c r="N538" s="7" t="s">
        <v>96</v>
      </c>
      <c r="O538" s="7" t="s">
        <v>1026</v>
      </c>
      <c r="P538" s="7"/>
      <c r="Q538" s="7" t="s">
        <v>1022</v>
      </c>
      <c r="R538" s="7"/>
      <c r="S538" s="9" t="s">
        <v>6385</v>
      </c>
      <c r="T538" s="7"/>
      <c r="U538" s="7" t="s">
        <v>6080</v>
      </c>
      <c r="V538" s="7" t="s">
        <v>6080</v>
      </c>
      <c r="W538" s="7" t="s">
        <v>6080</v>
      </c>
      <c r="X538" s="7" t="s">
        <v>6080</v>
      </c>
      <c r="Y538" s="8">
        <v>42535.708148148151</v>
      </c>
      <c r="Z538" s="8">
        <v>42537.04078703704</v>
      </c>
      <c r="AA538" s="7" t="s">
        <v>6080</v>
      </c>
      <c r="AB538" s="7"/>
      <c r="AC538" s="7"/>
      <c r="AD538" s="7">
        <v>9381</v>
      </c>
      <c r="AE538" s="7" t="s">
        <v>6254</v>
      </c>
      <c r="AF538" s="7" t="s">
        <v>6255</v>
      </c>
      <c r="AG538" s="7" t="s">
        <v>6080</v>
      </c>
    </row>
    <row r="539" spans="1:33" ht="30">
      <c r="A539" s="7"/>
      <c r="B539" s="7" t="s">
        <v>6254</v>
      </c>
      <c r="C539" s="7" t="s">
        <v>275</v>
      </c>
      <c r="D539" s="7" t="s">
        <v>601</v>
      </c>
      <c r="E539" s="7" t="s">
        <v>1824</v>
      </c>
      <c r="F539" s="7" t="s">
        <v>1249</v>
      </c>
      <c r="G539" s="7" t="s">
        <v>1020</v>
      </c>
      <c r="H539" s="7" t="s">
        <v>293</v>
      </c>
      <c r="I539" s="7" t="s">
        <v>6080</v>
      </c>
      <c r="J539" s="7" t="s">
        <v>6080</v>
      </c>
      <c r="K539" s="7" t="s">
        <v>6080</v>
      </c>
      <c r="L539" s="7" t="s">
        <v>6080</v>
      </c>
      <c r="M539" s="7" t="s">
        <v>6081</v>
      </c>
      <c r="N539" s="7" t="s">
        <v>96</v>
      </c>
      <c r="O539" s="7" t="s">
        <v>6080</v>
      </c>
      <c r="P539" s="7"/>
      <c r="Q539" s="7" t="s">
        <v>1251</v>
      </c>
      <c r="R539" s="7"/>
      <c r="S539" s="7" t="s">
        <v>6229</v>
      </c>
      <c r="T539" s="7"/>
      <c r="U539" s="7" t="s">
        <v>6080</v>
      </c>
      <c r="V539" s="7" t="s">
        <v>6080</v>
      </c>
      <c r="W539" s="7" t="s">
        <v>6080</v>
      </c>
      <c r="X539" s="7" t="s">
        <v>6080</v>
      </c>
      <c r="Y539" s="8">
        <v>42535.709456018521</v>
      </c>
      <c r="Z539" s="8">
        <v>42537.04078703704</v>
      </c>
      <c r="AA539" s="7" t="s">
        <v>6080</v>
      </c>
      <c r="AB539" s="7"/>
      <c r="AC539" s="7"/>
      <c r="AD539" s="7">
        <v>110502</v>
      </c>
      <c r="AE539" s="7" t="s">
        <v>6254</v>
      </c>
      <c r="AF539" s="7" t="s">
        <v>6255</v>
      </c>
      <c r="AG539" s="7" t="s">
        <v>14</v>
      </c>
    </row>
    <row r="540" spans="1:33" ht="45">
      <c r="A540" s="7"/>
      <c r="B540" s="7" t="s">
        <v>6254</v>
      </c>
      <c r="C540" s="7" t="s">
        <v>16</v>
      </c>
      <c r="D540" s="7" t="s">
        <v>1024</v>
      </c>
      <c r="E540" s="7" t="s">
        <v>1866</v>
      </c>
      <c r="F540" s="7" t="s">
        <v>1867</v>
      </c>
      <c r="G540" s="7" t="s">
        <v>1020</v>
      </c>
      <c r="H540" s="7" t="s">
        <v>1180</v>
      </c>
      <c r="I540" s="7" t="s">
        <v>6080</v>
      </c>
      <c r="J540" s="7" t="s">
        <v>6080</v>
      </c>
      <c r="K540" s="7" t="s">
        <v>6080</v>
      </c>
      <c r="L540" s="7" t="s">
        <v>6080</v>
      </c>
      <c r="M540" s="7" t="s">
        <v>6081</v>
      </c>
      <c r="N540" s="7" t="s">
        <v>96</v>
      </c>
      <c r="O540" s="7" t="s">
        <v>1026</v>
      </c>
      <c r="P540" s="7" t="s">
        <v>1868</v>
      </c>
      <c r="Q540" s="7"/>
      <c r="R540" s="7"/>
      <c r="S540" s="7"/>
      <c r="T540" s="7"/>
      <c r="U540" s="7" t="s">
        <v>1450</v>
      </c>
      <c r="V540" s="7" t="s">
        <v>186</v>
      </c>
      <c r="W540" s="7"/>
      <c r="X540" s="7"/>
      <c r="Y540" s="8">
        <v>42535.710497685184</v>
      </c>
      <c r="Z540" s="8">
        <v>42537.04078703704</v>
      </c>
      <c r="AA540" s="7" t="s">
        <v>6080</v>
      </c>
      <c r="AB540" s="7"/>
      <c r="AC540" s="7"/>
      <c r="AD540" s="7">
        <v>123300</v>
      </c>
      <c r="AE540" s="7" t="s">
        <v>6254</v>
      </c>
      <c r="AF540" s="7" t="s">
        <v>6255</v>
      </c>
      <c r="AG540" s="7" t="s">
        <v>14</v>
      </c>
    </row>
    <row r="541" spans="1:33" ht="195">
      <c r="A541" s="7"/>
      <c r="B541" s="7" t="s">
        <v>6254</v>
      </c>
      <c r="C541" s="7" t="s">
        <v>16</v>
      </c>
      <c r="D541" s="7" t="s">
        <v>480</v>
      </c>
      <c r="E541" s="7" t="s">
        <v>1612</v>
      </c>
      <c r="F541" s="7" t="s">
        <v>772</v>
      </c>
      <c r="G541" s="7" t="s">
        <v>291</v>
      </c>
      <c r="H541" s="7" t="s">
        <v>293</v>
      </c>
      <c r="I541" s="7" t="s">
        <v>6080</v>
      </c>
      <c r="J541" s="7" t="s">
        <v>6080</v>
      </c>
      <c r="K541" s="7" t="s">
        <v>6080</v>
      </c>
      <c r="L541" s="7" t="s">
        <v>6080</v>
      </c>
      <c r="M541" s="7" t="s">
        <v>6081</v>
      </c>
      <c r="N541" s="7" t="s">
        <v>96</v>
      </c>
      <c r="O541" s="7" t="s">
        <v>6080</v>
      </c>
      <c r="P541" s="7" t="s">
        <v>1869</v>
      </c>
      <c r="Q541" s="7" t="s">
        <v>774</v>
      </c>
      <c r="R541" s="7"/>
      <c r="S541" s="9" t="s">
        <v>6386</v>
      </c>
      <c r="T541" s="7"/>
      <c r="U541" s="7" t="s">
        <v>6080</v>
      </c>
      <c r="V541" s="7" t="s">
        <v>6080</v>
      </c>
      <c r="W541" s="7" t="s">
        <v>6080</v>
      </c>
      <c r="X541" s="7" t="s">
        <v>6080</v>
      </c>
      <c r="Y541" s="8">
        <v>42535.713877314818</v>
      </c>
      <c r="Z541" s="8">
        <v>42537.113217592596</v>
      </c>
      <c r="AA541" s="7" t="s">
        <v>6080</v>
      </c>
      <c r="AB541" s="7"/>
      <c r="AC541" s="7"/>
      <c r="AD541" s="7">
        <v>8331</v>
      </c>
      <c r="AE541" s="7" t="s">
        <v>6254</v>
      </c>
      <c r="AF541" s="7" t="s">
        <v>6255</v>
      </c>
      <c r="AG541" s="7" t="s">
        <v>14</v>
      </c>
    </row>
    <row r="542" spans="1:33" ht="30">
      <c r="A542" s="7"/>
      <c r="B542" s="7" t="s">
        <v>6254</v>
      </c>
      <c r="C542" s="7" t="s">
        <v>29</v>
      </c>
      <c r="D542" s="7" t="s">
        <v>88</v>
      </c>
      <c r="E542" s="7" t="s">
        <v>1454</v>
      </c>
      <c r="F542" s="7" t="s">
        <v>1452</v>
      </c>
      <c r="G542" s="7" t="s">
        <v>84</v>
      </c>
      <c r="H542" s="7" t="s">
        <v>242</v>
      </c>
      <c r="I542" s="7" t="s">
        <v>6080</v>
      </c>
      <c r="J542" s="7" t="s">
        <v>6080</v>
      </c>
      <c r="K542" s="7" t="s">
        <v>6080</v>
      </c>
      <c r="L542" s="7" t="s">
        <v>6080</v>
      </c>
      <c r="M542" s="7" t="s">
        <v>6081</v>
      </c>
      <c r="N542" s="7" t="s">
        <v>89</v>
      </c>
      <c r="O542" s="7" t="s">
        <v>90</v>
      </c>
      <c r="P542" s="7"/>
      <c r="Q542" s="7" t="s">
        <v>1451</v>
      </c>
      <c r="R542" s="7"/>
      <c r="S542" s="7" t="s">
        <v>6230</v>
      </c>
      <c r="T542" s="7"/>
      <c r="U542" s="7" t="s">
        <v>6080</v>
      </c>
      <c r="V542" s="7" t="s">
        <v>6080</v>
      </c>
      <c r="W542" s="7" t="s">
        <v>6080</v>
      </c>
      <c r="X542" s="7" t="s">
        <v>6080</v>
      </c>
      <c r="Y542" s="8">
        <v>42535.715509259258</v>
      </c>
      <c r="Z542" s="8">
        <v>42537.04078703704</v>
      </c>
      <c r="AA542" s="7" t="s">
        <v>6080</v>
      </c>
      <c r="AB542" s="7"/>
      <c r="AC542" s="7"/>
      <c r="AD542" s="7">
        <v>111001</v>
      </c>
      <c r="AE542" s="7" t="s">
        <v>6254</v>
      </c>
      <c r="AF542" s="7" t="s">
        <v>6255</v>
      </c>
      <c r="AG542" s="7" t="s">
        <v>6080</v>
      </c>
    </row>
    <row r="543" spans="1:33" ht="30">
      <c r="A543" s="7"/>
      <c r="B543" s="7" t="s">
        <v>6254</v>
      </c>
      <c r="C543" s="7" t="s">
        <v>29</v>
      </c>
      <c r="D543" s="7" t="s">
        <v>517</v>
      </c>
      <c r="E543" s="7" t="s">
        <v>518</v>
      </c>
      <c r="F543" s="7" t="s">
        <v>514</v>
      </c>
      <c r="G543" s="7" t="s">
        <v>84</v>
      </c>
      <c r="H543" s="7" t="s">
        <v>242</v>
      </c>
      <c r="I543" s="7" t="s">
        <v>6080</v>
      </c>
      <c r="J543" s="7" t="s">
        <v>6080</v>
      </c>
      <c r="K543" s="7" t="s">
        <v>6080</v>
      </c>
      <c r="L543" s="7" t="s">
        <v>6080</v>
      </c>
      <c r="M543" s="7" t="s">
        <v>6081</v>
      </c>
      <c r="N543" s="7" t="s">
        <v>89</v>
      </c>
      <c r="O543" s="7" t="s">
        <v>519</v>
      </c>
      <c r="P543" s="7"/>
      <c r="Q543" s="7" t="s">
        <v>513</v>
      </c>
      <c r="R543" s="7"/>
      <c r="S543" s="7" t="s">
        <v>6387</v>
      </c>
      <c r="T543" s="7"/>
      <c r="U543" s="7" t="s">
        <v>6080</v>
      </c>
      <c r="V543" s="7" t="s">
        <v>6080</v>
      </c>
      <c r="W543" s="7" t="s">
        <v>6080</v>
      </c>
      <c r="X543" s="7" t="s">
        <v>6080</v>
      </c>
      <c r="Y543" s="8">
        <v>42535.716909722221</v>
      </c>
      <c r="Z543" s="8">
        <v>42537.04078703704</v>
      </c>
      <c r="AA543" s="7" t="s">
        <v>6080</v>
      </c>
      <c r="AB543" s="7"/>
      <c r="AC543" s="7"/>
      <c r="AD543" s="7">
        <v>8021</v>
      </c>
      <c r="AE543" s="7" t="s">
        <v>6254</v>
      </c>
      <c r="AF543" s="7" t="s">
        <v>6255</v>
      </c>
      <c r="AG543" s="7" t="s">
        <v>6080</v>
      </c>
    </row>
    <row r="544" spans="1:33" ht="30">
      <c r="A544" s="7" t="s">
        <v>370</v>
      </c>
      <c r="B544" s="7" t="s">
        <v>6254</v>
      </c>
      <c r="C544" s="7" t="s">
        <v>62</v>
      </c>
      <c r="D544" s="7" t="s">
        <v>517</v>
      </c>
      <c r="E544" s="7" t="s">
        <v>1870</v>
      </c>
      <c r="F544" s="7" t="s">
        <v>1871</v>
      </c>
      <c r="G544" s="7" t="s">
        <v>291</v>
      </c>
      <c r="H544" s="7" t="s">
        <v>262</v>
      </c>
      <c r="I544" s="7" t="s">
        <v>6080</v>
      </c>
      <c r="J544" s="7" t="s">
        <v>6080</v>
      </c>
      <c r="K544" s="7" t="s">
        <v>6080</v>
      </c>
      <c r="L544" s="7" t="s">
        <v>6080</v>
      </c>
      <c r="M544" s="7" t="s">
        <v>6081</v>
      </c>
      <c r="N544" s="7" t="s">
        <v>89</v>
      </c>
      <c r="O544" s="7" t="s">
        <v>519</v>
      </c>
      <c r="P544" s="7"/>
      <c r="Q544" s="7"/>
      <c r="R544" s="7" t="s">
        <v>1872</v>
      </c>
      <c r="S544" s="7"/>
      <c r="T544" s="7"/>
      <c r="U544" s="7" t="s">
        <v>6080</v>
      </c>
      <c r="V544" s="7" t="s">
        <v>6080</v>
      </c>
      <c r="W544" s="7"/>
      <c r="X544" s="7"/>
      <c r="Y544" s="8">
        <v>42535.719143518516</v>
      </c>
      <c r="Z544" s="8">
        <v>42537.04078703704</v>
      </c>
      <c r="AA544" s="7" t="s">
        <v>6080</v>
      </c>
      <c r="AB544" s="7"/>
      <c r="AC544" s="7"/>
      <c r="AD544" s="7">
        <v>123700</v>
      </c>
      <c r="AE544" s="7" t="s">
        <v>6254</v>
      </c>
      <c r="AF544" s="7" t="s">
        <v>6255</v>
      </c>
      <c r="AG544" s="7" t="s">
        <v>14</v>
      </c>
    </row>
    <row r="545" spans="1:33" ht="45">
      <c r="A545" s="7"/>
      <c r="B545" s="7" t="s">
        <v>6254</v>
      </c>
      <c r="C545" s="7" t="s">
        <v>6114</v>
      </c>
      <c r="D545" s="7" t="s">
        <v>363</v>
      </c>
      <c r="E545" s="7" t="s">
        <v>524</v>
      </c>
      <c r="F545" s="7" t="s">
        <v>521</v>
      </c>
      <c r="G545" s="7" t="s">
        <v>522</v>
      </c>
      <c r="H545" s="7" t="s">
        <v>293</v>
      </c>
      <c r="I545" s="7" t="s">
        <v>6080</v>
      </c>
      <c r="J545" s="7" t="s">
        <v>6080</v>
      </c>
      <c r="K545" s="7" t="s">
        <v>6080</v>
      </c>
      <c r="L545" s="7" t="s">
        <v>6080</v>
      </c>
      <c r="M545" s="7" t="s">
        <v>6081</v>
      </c>
      <c r="N545" s="7" t="s">
        <v>96</v>
      </c>
      <c r="O545" s="7" t="s">
        <v>6080</v>
      </c>
      <c r="P545" s="7"/>
      <c r="Q545" s="7" t="s">
        <v>520</v>
      </c>
      <c r="R545" s="7"/>
      <c r="S545" s="7"/>
      <c r="T545" s="7"/>
      <c r="U545" s="7" t="s">
        <v>6080</v>
      </c>
      <c r="V545" s="7" t="s">
        <v>6080</v>
      </c>
      <c r="W545" s="7" t="s">
        <v>6080</v>
      </c>
      <c r="X545" s="7" t="s">
        <v>6080</v>
      </c>
      <c r="Y545" s="8">
        <v>42535.721678240741</v>
      </c>
      <c r="Z545" s="8">
        <v>42537.38003472222</v>
      </c>
      <c r="AA545" s="7" t="s">
        <v>6080</v>
      </c>
      <c r="AB545" s="7"/>
      <c r="AC545" s="7"/>
      <c r="AD545" s="7">
        <v>7811</v>
      </c>
      <c r="AE545" s="7" t="s">
        <v>6254</v>
      </c>
      <c r="AF545" s="7" t="s">
        <v>6255</v>
      </c>
      <c r="AG545" s="7" t="s">
        <v>14</v>
      </c>
    </row>
    <row r="546" spans="1:33" ht="270">
      <c r="A546" s="7"/>
      <c r="B546" s="7" t="s">
        <v>6254</v>
      </c>
      <c r="C546" s="7" t="s">
        <v>16</v>
      </c>
      <c r="D546" s="7">
        <v>9</v>
      </c>
      <c r="E546" s="7" t="s">
        <v>1873</v>
      </c>
      <c r="F546" s="7" t="s">
        <v>1874</v>
      </c>
      <c r="G546" s="7" t="s">
        <v>408</v>
      </c>
      <c r="H546" s="7" t="s">
        <v>32</v>
      </c>
      <c r="I546" s="7" t="s">
        <v>6080</v>
      </c>
      <c r="J546" s="7" t="s">
        <v>6080</v>
      </c>
      <c r="K546" s="7" t="s">
        <v>6080</v>
      </c>
      <c r="L546" s="7" t="s">
        <v>6080</v>
      </c>
      <c r="M546" s="7" t="s">
        <v>6081</v>
      </c>
      <c r="N546" s="7" t="s">
        <v>96</v>
      </c>
      <c r="O546" s="7" t="s">
        <v>6080</v>
      </c>
      <c r="P546" s="7" t="s">
        <v>1876</v>
      </c>
      <c r="Q546" s="7"/>
      <c r="R546" s="7" t="s">
        <v>1875</v>
      </c>
      <c r="S546" s="9" t="s">
        <v>6388</v>
      </c>
      <c r="T546" s="7"/>
      <c r="U546" s="7" t="s">
        <v>6080</v>
      </c>
      <c r="V546" s="7" t="s">
        <v>6080</v>
      </c>
      <c r="W546" s="7"/>
      <c r="X546" s="7"/>
      <c r="Y546" s="8">
        <v>42535.724421296298</v>
      </c>
      <c r="Z546" s="8">
        <v>42536.271238425928</v>
      </c>
      <c r="AA546" s="7" t="s">
        <v>6080</v>
      </c>
      <c r="AB546" s="7"/>
      <c r="AC546" s="7"/>
      <c r="AD546" s="7">
        <v>123900</v>
      </c>
      <c r="AE546" s="7" t="s">
        <v>6254</v>
      </c>
      <c r="AF546" s="7" t="s">
        <v>6255</v>
      </c>
      <c r="AG546" s="7"/>
    </row>
    <row r="547" spans="1:33" ht="105">
      <c r="A547" s="7"/>
      <c r="B547" s="7" t="s">
        <v>6254</v>
      </c>
      <c r="C547" s="7" t="s">
        <v>511</v>
      </c>
      <c r="D547" s="7" t="s">
        <v>611</v>
      </c>
      <c r="E547" s="7" t="s">
        <v>1877</v>
      </c>
      <c r="F547" s="7" t="s">
        <v>1878</v>
      </c>
      <c r="G547" s="7" t="s">
        <v>1879</v>
      </c>
      <c r="H547" s="7" t="s">
        <v>262</v>
      </c>
      <c r="I547" s="7" t="s">
        <v>6080</v>
      </c>
      <c r="J547" s="7" t="s">
        <v>6080</v>
      </c>
      <c r="K547" s="7" t="s">
        <v>6080</v>
      </c>
      <c r="L547" s="7" t="s">
        <v>6080</v>
      </c>
      <c r="M547" s="7" t="s">
        <v>6081</v>
      </c>
      <c r="N547" s="7" t="s">
        <v>96</v>
      </c>
      <c r="O547" s="7" t="s">
        <v>612</v>
      </c>
      <c r="P547" s="7"/>
      <c r="Q547" s="7"/>
      <c r="R547" s="7" t="s">
        <v>1880</v>
      </c>
      <c r="S547" s="7" t="s">
        <v>6389</v>
      </c>
      <c r="T547" s="7"/>
      <c r="U547" s="7" t="s">
        <v>6080</v>
      </c>
      <c r="V547" s="7" t="s">
        <v>6080</v>
      </c>
      <c r="W547" s="7" t="s">
        <v>6080</v>
      </c>
      <c r="X547" s="7" t="s">
        <v>6080</v>
      </c>
      <c r="Y547" s="8">
        <v>42535.983206018522</v>
      </c>
      <c r="Z547" s="8">
        <v>42536.271238425928</v>
      </c>
      <c r="AA547" s="7" t="s">
        <v>6080</v>
      </c>
      <c r="AB547" s="7"/>
      <c r="AC547" s="7"/>
      <c r="AD547" s="7">
        <v>8745</v>
      </c>
      <c r="AE547" s="7" t="s">
        <v>6254</v>
      </c>
      <c r="AF547" s="7" t="s">
        <v>6254</v>
      </c>
      <c r="AG547" s="7" t="s">
        <v>14</v>
      </c>
    </row>
    <row r="548" spans="1:33" ht="345">
      <c r="A548" s="7"/>
      <c r="B548" s="7" t="s">
        <v>6254</v>
      </c>
      <c r="C548" s="7" t="s">
        <v>29</v>
      </c>
      <c r="D548" s="7" t="s">
        <v>611</v>
      </c>
      <c r="E548" s="7" t="s">
        <v>1859</v>
      </c>
      <c r="F548" s="7" t="s">
        <v>1857</v>
      </c>
      <c r="G548" s="7" t="s">
        <v>1858</v>
      </c>
      <c r="H548" s="7" t="s">
        <v>32</v>
      </c>
      <c r="I548" s="7" t="s">
        <v>6080</v>
      </c>
      <c r="J548" s="7" t="s">
        <v>6080</v>
      </c>
      <c r="K548" s="7" t="s">
        <v>6080</v>
      </c>
      <c r="L548" s="7" t="s">
        <v>6080</v>
      </c>
      <c r="M548" s="7" t="s">
        <v>6081</v>
      </c>
      <c r="N548" s="7" t="s">
        <v>96</v>
      </c>
      <c r="O548" s="7" t="s">
        <v>612</v>
      </c>
      <c r="P548" s="7"/>
      <c r="Q548" s="7" t="s">
        <v>1856</v>
      </c>
      <c r="R548" s="7"/>
      <c r="S548" s="9" t="s">
        <v>6390</v>
      </c>
      <c r="T548" s="7"/>
      <c r="U548" s="7" t="s">
        <v>6080</v>
      </c>
      <c r="V548" s="7" t="s">
        <v>6080</v>
      </c>
      <c r="W548" s="7" t="s">
        <v>6080</v>
      </c>
      <c r="X548" s="7" t="s">
        <v>6080</v>
      </c>
      <c r="Y548" s="8">
        <v>42536.117013888892</v>
      </c>
      <c r="Z548" s="8">
        <v>42536.271238425928</v>
      </c>
      <c r="AA548" s="7" t="s">
        <v>6080</v>
      </c>
      <c r="AB548" s="7"/>
      <c r="AC548" s="7"/>
      <c r="AD548" s="7">
        <v>122301</v>
      </c>
      <c r="AE548" s="7" t="s">
        <v>6254</v>
      </c>
      <c r="AF548" s="7" t="s">
        <v>6255</v>
      </c>
      <c r="AG548" s="7" t="s">
        <v>32</v>
      </c>
    </row>
    <row r="549" spans="1:33" ht="210">
      <c r="A549" s="7"/>
      <c r="B549" s="7" t="s">
        <v>6254</v>
      </c>
      <c r="C549" s="7" t="s">
        <v>275</v>
      </c>
      <c r="D549" s="7" t="s">
        <v>109</v>
      </c>
      <c r="E549" s="7" t="s">
        <v>1290</v>
      </c>
      <c r="F549" s="7" t="s">
        <v>1286</v>
      </c>
      <c r="G549" s="7" t="s">
        <v>1287</v>
      </c>
      <c r="H549" s="7" t="s">
        <v>255</v>
      </c>
      <c r="I549" s="7" t="s">
        <v>256</v>
      </c>
      <c r="J549" s="7" t="s">
        <v>6080</v>
      </c>
      <c r="K549" s="7" t="s">
        <v>6080</v>
      </c>
      <c r="L549" s="7" t="s">
        <v>1291</v>
      </c>
      <c r="M549" s="7" t="s">
        <v>257</v>
      </c>
      <c r="N549" s="7" t="s">
        <v>96</v>
      </c>
      <c r="O549" s="7" t="s">
        <v>110</v>
      </c>
      <c r="P549" s="7"/>
      <c r="Q549" s="7" t="s">
        <v>1285</v>
      </c>
      <c r="R549" s="7"/>
      <c r="S549" s="9" t="s">
        <v>6391</v>
      </c>
      <c r="T549" s="7"/>
      <c r="U549" s="7" t="s">
        <v>6080</v>
      </c>
      <c r="V549" s="7" t="s">
        <v>6080</v>
      </c>
      <c r="W549" s="7" t="s">
        <v>6080</v>
      </c>
      <c r="X549" s="7" t="s">
        <v>6080</v>
      </c>
      <c r="Y549" s="8">
        <v>42536.128750000003</v>
      </c>
      <c r="Z549" s="8">
        <v>42537.38003472222</v>
      </c>
      <c r="AA549" s="7" t="s">
        <v>6080</v>
      </c>
      <c r="AB549" s="7"/>
      <c r="AC549" s="7"/>
      <c r="AD549" s="7">
        <v>8861</v>
      </c>
      <c r="AE549" s="7" t="s">
        <v>6254</v>
      </c>
      <c r="AF549" s="7" t="s">
        <v>6255</v>
      </c>
      <c r="AG549" s="7" t="s">
        <v>14</v>
      </c>
    </row>
    <row r="550" spans="1:33">
      <c r="A550" s="7"/>
      <c r="B550" s="7" t="s">
        <v>6254</v>
      </c>
      <c r="C550" s="7" t="s">
        <v>16</v>
      </c>
      <c r="D550" s="7" t="s">
        <v>611</v>
      </c>
      <c r="E550" s="7" t="s">
        <v>781</v>
      </c>
      <c r="F550" s="7" t="s">
        <v>779</v>
      </c>
      <c r="G550" s="7" t="s">
        <v>291</v>
      </c>
      <c r="H550" s="7" t="s">
        <v>262</v>
      </c>
      <c r="I550" s="7" t="s">
        <v>6080</v>
      </c>
      <c r="J550" s="7" t="s">
        <v>6080</v>
      </c>
      <c r="K550" s="7" t="s">
        <v>6080</v>
      </c>
      <c r="L550" s="7" t="s">
        <v>6080</v>
      </c>
      <c r="M550" s="7" t="s">
        <v>6081</v>
      </c>
      <c r="N550" s="7" t="s">
        <v>96</v>
      </c>
      <c r="O550" s="7" t="s">
        <v>612</v>
      </c>
      <c r="P550" s="7" t="s">
        <v>1881</v>
      </c>
      <c r="Q550" s="7" t="s">
        <v>778</v>
      </c>
      <c r="R550" s="7"/>
      <c r="S550" s="7"/>
      <c r="T550" s="7"/>
      <c r="U550" s="7" t="s">
        <v>6080</v>
      </c>
      <c r="V550" s="7" t="s">
        <v>6080</v>
      </c>
      <c r="W550" s="7" t="s">
        <v>6080</v>
      </c>
      <c r="X550" s="7" t="s">
        <v>6080</v>
      </c>
      <c r="Y550" s="8">
        <v>42536.132627314815</v>
      </c>
      <c r="Z550" s="8">
        <v>42536.271238425928</v>
      </c>
      <c r="AA550" s="7" t="s">
        <v>6080</v>
      </c>
      <c r="AB550" s="7"/>
      <c r="AC550" s="7"/>
      <c r="AD550" s="7">
        <v>8741</v>
      </c>
      <c r="AE550" s="7" t="s">
        <v>6254</v>
      </c>
      <c r="AF550" s="7" t="s">
        <v>6255</v>
      </c>
      <c r="AG550" s="7" t="s">
        <v>14</v>
      </c>
    </row>
    <row r="551" spans="1:33" ht="30">
      <c r="A551" s="7"/>
      <c r="B551" s="7" t="s">
        <v>6254</v>
      </c>
      <c r="C551" s="7" t="s">
        <v>16</v>
      </c>
      <c r="D551" s="7" t="s">
        <v>611</v>
      </c>
      <c r="E551" s="7" t="s">
        <v>777</v>
      </c>
      <c r="F551" s="7" t="s">
        <v>776</v>
      </c>
      <c r="G551" s="7" t="s">
        <v>197</v>
      </c>
      <c r="H551" s="7" t="s">
        <v>242</v>
      </c>
      <c r="I551" s="7" t="s">
        <v>6080</v>
      </c>
      <c r="J551" s="7" t="s">
        <v>6080</v>
      </c>
      <c r="K551" s="7" t="s">
        <v>6080</v>
      </c>
      <c r="L551" s="7" t="s">
        <v>6080</v>
      </c>
      <c r="M551" s="7" t="s">
        <v>6081</v>
      </c>
      <c r="N551" s="7" t="s">
        <v>96</v>
      </c>
      <c r="O551" s="7" t="s">
        <v>612</v>
      </c>
      <c r="P551" s="7" t="s">
        <v>1882</v>
      </c>
      <c r="Q551" s="7" t="s">
        <v>775</v>
      </c>
      <c r="R551" s="7"/>
      <c r="S551" s="7"/>
      <c r="T551" s="7"/>
      <c r="U551" s="7" t="s">
        <v>6080</v>
      </c>
      <c r="V551" s="7" t="s">
        <v>6080</v>
      </c>
      <c r="W551" s="7" t="s">
        <v>6080</v>
      </c>
      <c r="X551" s="7" t="s">
        <v>6080</v>
      </c>
      <c r="Y551" s="8">
        <v>42536.142777777779</v>
      </c>
      <c r="Z551" s="8">
        <v>42536.271238425928</v>
      </c>
      <c r="AA551" s="7" t="s">
        <v>6080</v>
      </c>
      <c r="AB551" s="7"/>
      <c r="AC551" s="7"/>
      <c r="AD551" s="7">
        <v>8251</v>
      </c>
      <c r="AE551" s="7" t="s">
        <v>6254</v>
      </c>
      <c r="AF551" s="7" t="s">
        <v>6255</v>
      </c>
      <c r="AG551" s="7" t="s">
        <v>6080</v>
      </c>
    </row>
    <row r="552" spans="1:33" ht="105">
      <c r="A552" s="7"/>
      <c r="B552" s="7" t="s">
        <v>6254</v>
      </c>
      <c r="C552" s="7" t="s">
        <v>1886</v>
      </c>
      <c r="D552" s="7" t="s">
        <v>480</v>
      </c>
      <c r="E552" s="7" t="s">
        <v>1883</v>
      </c>
      <c r="F552" s="7" t="s">
        <v>1884</v>
      </c>
      <c r="G552" s="7" t="s">
        <v>1885</v>
      </c>
      <c r="H552" s="7" t="s">
        <v>32</v>
      </c>
      <c r="I552" s="7" t="s">
        <v>6080</v>
      </c>
      <c r="J552" s="7" t="s">
        <v>6080</v>
      </c>
      <c r="K552" s="7" t="s">
        <v>6080</v>
      </c>
      <c r="L552" s="7" t="s">
        <v>6080</v>
      </c>
      <c r="M552" s="7" t="s">
        <v>6081</v>
      </c>
      <c r="N552" s="7" t="s">
        <v>96</v>
      </c>
      <c r="O552" s="7" t="s">
        <v>6080</v>
      </c>
      <c r="P552" s="7"/>
      <c r="Q552" s="7"/>
      <c r="R552" s="7"/>
      <c r="S552" s="9" t="s">
        <v>6392</v>
      </c>
      <c r="T552" s="7"/>
      <c r="U552" s="7" t="s">
        <v>6080</v>
      </c>
      <c r="V552" s="7" t="s">
        <v>6080</v>
      </c>
      <c r="W552" s="7"/>
      <c r="X552" s="7"/>
      <c r="Y552" s="8">
        <v>42536.175416666665</v>
      </c>
      <c r="Z552" s="8">
        <v>42536.271238425928</v>
      </c>
      <c r="AA552" s="7" t="s">
        <v>6080</v>
      </c>
      <c r="AB552" s="7"/>
      <c r="AC552" s="7"/>
      <c r="AD552" s="7">
        <v>124500</v>
      </c>
      <c r="AE552" s="7" t="s">
        <v>6254</v>
      </c>
      <c r="AF552" s="7" t="s">
        <v>6255</v>
      </c>
      <c r="AG552" s="7" t="s">
        <v>32</v>
      </c>
    </row>
    <row r="553" spans="1:33" ht="225">
      <c r="A553" s="7"/>
      <c r="B553" s="7" t="s">
        <v>6254</v>
      </c>
      <c r="C553" s="7" t="s">
        <v>29</v>
      </c>
      <c r="D553" s="7" t="s">
        <v>1338</v>
      </c>
      <c r="E553" s="7" t="s">
        <v>1339</v>
      </c>
      <c r="F553" s="7" t="s">
        <v>1336</v>
      </c>
      <c r="G553" s="7" t="s">
        <v>84</v>
      </c>
      <c r="H553" s="7" t="s">
        <v>242</v>
      </c>
      <c r="I553" s="7" t="s">
        <v>6080</v>
      </c>
      <c r="J553" s="7" t="s">
        <v>6080</v>
      </c>
      <c r="K553" s="7" t="s">
        <v>6080</v>
      </c>
      <c r="L553" s="7" t="s">
        <v>6080</v>
      </c>
      <c r="M553" s="7" t="s">
        <v>6081</v>
      </c>
      <c r="N553" s="7" t="s">
        <v>89</v>
      </c>
      <c r="O553" s="7" t="s">
        <v>1340</v>
      </c>
      <c r="P553" s="7"/>
      <c r="Q553" s="7" t="s">
        <v>1335</v>
      </c>
      <c r="R553" s="7"/>
      <c r="S553" s="9" t="s">
        <v>6393</v>
      </c>
      <c r="T553" s="7"/>
      <c r="U553" s="7" t="s">
        <v>6080</v>
      </c>
      <c r="V553" s="7" t="s">
        <v>6080</v>
      </c>
      <c r="W553" s="7" t="s">
        <v>6080</v>
      </c>
      <c r="X553" s="7" t="s">
        <v>6080</v>
      </c>
      <c r="Y553" s="8">
        <v>42536.198518518519</v>
      </c>
      <c r="Z553" s="8">
        <v>42537.04078703704</v>
      </c>
      <c r="AA553" s="7" t="s">
        <v>6080</v>
      </c>
      <c r="AB553" s="7"/>
      <c r="AC553" s="7"/>
      <c r="AD553" s="7">
        <v>10251</v>
      </c>
      <c r="AE553" s="7" t="s">
        <v>6254</v>
      </c>
      <c r="AF553" s="7" t="s">
        <v>6255</v>
      </c>
      <c r="AG553" s="7" t="s">
        <v>6080</v>
      </c>
    </row>
    <row r="554" spans="1:33" ht="30">
      <c r="A554" s="7"/>
      <c r="B554" s="7" t="s">
        <v>6254</v>
      </c>
      <c r="C554" s="7" t="s">
        <v>511</v>
      </c>
      <c r="D554" s="7" t="s">
        <v>216</v>
      </c>
      <c r="E554" s="7" t="s">
        <v>1887</v>
      </c>
      <c r="F554" s="7" t="s">
        <v>1888</v>
      </c>
      <c r="G554" s="7" t="s">
        <v>1889</v>
      </c>
      <c r="H554" s="7" t="s">
        <v>32</v>
      </c>
      <c r="I554" s="7" t="s">
        <v>6080</v>
      </c>
      <c r="J554" s="7" t="s">
        <v>6080</v>
      </c>
      <c r="K554" s="7" t="s">
        <v>6080</v>
      </c>
      <c r="L554" s="7" t="s">
        <v>6080</v>
      </c>
      <c r="M554" s="7" t="s">
        <v>6081</v>
      </c>
      <c r="N554" s="7" t="s">
        <v>89</v>
      </c>
      <c r="O554" s="7" t="s">
        <v>1000</v>
      </c>
      <c r="P554" s="7"/>
      <c r="Q554" s="7"/>
      <c r="R554" s="7"/>
      <c r="S554" s="7"/>
      <c r="T554" s="7"/>
      <c r="U554" s="7" t="s">
        <v>6080</v>
      </c>
      <c r="V554" s="7" t="s">
        <v>6080</v>
      </c>
      <c r="W554" s="7"/>
      <c r="X554" s="7"/>
      <c r="Y554" s="8">
        <v>42536.204594907409</v>
      </c>
      <c r="Z554" s="8">
        <v>42537.04078703704</v>
      </c>
      <c r="AA554" s="7" t="s">
        <v>6080</v>
      </c>
      <c r="AB554" s="7"/>
      <c r="AC554" s="7"/>
      <c r="AD554" s="7">
        <v>10440</v>
      </c>
      <c r="AE554" s="7" t="s">
        <v>6254</v>
      </c>
      <c r="AF554" s="7" t="s">
        <v>6254</v>
      </c>
      <c r="AG554" s="7" t="s">
        <v>32</v>
      </c>
    </row>
    <row r="555" spans="1:33" ht="30">
      <c r="A555" s="7"/>
      <c r="B555" s="7" t="s">
        <v>6254</v>
      </c>
      <c r="C555" s="7" t="s">
        <v>511</v>
      </c>
      <c r="D555" s="7" t="s">
        <v>216</v>
      </c>
      <c r="E555" s="7" t="s">
        <v>1890</v>
      </c>
      <c r="F555" s="7" t="s">
        <v>1845</v>
      </c>
      <c r="G555" s="7" t="s">
        <v>1889</v>
      </c>
      <c r="H555" s="7" t="s">
        <v>1091</v>
      </c>
      <c r="I555" s="7" t="s">
        <v>1626</v>
      </c>
      <c r="J555" s="7">
        <v>2231</v>
      </c>
      <c r="K555" s="7">
        <v>8</v>
      </c>
      <c r="L555" s="7" t="s">
        <v>1372</v>
      </c>
      <c r="M555" s="7" t="s">
        <v>1103</v>
      </c>
      <c r="N555" s="7" t="s">
        <v>89</v>
      </c>
      <c r="O555" s="7" t="s">
        <v>1000</v>
      </c>
      <c r="P555" s="7"/>
      <c r="Q555" s="7"/>
      <c r="R555" s="7" t="s">
        <v>1891</v>
      </c>
      <c r="S555" s="7"/>
      <c r="T555" s="7"/>
      <c r="U555" s="7" t="s">
        <v>6080</v>
      </c>
      <c r="V555" s="7" t="s">
        <v>6080</v>
      </c>
      <c r="W555" s="7"/>
      <c r="X555" s="7"/>
      <c r="Y555" s="8">
        <v>42536.204594907409</v>
      </c>
      <c r="Z555" s="8">
        <v>42537.04078703704</v>
      </c>
      <c r="AA555" s="7" t="s">
        <v>6080</v>
      </c>
      <c r="AB555" s="7"/>
      <c r="AC555" s="7"/>
      <c r="AD555" s="7">
        <v>10450</v>
      </c>
      <c r="AE555" s="7" t="s">
        <v>6254</v>
      </c>
      <c r="AF555" s="7" t="s">
        <v>6254</v>
      </c>
      <c r="AG555" s="7" t="s">
        <v>14</v>
      </c>
    </row>
    <row r="556" spans="1:33" ht="30">
      <c r="A556" s="7"/>
      <c r="B556" s="7" t="s">
        <v>6254</v>
      </c>
      <c r="C556" s="7" t="s">
        <v>16</v>
      </c>
      <c r="D556" s="7">
        <v>9</v>
      </c>
      <c r="E556" s="7" t="s">
        <v>1892</v>
      </c>
      <c r="F556" s="7" t="s">
        <v>1893</v>
      </c>
      <c r="G556" s="7" t="s">
        <v>1894</v>
      </c>
      <c r="H556" s="7" t="s">
        <v>32</v>
      </c>
      <c r="I556" s="7" t="s">
        <v>6080</v>
      </c>
      <c r="J556" s="7" t="s">
        <v>6080</v>
      </c>
      <c r="K556" s="7" t="s">
        <v>6080</v>
      </c>
      <c r="L556" s="7" t="s">
        <v>6080</v>
      </c>
      <c r="M556" s="7" t="s">
        <v>6081</v>
      </c>
      <c r="N556" s="7" t="s">
        <v>96</v>
      </c>
      <c r="O556" s="7" t="s">
        <v>6080</v>
      </c>
      <c r="P556" s="7" t="s">
        <v>1895</v>
      </c>
      <c r="Q556" s="7"/>
      <c r="R556" s="7"/>
      <c r="S556" s="7"/>
      <c r="T556" s="7"/>
      <c r="U556" s="7" t="s">
        <v>6080</v>
      </c>
      <c r="V556" s="7" t="s">
        <v>6080</v>
      </c>
      <c r="W556" s="7"/>
      <c r="X556" s="7"/>
      <c r="Y556" s="8">
        <v>42536.206967592596</v>
      </c>
      <c r="Z556" s="8">
        <v>42536.271238425928</v>
      </c>
      <c r="AA556" s="7" t="s">
        <v>6080</v>
      </c>
      <c r="AB556" s="7"/>
      <c r="AC556" s="7"/>
      <c r="AD556" s="7">
        <v>124900</v>
      </c>
      <c r="AE556" s="7" t="s">
        <v>6254</v>
      </c>
      <c r="AF556" s="7" t="s">
        <v>6255</v>
      </c>
      <c r="AG556" s="7" t="s">
        <v>32</v>
      </c>
    </row>
    <row r="557" spans="1:33" ht="60">
      <c r="A557" s="7"/>
      <c r="B557" s="7" t="s">
        <v>6254</v>
      </c>
      <c r="C557" s="7" t="s">
        <v>29</v>
      </c>
      <c r="D557" s="7" t="s">
        <v>788</v>
      </c>
      <c r="E557" s="7" t="s">
        <v>1732</v>
      </c>
      <c r="F557" s="7" t="s">
        <v>787</v>
      </c>
      <c r="G557" s="7" t="s">
        <v>197</v>
      </c>
      <c r="H557" s="7" t="s">
        <v>242</v>
      </c>
      <c r="I557" s="7" t="s">
        <v>6080</v>
      </c>
      <c r="J557" s="7" t="s">
        <v>6080</v>
      </c>
      <c r="K557" s="7" t="s">
        <v>6080</v>
      </c>
      <c r="L557" s="7" t="s">
        <v>6080</v>
      </c>
      <c r="M557" s="7" t="s">
        <v>6081</v>
      </c>
      <c r="N557" s="7" t="s">
        <v>96</v>
      </c>
      <c r="O557" s="7" t="s">
        <v>790</v>
      </c>
      <c r="P557" s="7"/>
      <c r="Q557" s="7" t="s">
        <v>789</v>
      </c>
      <c r="R557" s="7"/>
      <c r="S557" s="7" t="s">
        <v>6394</v>
      </c>
      <c r="T557" s="7"/>
      <c r="U557" s="7" t="s">
        <v>6080</v>
      </c>
      <c r="V557" s="7" t="s">
        <v>6080</v>
      </c>
      <c r="W557" s="7" t="s">
        <v>6080</v>
      </c>
      <c r="X557" s="7" t="s">
        <v>6080</v>
      </c>
      <c r="Y557" s="8">
        <v>42536.21875</v>
      </c>
      <c r="Z557" s="8">
        <v>42536.271238425928</v>
      </c>
      <c r="AA557" s="7" t="s">
        <v>6080</v>
      </c>
      <c r="AB557" s="7"/>
      <c r="AC557" s="7"/>
      <c r="AD557" s="7">
        <v>8762</v>
      </c>
      <c r="AE557" s="7" t="s">
        <v>6254</v>
      </c>
      <c r="AF557" s="7" t="s">
        <v>6255</v>
      </c>
      <c r="AG557" s="7" t="s">
        <v>6080</v>
      </c>
    </row>
    <row r="558" spans="1:33">
      <c r="A558" s="7"/>
      <c r="B558" s="7" t="s">
        <v>6254</v>
      </c>
      <c r="C558" s="7" t="s">
        <v>6114</v>
      </c>
      <c r="D558" s="7">
        <v>9</v>
      </c>
      <c r="E558" s="7" t="s">
        <v>1896</v>
      </c>
      <c r="F558" s="7" t="s">
        <v>1897</v>
      </c>
      <c r="G558" s="7" t="s">
        <v>1898</v>
      </c>
      <c r="H558" s="7" t="s">
        <v>32</v>
      </c>
      <c r="I558" s="7" t="s">
        <v>6080</v>
      </c>
      <c r="J558" s="7" t="s">
        <v>6080</v>
      </c>
      <c r="K558" s="7" t="s">
        <v>6080</v>
      </c>
      <c r="L558" s="7" t="s">
        <v>6080</v>
      </c>
      <c r="M558" s="7" t="s">
        <v>6081</v>
      </c>
      <c r="N558" s="7" t="s">
        <v>96</v>
      </c>
      <c r="O558" s="7" t="s">
        <v>6080</v>
      </c>
      <c r="P558" s="7"/>
      <c r="Q558" s="7"/>
      <c r="R558" s="7"/>
      <c r="S558" s="7" t="s">
        <v>6231</v>
      </c>
      <c r="T558" s="7"/>
      <c r="U558" s="7" t="s">
        <v>6080</v>
      </c>
      <c r="V558" s="7" t="s">
        <v>6080</v>
      </c>
      <c r="W558" s="7"/>
      <c r="X558" s="7"/>
      <c r="Y558" s="8">
        <v>42536.222974537035</v>
      </c>
      <c r="Z558" s="8">
        <v>42537.04078703704</v>
      </c>
      <c r="AA558" s="7" t="s">
        <v>6080</v>
      </c>
      <c r="AB558" s="7"/>
      <c r="AC558" s="7"/>
      <c r="AD558" s="7">
        <v>125100</v>
      </c>
      <c r="AE558" s="7" t="s">
        <v>6254</v>
      </c>
      <c r="AF558" s="7" t="s">
        <v>6254</v>
      </c>
      <c r="AG558" s="7" t="s">
        <v>32</v>
      </c>
    </row>
    <row r="559" spans="1:33" ht="75">
      <c r="A559" s="7"/>
      <c r="B559" s="7" t="s">
        <v>6254</v>
      </c>
      <c r="C559" s="7" t="s">
        <v>16</v>
      </c>
      <c r="D559" s="7" t="s">
        <v>225</v>
      </c>
      <c r="E559" s="7" t="s">
        <v>1899</v>
      </c>
      <c r="F559" s="7" t="s">
        <v>1900</v>
      </c>
      <c r="G559" s="7" t="s">
        <v>291</v>
      </c>
      <c r="H559" s="7" t="s">
        <v>1180</v>
      </c>
      <c r="I559" s="7" t="s">
        <v>6080</v>
      </c>
      <c r="J559" s="7" t="s">
        <v>6080</v>
      </c>
      <c r="K559" s="7" t="s">
        <v>6080</v>
      </c>
      <c r="L559" s="7" t="s">
        <v>6080</v>
      </c>
      <c r="M559" s="7" t="s">
        <v>6081</v>
      </c>
      <c r="N559" s="7" t="s">
        <v>6080</v>
      </c>
      <c r="O559" s="7" t="s">
        <v>226</v>
      </c>
      <c r="P559" s="7" t="s">
        <v>1902</v>
      </c>
      <c r="Q559" s="7"/>
      <c r="R559" s="7" t="s">
        <v>1901</v>
      </c>
      <c r="S559" s="7" t="s">
        <v>6232</v>
      </c>
      <c r="T559" s="7"/>
      <c r="U559" s="7" t="s">
        <v>1903</v>
      </c>
      <c r="V559" s="7" t="s">
        <v>1904</v>
      </c>
      <c r="W559" s="7"/>
      <c r="X559" s="7"/>
      <c r="Y559" s="8">
        <v>42536.222974537035</v>
      </c>
      <c r="Z559" s="8">
        <v>42537.247511574074</v>
      </c>
      <c r="AA559" s="7" t="s">
        <v>6080</v>
      </c>
      <c r="AB559" s="7"/>
      <c r="AC559" s="7"/>
      <c r="AD559" s="7">
        <v>7420</v>
      </c>
      <c r="AE559" s="7" t="s">
        <v>6254</v>
      </c>
      <c r="AF559" s="7" t="s">
        <v>6255</v>
      </c>
      <c r="AG559" s="7" t="s">
        <v>14</v>
      </c>
    </row>
    <row r="560" spans="1:33" ht="375">
      <c r="A560" s="7"/>
      <c r="B560" s="7" t="s">
        <v>6254</v>
      </c>
      <c r="C560" s="7" t="s">
        <v>1886</v>
      </c>
      <c r="D560" s="7">
        <v>9</v>
      </c>
      <c r="E560" s="7" t="s">
        <v>1876</v>
      </c>
      <c r="F560" s="7" t="s">
        <v>1874</v>
      </c>
      <c r="G560" s="7" t="s">
        <v>545</v>
      </c>
      <c r="H560" s="7" t="s">
        <v>32</v>
      </c>
      <c r="I560" s="7" t="s">
        <v>6080</v>
      </c>
      <c r="J560" s="7" t="s">
        <v>6080</v>
      </c>
      <c r="K560" s="7" t="s">
        <v>6080</v>
      </c>
      <c r="L560" s="7" t="s">
        <v>6080</v>
      </c>
      <c r="M560" s="7" t="s">
        <v>6081</v>
      </c>
      <c r="N560" s="7" t="s">
        <v>96</v>
      </c>
      <c r="O560" s="7" t="s">
        <v>6080</v>
      </c>
      <c r="P560" s="7"/>
      <c r="Q560" s="7" t="s">
        <v>1873</v>
      </c>
      <c r="R560" s="7"/>
      <c r="S560" s="9" t="s">
        <v>6395</v>
      </c>
      <c r="T560" s="7"/>
      <c r="U560" s="7" t="s">
        <v>6080</v>
      </c>
      <c r="V560" s="7" t="s">
        <v>6080</v>
      </c>
      <c r="W560" s="7" t="s">
        <v>6080</v>
      </c>
      <c r="X560" s="7" t="s">
        <v>6080</v>
      </c>
      <c r="Y560" s="8">
        <v>42536.239131944443</v>
      </c>
      <c r="Z560" s="8">
        <v>42536.271238425928</v>
      </c>
      <c r="AA560" s="7" t="s">
        <v>6080</v>
      </c>
      <c r="AB560" s="7"/>
      <c r="AC560" s="7"/>
      <c r="AD560" s="7">
        <v>123901</v>
      </c>
      <c r="AE560" s="7" t="s">
        <v>6254</v>
      </c>
      <c r="AF560" s="7" t="s">
        <v>6255</v>
      </c>
      <c r="AG560" s="7" t="s">
        <v>6080</v>
      </c>
    </row>
    <row r="561" spans="1:33" ht="30">
      <c r="A561" s="7"/>
      <c r="B561" s="7" t="s">
        <v>6254</v>
      </c>
      <c r="C561" s="7" t="s">
        <v>62</v>
      </c>
      <c r="D561" s="7" t="s">
        <v>109</v>
      </c>
      <c r="E561" s="7" t="s">
        <v>826</v>
      </c>
      <c r="F561" s="7" t="s">
        <v>824</v>
      </c>
      <c r="G561" s="7" t="s">
        <v>815</v>
      </c>
      <c r="H561" s="7" t="s">
        <v>255</v>
      </c>
      <c r="I561" s="7" t="s">
        <v>256</v>
      </c>
      <c r="J561" s="7" t="s">
        <v>6080</v>
      </c>
      <c r="K561" s="7" t="s">
        <v>6080</v>
      </c>
      <c r="L561" s="7" t="s">
        <v>6080</v>
      </c>
      <c r="M561" s="7" t="s">
        <v>257</v>
      </c>
      <c r="N561" s="7" t="s">
        <v>96</v>
      </c>
      <c r="O561" s="7" t="s">
        <v>110</v>
      </c>
      <c r="P561" s="7"/>
      <c r="Q561" s="7" t="s">
        <v>823</v>
      </c>
      <c r="R561" s="7"/>
      <c r="S561" s="7"/>
      <c r="T561" s="7"/>
      <c r="U561" s="7" t="s">
        <v>6080</v>
      </c>
      <c r="V561" s="7" t="s">
        <v>6080</v>
      </c>
      <c r="W561" s="7" t="s">
        <v>6080</v>
      </c>
      <c r="X561" s="7" t="s">
        <v>6080</v>
      </c>
      <c r="Y561" s="8">
        <v>42536.247615740744</v>
      </c>
      <c r="Z561" s="8">
        <v>42537.247511574074</v>
      </c>
      <c r="AA561" s="7" t="s">
        <v>6080</v>
      </c>
      <c r="AB561" s="7"/>
      <c r="AC561" s="7"/>
      <c r="AD561" s="7">
        <v>8105</v>
      </c>
      <c r="AE561" s="7" t="s">
        <v>6254</v>
      </c>
      <c r="AF561" s="7" t="s">
        <v>6255</v>
      </c>
      <c r="AG561" s="7" t="s">
        <v>14</v>
      </c>
    </row>
    <row r="562" spans="1:33" ht="225">
      <c r="A562" s="7"/>
      <c r="B562" s="7" t="s">
        <v>6254</v>
      </c>
      <c r="C562" s="7" t="s">
        <v>29</v>
      </c>
      <c r="D562" s="7" t="s">
        <v>611</v>
      </c>
      <c r="E562" s="7" t="s">
        <v>1905</v>
      </c>
      <c r="F562" s="7" t="s">
        <v>1906</v>
      </c>
      <c r="G562" s="7" t="s">
        <v>1907</v>
      </c>
      <c r="H562" s="7" t="s">
        <v>32</v>
      </c>
      <c r="I562" s="7" t="s">
        <v>6080</v>
      </c>
      <c r="J562" s="7" t="s">
        <v>6080</v>
      </c>
      <c r="K562" s="7" t="s">
        <v>6080</v>
      </c>
      <c r="L562" s="7" t="s">
        <v>6080</v>
      </c>
      <c r="M562" s="7" t="s">
        <v>6081</v>
      </c>
      <c r="N562" s="7" t="s">
        <v>96</v>
      </c>
      <c r="O562" s="7" t="s">
        <v>612</v>
      </c>
      <c r="P562" s="7"/>
      <c r="Q562" s="7"/>
      <c r="R562" s="7"/>
      <c r="S562" s="9" t="s">
        <v>6396</v>
      </c>
      <c r="T562" s="7"/>
      <c r="U562" s="7" t="s">
        <v>6080</v>
      </c>
      <c r="V562" s="7" t="s">
        <v>6080</v>
      </c>
      <c r="W562" s="7"/>
      <c r="X562" s="7"/>
      <c r="Y562" s="8">
        <v>42536.256863425922</v>
      </c>
      <c r="Z562" s="8">
        <v>42537.247511574074</v>
      </c>
      <c r="AA562" s="7" t="s">
        <v>6080</v>
      </c>
      <c r="AB562" s="7"/>
      <c r="AC562" s="7"/>
      <c r="AD562" s="7">
        <v>125500</v>
      </c>
      <c r="AE562" s="7" t="s">
        <v>6254</v>
      </c>
      <c r="AF562" s="7" t="s">
        <v>6255</v>
      </c>
      <c r="AG562" s="7" t="s">
        <v>32</v>
      </c>
    </row>
    <row r="563" spans="1:33" ht="75">
      <c r="A563" s="7"/>
      <c r="B563" s="7" t="s">
        <v>6254</v>
      </c>
      <c r="C563" s="7" t="s">
        <v>29</v>
      </c>
      <c r="D563" s="7" t="s">
        <v>480</v>
      </c>
      <c r="E563" s="7" t="s">
        <v>1908</v>
      </c>
      <c r="F563" s="7" t="s">
        <v>1909</v>
      </c>
      <c r="G563" s="7" t="s">
        <v>1003</v>
      </c>
      <c r="H563" s="7" t="s">
        <v>32</v>
      </c>
      <c r="I563" s="7" t="s">
        <v>6080</v>
      </c>
      <c r="J563" s="7" t="s">
        <v>6080</v>
      </c>
      <c r="K563" s="7" t="s">
        <v>6080</v>
      </c>
      <c r="L563" s="7" t="s">
        <v>6080</v>
      </c>
      <c r="M563" s="7" t="s">
        <v>6081</v>
      </c>
      <c r="N563" s="7" t="s">
        <v>96</v>
      </c>
      <c r="O563" s="7" t="s">
        <v>6080</v>
      </c>
      <c r="P563" s="7"/>
      <c r="Q563" s="7"/>
      <c r="R563" s="7" t="s">
        <v>1801</v>
      </c>
      <c r="S563" s="7" t="s">
        <v>6397</v>
      </c>
      <c r="T563" s="7"/>
      <c r="U563" s="7" t="s">
        <v>6080</v>
      </c>
      <c r="V563" s="7" t="s">
        <v>6080</v>
      </c>
      <c r="W563" s="7"/>
      <c r="X563" s="7"/>
      <c r="Y563" s="8">
        <v>42536.26803240741</v>
      </c>
      <c r="Z563" s="8">
        <v>42537.114618055559</v>
      </c>
      <c r="AA563" s="7" t="s">
        <v>6080</v>
      </c>
      <c r="AB563" s="7"/>
      <c r="AC563" s="7"/>
      <c r="AD563" s="7">
        <v>8404</v>
      </c>
      <c r="AE563" s="7" t="s">
        <v>6254</v>
      </c>
      <c r="AF563" s="7" t="s">
        <v>6255</v>
      </c>
      <c r="AG563" s="7" t="s">
        <v>32</v>
      </c>
    </row>
    <row r="564" spans="1:33" ht="60">
      <c r="A564" s="7"/>
      <c r="B564" s="7" t="s">
        <v>6254</v>
      </c>
      <c r="C564" s="7" t="s">
        <v>6114</v>
      </c>
      <c r="D564" s="7" t="s">
        <v>363</v>
      </c>
      <c r="E564" s="7" t="s">
        <v>1810</v>
      </c>
      <c r="F564" s="7" t="s">
        <v>366</v>
      </c>
      <c r="G564" s="7" t="s">
        <v>367</v>
      </c>
      <c r="H564" s="7" t="s">
        <v>368</v>
      </c>
      <c r="I564" s="7" t="s">
        <v>6080</v>
      </c>
      <c r="J564" s="7" t="s">
        <v>6080</v>
      </c>
      <c r="K564" s="7" t="s">
        <v>6080</v>
      </c>
      <c r="L564" s="7" t="s">
        <v>6080</v>
      </c>
      <c r="M564" s="7" t="s">
        <v>6081</v>
      </c>
      <c r="N564" s="7" t="s">
        <v>96</v>
      </c>
      <c r="O564" s="7" t="s">
        <v>6080</v>
      </c>
      <c r="P564" s="7"/>
      <c r="Q564" s="7" t="s">
        <v>371</v>
      </c>
      <c r="R564" s="7"/>
      <c r="S564" s="7"/>
      <c r="T564" s="7"/>
      <c r="U564" s="7" t="s">
        <v>6080</v>
      </c>
      <c r="V564" s="7" t="s">
        <v>6080</v>
      </c>
      <c r="W564" s="7" t="s">
        <v>6080</v>
      </c>
      <c r="X564" s="7" t="s">
        <v>6080</v>
      </c>
      <c r="Y564" s="8">
        <v>42536.308194444442</v>
      </c>
      <c r="Z564" s="8">
        <v>42537.38003472222</v>
      </c>
      <c r="AA564" s="7" t="s">
        <v>6080</v>
      </c>
      <c r="AB564" s="7"/>
      <c r="AC564" s="7"/>
      <c r="AD564" s="7">
        <v>7712</v>
      </c>
      <c r="AE564" s="7" t="s">
        <v>6254</v>
      </c>
      <c r="AF564" s="7" t="s">
        <v>6255</v>
      </c>
      <c r="AG564" s="7" t="s">
        <v>14</v>
      </c>
    </row>
    <row r="565" spans="1:33" ht="90">
      <c r="A565" s="7"/>
      <c r="B565" s="7" t="s">
        <v>6254</v>
      </c>
      <c r="C565" s="7" t="s">
        <v>62</v>
      </c>
      <c r="D565" s="7" t="s">
        <v>132</v>
      </c>
      <c r="E565" s="7" t="s">
        <v>1792</v>
      </c>
      <c r="F565" s="7" t="s">
        <v>1910</v>
      </c>
      <c r="G565" s="7" t="s">
        <v>545</v>
      </c>
      <c r="H565" s="7" t="s">
        <v>1180</v>
      </c>
      <c r="I565" s="7" t="s">
        <v>6080</v>
      </c>
      <c r="J565" s="7" t="s">
        <v>6080</v>
      </c>
      <c r="K565" s="7" t="s">
        <v>6080</v>
      </c>
      <c r="L565" s="7" t="s">
        <v>6080</v>
      </c>
      <c r="M565" s="7" t="s">
        <v>6081</v>
      </c>
      <c r="N565" s="7" t="s">
        <v>6080</v>
      </c>
      <c r="O565" s="7" t="s">
        <v>6080</v>
      </c>
      <c r="P565" s="7"/>
      <c r="Q565" s="7" t="s">
        <v>1790</v>
      </c>
      <c r="R565" s="7"/>
      <c r="S565" s="7" t="s">
        <v>6233</v>
      </c>
      <c r="T565" s="7"/>
      <c r="U565" s="7" t="s">
        <v>1794</v>
      </c>
      <c r="V565" s="7" t="s">
        <v>6080</v>
      </c>
      <c r="W565" s="7" t="s">
        <v>1793</v>
      </c>
      <c r="X565" s="7" t="s">
        <v>6080</v>
      </c>
      <c r="Y565" s="8">
        <v>42536.315497685187</v>
      </c>
      <c r="Z565" s="8">
        <v>42537.107268518521</v>
      </c>
      <c r="AA565" s="7" t="s">
        <v>6080</v>
      </c>
      <c r="AB565" s="7"/>
      <c r="AC565" s="7"/>
      <c r="AD565" s="7">
        <v>115801</v>
      </c>
      <c r="AE565" s="7" t="s">
        <v>6254</v>
      </c>
      <c r="AF565" s="7" t="s">
        <v>6255</v>
      </c>
      <c r="AG565" s="7" t="s">
        <v>14</v>
      </c>
    </row>
    <row r="566" spans="1:33" ht="30">
      <c r="A566" s="7" t="s">
        <v>506</v>
      </c>
      <c r="B566" s="7" t="s">
        <v>6254</v>
      </c>
      <c r="C566" s="7" t="s">
        <v>62</v>
      </c>
      <c r="D566" s="7" t="s">
        <v>1220</v>
      </c>
      <c r="E566" s="7" t="s">
        <v>1865</v>
      </c>
      <c r="F566" s="7" t="s">
        <v>1218</v>
      </c>
      <c r="G566" s="7" t="s">
        <v>1020</v>
      </c>
      <c r="H566" s="7" t="s">
        <v>293</v>
      </c>
      <c r="I566" s="7" t="s">
        <v>6080</v>
      </c>
      <c r="J566" s="7" t="s">
        <v>6080</v>
      </c>
      <c r="K566" s="7" t="s">
        <v>6080</v>
      </c>
      <c r="L566" s="7" t="s">
        <v>6080</v>
      </c>
      <c r="M566" s="7" t="s">
        <v>6081</v>
      </c>
      <c r="N566" s="7" t="s">
        <v>96</v>
      </c>
      <c r="O566" s="7" t="s">
        <v>6080</v>
      </c>
      <c r="P566" s="7"/>
      <c r="Q566" s="7" t="s">
        <v>1848</v>
      </c>
      <c r="R566" s="7"/>
      <c r="S566" s="7"/>
      <c r="T566" s="7"/>
      <c r="U566" s="7" t="s">
        <v>6080</v>
      </c>
      <c r="V566" s="7" t="s">
        <v>6080</v>
      </c>
      <c r="W566" s="7" t="s">
        <v>6080</v>
      </c>
      <c r="X566" s="7" t="s">
        <v>6080</v>
      </c>
      <c r="Y566" s="8">
        <v>42536.357361111113</v>
      </c>
      <c r="Z566" s="8">
        <v>42537.04078703704</v>
      </c>
      <c r="AA566" s="7" t="s">
        <v>6080</v>
      </c>
      <c r="AB566" s="7"/>
      <c r="AC566" s="7"/>
      <c r="AD566" s="7">
        <v>9913</v>
      </c>
      <c r="AE566" s="7" t="s">
        <v>6254</v>
      </c>
      <c r="AF566" s="7" t="s">
        <v>6255</v>
      </c>
      <c r="AG566" s="7" t="s">
        <v>14</v>
      </c>
    </row>
    <row r="567" spans="1:33" ht="30">
      <c r="A567" s="7" t="s">
        <v>987</v>
      </c>
      <c r="B567" s="7" t="s">
        <v>6254</v>
      </c>
      <c r="C567" s="7" t="s">
        <v>62</v>
      </c>
      <c r="D567" s="7" t="s">
        <v>988</v>
      </c>
      <c r="E567" s="7" t="s">
        <v>1376</v>
      </c>
      <c r="F567" s="7" t="s">
        <v>1374</v>
      </c>
      <c r="G567" s="7" t="s">
        <v>984</v>
      </c>
      <c r="H567" s="7" t="s">
        <v>293</v>
      </c>
      <c r="I567" s="7" t="s">
        <v>6080</v>
      </c>
      <c r="J567" s="7" t="s">
        <v>6080</v>
      </c>
      <c r="K567" s="7" t="s">
        <v>6080</v>
      </c>
      <c r="L567" s="7" t="s">
        <v>6080</v>
      </c>
      <c r="M567" s="7" t="s">
        <v>6081</v>
      </c>
      <c r="N567" s="7" t="s">
        <v>96</v>
      </c>
      <c r="O567" s="7" t="s">
        <v>6080</v>
      </c>
      <c r="P567" s="7"/>
      <c r="Q567" s="7" t="s">
        <v>1373</v>
      </c>
      <c r="R567" s="7"/>
      <c r="S567" s="7" t="s">
        <v>6234</v>
      </c>
      <c r="T567" s="7"/>
      <c r="U567" s="7" t="s">
        <v>6080</v>
      </c>
      <c r="V567" s="7" t="s">
        <v>6080</v>
      </c>
      <c r="W567" s="7" t="s">
        <v>6080</v>
      </c>
      <c r="X567" s="7" t="s">
        <v>6080</v>
      </c>
      <c r="Y567" s="8">
        <v>42536.359699074077</v>
      </c>
      <c r="Z567" s="8">
        <v>42537.247511574074</v>
      </c>
      <c r="AA567" s="7" t="s">
        <v>6080</v>
      </c>
      <c r="AB567" s="7"/>
      <c r="AC567" s="7"/>
      <c r="AD567" s="7">
        <v>10551</v>
      </c>
      <c r="AE567" s="7" t="s">
        <v>6254</v>
      </c>
      <c r="AF567" s="7" t="s">
        <v>6255</v>
      </c>
      <c r="AG567" s="7" t="s">
        <v>14</v>
      </c>
    </row>
    <row r="568" spans="1:33" ht="45">
      <c r="A568" s="7" t="s">
        <v>987</v>
      </c>
      <c r="B568" s="7" t="s">
        <v>6254</v>
      </c>
      <c r="C568" s="7" t="s">
        <v>62</v>
      </c>
      <c r="D568" s="7" t="s">
        <v>988</v>
      </c>
      <c r="E568" s="7" t="s">
        <v>1442</v>
      </c>
      <c r="F568" s="7" t="s">
        <v>1440</v>
      </c>
      <c r="G568" s="7" t="s">
        <v>1166</v>
      </c>
      <c r="H568" s="7" t="s">
        <v>368</v>
      </c>
      <c r="I568" s="7" t="s">
        <v>6080</v>
      </c>
      <c r="J568" s="7" t="s">
        <v>6080</v>
      </c>
      <c r="K568" s="7" t="s">
        <v>6080</v>
      </c>
      <c r="L568" s="7" t="s">
        <v>6080</v>
      </c>
      <c r="M568" s="7" t="s">
        <v>6081</v>
      </c>
      <c r="N568" s="7" t="s">
        <v>96</v>
      </c>
      <c r="O568" s="7" t="s">
        <v>6080</v>
      </c>
      <c r="P568" s="7"/>
      <c r="Q568" s="7" t="s">
        <v>1439</v>
      </c>
      <c r="R568" s="7"/>
      <c r="S568" s="7"/>
      <c r="T568" s="7"/>
      <c r="U568" s="7" t="s">
        <v>6080</v>
      </c>
      <c r="V568" s="7" t="s">
        <v>6080</v>
      </c>
      <c r="W568" s="7" t="s">
        <v>6080</v>
      </c>
      <c r="X568" s="7" t="s">
        <v>6080</v>
      </c>
      <c r="Y568" s="8">
        <v>42536.373460648145</v>
      </c>
      <c r="Z568" s="8">
        <v>42537.04078703704</v>
      </c>
      <c r="AA568" s="7" t="s">
        <v>6080</v>
      </c>
      <c r="AB568" s="7"/>
      <c r="AC568" s="7"/>
      <c r="AD568" s="7">
        <v>10311</v>
      </c>
      <c r="AE568" s="7" t="s">
        <v>6254</v>
      </c>
      <c r="AF568" s="7" t="s">
        <v>6255</v>
      </c>
      <c r="AG568" s="7" t="s">
        <v>14</v>
      </c>
    </row>
    <row r="569" spans="1:33" ht="45">
      <c r="A569" s="7"/>
      <c r="B569" s="7" t="s">
        <v>6254</v>
      </c>
      <c r="C569" s="7" t="s">
        <v>62</v>
      </c>
      <c r="D569" s="7" t="s">
        <v>1024</v>
      </c>
      <c r="E569" s="7" t="s">
        <v>1868</v>
      </c>
      <c r="F569" s="7" t="s">
        <v>1911</v>
      </c>
      <c r="G569" s="7" t="s">
        <v>545</v>
      </c>
      <c r="H569" s="7" t="s">
        <v>1180</v>
      </c>
      <c r="I569" s="7" t="s">
        <v>6080</v>
      </c>
      <c r="J569" s="7" t="s">
        <v>6080</v>
      </c>
      <c r="K569" s="7" t="s">
        <v>6080</v>
      </c>
      <c r="L569" s="7" t="s">
        <v>6080</v>
      </c>
      <c r="M569" s="7" t="s">
        <v>6081</v>
      </c>
      <c r="N569" s="7" t="s">
        <v>96</v>
      </c>
      <c r="O569" s="7" t="s">
        <v>1026</v>
      </c>
      <c r="P569" s="7"/>
      <c r="Q569" s="7" t="s">
        <v>1866</v>
      </c>
      <c r="R569" s="7"/>
      <c r="S569" s="7" t="s">
        <v>6398</v>
      </c>
      <c r="T569" s="7"/>
      <c r="U569" s="7" t="s">
        <v>1450</v>
      </c>
      <c r="V569" s="7" t="s">
        <v>186</v>
      </c>
      <c r="W569" s="7" t="s">
        <v>6080</v>
      </c>
      <c r="X569" s="7" t="s">
        <v>6080</v>
      </c>
      <c r="Y569" s="8">
        <v>42536.406527777777</v>
      </c>
      <c r="Z569" s="8">
        <v>42537.247511574074</v>
      </c>
      <c r="AA569" s="7" t="s">
        <v>6080</v>
      </c>
      <c r="AB569" s="7"/>
      <c r="AC569" s="7"/>
      <c r="AD569" s="7">
        <v>123301</v>
      </c>
      <c r="AE569" s="7" t="s">
        <v>6254</v>
      </c>
      <c r="AF569" s="7" t="s">
        <v>6255</v>
      </c>
      <c r="AG569" s="7" t="s">
        <v>14</v>
      </c>
    </row>
    <row r="570" spans="1:33" ht="30">
      <c r="A570" s="7" t="s">
        <v>484</v>
      </c>
      <c r="B570" s="7" t="s">
        <v>6254</v>
      </c>
      <c r="C570" s="7" t="s">
        <v>62</v>
      </c>
      <c r="D570" s="7" t="s">
        <v>225</v>
      </c>
      <c r="E570" s="7" t="s">
        <v>471</v>
      </c>
      <c r="F570" s="7" t="s">
        <v>468</v>
      </c>
      <c r="G570" s="7" t="s">
        <v>464</v>
      </c>
      <c r="H570" s="7" t="s">
        <v>469</v>
      </c>
      <c r="I570" s="7" t="s">
        <v>6080</v>
      </c>
      <c r="J570" s="7" t="s">
        <v>6080</v>
      </c>
      <c r="K570" s="7" t="s">
        <v>6080</v>
      </c>
      <c r="L570" s="7" t="s">
        <v>6080</v>
      </c>
      <c r="M570" s="7" t="s">
        <v>6081</v>
      </c>
      <c r="N570" s="7" t="s">
        <v>96</v>
      </c>
      <c r="O570" s="7" t="s">
        <v>226</v>
      </c>
      <c r="P570" s="7"/>
      <c r="Q570" s="7" t="s">
        <v>467</v>
      </c>
      <c r="R570" s="7"/>
      <c r="S570" s="7"/>
      <c r="T570" s="7"/>
      <c r="U570" s="7" t="s">
        <v>6080</v>
      </c>
      <c r="V570" s="7" t="s">
        <v>6080</v>
      </c>
      <c r="W570" s="7" t="s">
        <v>6080</v>
      </c>
      <c r="X570" s="7" t="s">
        <v>6080</v>
      </c>
      <c r="Y570" s="8">
        <v>42536.414027777777</v>
      </c>
      <c r="Z570" s="8">
        <v>42537.04078703704</v>
      </c>
      <c r="AA570" s="7" t="s">
        <v>6080</v>
      </c>
      <c r="AB570" s="7"/>
      <c r="AC570" s="7"/>
      <c r="AD570" s="7">
        <v>7911</v>
      </c>
      <c r="AE570" s="7" t="s">
        <v>6254</v>
      </c>
      <c r="AF570" s="7" t="s">
        <v>6255</v>
      </c>
      <c r="AG570" s="7" t="s">
        <v>14</v>
      </c>
    </row>
    <row r="571" spans="1:33" ht="60">
      <c r="A571" s="7"/>
      <c r="B571" s="7" t="s">
        <v>6254</v>
      </c>
      <c r="C571" s="7" t="s">
        <v>16</v>
      </c>
      <c r="D571" s="7" t="s">
        <v>210</v>
      </c>
      <c r="E571" s="7" t="s">
        <v>1754</v>
      </c>
      <c r="F571" s="7" t="s">
        <v>622</v>
      </c>
      <c r="G571" s="7" t="s">
        <v>209</v>
      </c>
      <c r="H571" s="7" t="s">
        <v>242</v>
      </c>
      <c r="I571" s="7" t="s">
        <v>6080</v>
      </c>
      <c r="J571" s="7" t="s">
        <v>6080</v>
      </c>
      <c r="K571" s="7" t="s">
        <v>6080</v>
      </c>
      <c r="L571" s="7" t="s">
        <v>6080</v>
      </c>
      <c r="M571" s="7" t="s">
        <v>6081</v>
      </c>
      <c r="N571" s="7" t="s">
        <v>96</v>
      </c>
      <c r="O571" s="7" t="s">
        <v>211</v>
      </c>
      <c r="P571" s="7" t="s">
        <v>1912</v>
      </c>
      <c r="Q571" s="7" t="s">
        <v>624</v>
      </c>
      <c r="R571" s="7"/>
      <c r="S571" s="7"/>
      <c r="T571" s="7"/>
      <c r="U571" s="7" t="s">
        <v>6080</v>
      </c>
      <c r="V571" s="7" t="s">
        <v>6080</v>
      </c>
      <c r="W571" s="7" t="s">
        <v>6080</v>
      </c>
      <c r="X571" s="7" t="s">
        <v>6080</v>
      </c>
      <c r="Y571" s="8">
        <v>42536.428541666668</v>
      </c>
      <c r="Z571" s="8">
        <v>42537.04078703704</v>
      </c>
      <c r="AA571" s="7" t="s">
        <v>6080</v>
      </c>
      <c r="AB571" s="7"/>
      <c r="AC571" s="7"/>
      <c r="AD571" s="7">
        <v>10082</v>
      </c>
      <c r="AE571" s="7" t="s">
        <v>6254</v>
      </c>
      <c r="AF571" s="7" t="s">
        <v>6255</v>
      </c>
      <c r="AG571" s="7" t="s">
        <v>6080</v>
      </c>
    </row>
    <row r="572" spans="1:33" ht="225">
      <c r="A572" s="7"/>
      <c r="B572" s="7" t="s">
        <v>6254</v>
      </c>
      <c r="C572" s="7" t="s">
        <v>16</v>
      </c>
      <c r="D572" s="7" t="s">
        <v>210</v>
      </c>
      <c r="E572" s="7" t="s">
        <v>1860</v>
      </c>
      <c r="F572" s="7" t="s">
        <v>626</v>
      </c>
      <c r="G572" s="7" t="s">
        <v>627</v>
      </c>
      <c r="H572" s="7" t="s">
        <v>469</v>
      </c>
      <c r="I572" s="7" t="s">
        <v>6080</v>
      </c>
      <c r="J572" s="7" t="s">
        <v>6080</v>
      </c>
      <c r="K572" s="7" t="s">
        <v>6080</v>
      </c>
      <c r="L572" s="7" t="s">
        <v>6080</v>
      </c>
      <c r="M572" s="7" t="s">
        <v>6081</v>
      </c>
      <c r="N572" s="7" t="s">
        <v>96</v>
      </c>
      <c r="O572" s="7" t="s">
        <v>211</v>
      </c>
      <c r="P572" s="7" t="s">
        <v>1913</v>
      </c>
      <c r="Q572" s="7" t="s">
        <v>629</v>
      </c>
      <c r="R572" s="7"/>
      <c r="S572" s="9" t="s">
        <v>6399</v>
      </c>
      <c r="T572" s="7"/>
      <c r="U572" s="7" t="s">
        <v>6080</v>
      </c>
      <c r="V572" s="7" t="s">
        <v>6080</v>
      </c>
      <c r="W572" s="7" t="s">
        <v>6080</v>
      </c>
      <c r="X572" s="7" t="s">
        <v>6080</v>
      </c>
      <c r="Y572" s="8">
        <v>42536.429166666669</v>
      </c>
      <c r="Z572" s="8">
        <v>42537.04078703704</v>
      </c>
      <c r="AA572" s="7" t="s">
        <v>6080</v>
      </c>
      <c r="AB572" s="7"/>
      <c r="AC572" s="7"/>
      <c r="AD572" s="7">
        <v>8292</v>
      </c>
      <c r="AE572" s="7" t="s">
        <v>6254</v>
      </c>
      <c r="AF572" s="7" t="s">
        <v>6255</v>
      </c>
      <c r="AG572" s="7" t="s">
        <v>14</v>
      </c>
    </row>
    <row r="573" spans="1:33" ht="409.5">
      <c r="A573" s="7"/>
      <c r="B573" s="7" t="s">
        <v>6254</v>
      </c>
      <c r="C573" s="7" t="s">
        <v>29</v>
      </c>
      <c r="D573" s="7">
        <v>9</v>
      </c>
      <c r="E573" s="7" t="s">
        <v>1895</v>
      </c>
      <c r="F573" s="7" t="s">
        <v>1893</v>
      </c>
      <c r="G573" s="7" t="s">
        <v>1894</v>
      </c>
      <c r="H573" s="7" t="s">
        <v>32</v>
      </c>
      <c r="I573" s="7" t="s">
        <v>6080</v>
      </c>
      <c r="J573" s="7" t="s">
        <v>6080</v>
      </c>
      <c r="K573" s="7" t="s">
        <v>6080</v>
      </c>
      <c r="L573" s="7" t="s">
        <v>6080</v>
      </c>
      <c r="M573" s="7" t="s">
        <v>6081</v>
      </c>
      <c r="N573" s="7" t="s">
        <v>96</v>
      </c>
      <c r="O573" s="7" t="s">
        <v>6080</v>
      </c>
      <c r="P573" s="7"/>
      <c r="Q573" s="7" t="s">
        <v>1892</v>
      </c>
      <c r="R573" s="7"/>
      <c r="S573" s="9" t="s">
        <v>6400</v>
      </c>
      <c r="T573" s="7"/>
      <c r="U573" s="7" t="s">
        <v>6080</v>
      </c>
      <c r="V573" s="7" t="s">
        <v>6080</v>
      </c>
      <c r="W573" s="7" t="s">
        <v>6080</v>
      </c>
      <c r="X573" s="7" t="s">
        <v>6080</v>
      </c>
      <c r="Y573" s="8">
        <v>42536.429652777777</v>
      </c>
      <c r="Z573" s="8">
        <v>42537.04078703704</v>
      </c>
      <c r="AA573" s="7" t="s">
        <v>6080</v>
      </c>
      <c r="AB573" s="7"/>
      <c r="AC573" s="7"/>
      <c r="AD573" s="7">
        <v>124901</v>
      </c>
      <c r="AE573" s="7" t="s">
        <v>6254</v>
      </c>
      <c r="AF573" s="7" t="s">
        <v>6255</v>
      </c>
      <c r="AG573" s="7" t="s">
        <v>32</v>
      </c>
    </row>
    <row r="574" spans="1:33" ht="45">
      <c r="A574" s="7"/>
      <c r="B574" s="7" t="s">
        <v>6254</v>
      </c>
      <c r="C574" s="7" t="s">
        <v>16</v>
      </c>
      <c r="D574" s="7" t="s">
        <v>187</v>
      </c>
      <c r="E574" s="7" t="s">
        <v>880</v>
      </c>
      <c r="F574" s="7" t="s">
        <v>879</v>
      </c>
      <c r="G574" s="7" t="s">
        <v>874</v>
      </c>
      <c r="H574" s="7" t="s">
        <v>242</v>
      </c>
      <c r="I574" s="7" t="s">
        <v>1565</v>
      </c>
      <c r="J574" s="7" t="s">
        <v>6080</v>
      </c>
      <c r="K574" s="7" t="s">
        <v>6080</v>
      </c>
      <c r="L574" s="7" t="s">
        <v>6080</v>
      </c>
      <c r="M574" s="7" t="s">
        <v>6081</v>
      </c>
      <c r="N574" s="7" t="s">
        <v>96</v>
      </c>
      <c r="O574" s="7" t="s">
        <v>188</v>
      </c>
      <c r="P574" s="7" t="s">
        <v>1914</v>
      </c>
      <c r="Q574" s="7" t="s">
        <v>878</v>
      </c>
      <c r="R574" s="7"/>
      <c r="S574" s="7"/>
      <c r="T574" s="7"/>
      <c r="U574" s="7" t="s">
        <v>6080</v>
      </c>
      <c r="V574" s="7" t="s">
        <v>6080</v>
      </c>
      <c r="W574" s="7" t="s">
        <v>6080</v>
      </c>
      <c r="X574" s="7" t="s">
        <v>6080</v>
      </c>
      <c r="Y574" s="8">
        <v>42536.469930555555</v>
      </c>
      <c r="Z574" s="8">
        <v>42537.114618055559</v>
      </c>
      <c r="AA574" s="7" t="s">
        <v>6080</v>
      </c>
      <c r="AB574" s="7"/>
      <c r="AC574" s="7"/>
      <c r="AD574" s="7">
        <v>7341</v>
      </c>
      <c r="AE574" s="7" t="s">
        <v>6254</v>
      </c>
      <c r="AF574" s="7" t="s">
        <v>6255</v>
      </c>
      <c r="AG574" s="7" t="s">
        <v>6080</v>
      </c>
    </row>
    <row r="575" spans="1:33" ht="60">
      <c r="A575" s="7"/>
      <c r="B575" s="7" t="s">
        <v>6254</v>
      </c>
      <c r="C575" s="7" t="s">
        <v>6114</v>
      </c>
      <c r="D575" s="7">
        <v>9</v>
      </c>
      <c r="E575" s="7" t="s">
        <v>1915</v>
      </c>
      <c r="F575" s="7" t="s">
        <v>1916</v>
      </c>
      <c r="G575" s="7" t="s">
        <v>20</v>
      </c>
      <c r="H575" s="7" t="s">
        <v>32</v>
      </c>
      <c r="I575" s="7" t="s">
        <v>6080</v>
      </c>
      <c r="J575" s="7" t="s">
        <v>6080</v>
      </c>
      <c r="K575" s="7" t="s">
        <v>6080</v>
      </c>
      <c r="L575" s="7" t="s">
        <v>6080</v>
      </c>
      <c r="M575" s="7" t="s">
        <v>6081</v>
      </c>
      <c r="N575" s="7" t="s">
        <v>96</v>
      </c>
      <c r="O575" s="7" t="s">
        <v>6080</v>
      </c>
      <c r="P575" s="7"/>
      <c r="Q575" s="7"/>
      <c r="R575" s="7" t="s">
        <v>1917</v>
      </c>
      <c r="S575" s="7"/>
      <c r="T575" s="7"/>
      <c r="U575" s="7" t="s">
        <v>6080</v>
      </c>
      <c r="V575" s="7" t="s">
        <v>6080</v>
      </c>
      <c r="W575" s="7"/>
      <c r="X575" s="7"/>
      <c r="Y575" s="8">
        <v>42536.478993055556</v>
      </c>
      <c r="Z575" s="8">
        <v>42537.04078703704</v>
      </c>
      <c r="AA575" s="7" t="s">
        <v>6080</v>
      </c>
      <c r="AB575" s="7"/>
      <c r="AC575" s="7"/>
      <c r="AD575" s="7">
        <v>126800</v>
      </c>
      <c r="AE575" s="7" t="s">
        <v>6254</v>
      </c>
      <c r="AF575" s="7" t="s">
        <v>6255</v>
      </c>
      <c r="AG575" s="7" t="s">
        <v>32</v>
      </c>
    </row>
    <row r="576" spans="1:33" ht="30">
      <c r="A576" s="7"/>
      <c r="B576" s="7" t="s">
        <v>6254</v>
      </c>
      <c r="C576" s="7" t="s">
        <v>1886</v>
      </c>
      <c r="D576" s="7">
        <v>9</v>
      </c>
      <c r="E576" s="7" t="s">
        <v>1918</v>
      </c>
      <c r="F576" s="7" t="s">
        <v>1919</v>
      </c>
      <c r="G576" s="7" t="s">
        <v>1920</v>
      </c>
      <c r="H576" s="7" t="s">
        <v>21</v>
      </c>
      <c r="I576" s="7" t="s">
        <v>6080</v>
      </c>
      <c r="J576" s="7" t="s">
        <v>6080</v>
      </c>
      <c r="K576" s="7" t="s">
        <v>6080</v>
      </c>
      <c r="L576" s="7" t="s">
        <v>6080</v>
      </c>
      <c r="M576" s="7" t="s">
        <v>6081</v>
      </c>
      <c r="N576" s="7" t="s">
        <v>96</v>
      </c>
      <c r="O576" s="7" t="s">
        <v>6080</v>
      </c>
      <c r="P576" s="7"/>
      <c r="Q576" s="7"/>
      <c r="R576" s="7"/>
      <c r="S576" s="7" t="s">
        <v>6401</v>
      </c>
      <c r="T576" s="7"/>
      <c r="U576" s="7" t="s">
        <v>6080</v>
      </c>
      <c r="V576" s="7" t="s">
        <v>6080</v>
      </c>
      <c r="W576" s="7"/>
      <c r="X576" s="7"/>
      <c r="Y576" s="8">
        <v>42536.53634259259</v>
      </c>
      <c r="Z576" s="8">
        <v>42537.04078703704</v>
      </c>
      <c r="AA576" s="7" t="s">
        <v>6080</v>
      </c>
      <c r="AB576" s="7"/>
      <c r="AC576" s="7"/>
      <c r="AD576" s="7">
        <v>126900</v>
      </c>
      <c r="AE576" s="7" t="s">
        <v>6254</v>
      </c>
      <c r="AF576" s="7" t="s">
        <v>6255</v>
      </c>
      <c r="AG576" s="7" t="s">
        <v>32</v>
      </c>
    </row>
    <row r="577" spans="1:33" ht="60">
      <c r="A577" s="7"/>
      <c r="B577" s="7" t="s">
        <v>6254</v>
      </c>
      <c r="C577" s="7" t="s">
        <v>62</v>
      </c>
      <c r="D577" s="7" t="s">
        <v>1529</v>
      </c>
      <c r="E577" s="7" t="s">
        <v>1625</v>
      </c>
      <c r="F577" s="7" t="s">
        <v>1623</v>
      </c>
      <c r="G577" s="7" t="s">
        <v>291</v>
      </c>
      <c r="H577" s="7" t="s">
        <v>1091</v>
      </c>
      <c r="I577" s="7" t="s">
        <v>1626</v>
      </c>
      <c r="J577" s="7">
        <v>2241</v>
      </c>
      <c r="K577" s="7">
        <v>3</v>
      </c>
      <c r="L577" s="7" t="s">
        <v>1117</v>
      </c>
      <c r="M577" s="7" t="s">
        <v>1103</v>
      </c>
      <c r="N577" s="7" t="s">
        <v>89</v>
      </c>
      <c r="O577" s="7" t="s">
        <v>205</v>
      </c>
      <c r="P577" s="7"/>
      <c r="Q577" s="7" t="s">
        <v>1622</v>
      </c>
      <c r="R577" s="7" t="s">
        <v>1624</v>
      </c>
      <c r="S577" s="7"/>
      <c r="T577" s="7"/>
      <c r="U577" s="7" t="s">
        <v>6080</v>
      </c>
      <c r="V577" s="7" t="s">
        <v>6080</v>
      </c>
      <c r="W577" s="7" t="s">
        <v>6080</v>
      </c>
      <c r="X577" s="7" t="s">
        <v>6080</v>
      </c>
      <c r="Y577" s="8">
        <v>42536.918645833335</v>
      </c>
      <c r="Z577" s="8">
        <v>42537.107268518521</v>
      </c>
      <c r="AA577" s="7" t="s">
        <v>6080</v>
      </c>
      <c r="AB577" s="7"/>
      <c r="AC577" s="7"/>
      <c r="AD577" s="7">
        <v>115701</v>
      </c>
      <c r="AE577" s="7" t="s">
        <v>6254</v>
      </c>
      <c r="AF577" s="7" t="s">
        <v>6255</v>
      </c>
      <c r="AG577" s="7" t="s">
        <v>14</v>
      </c>
    </row>
    <row r="578" spans="1:33" ht="45">
      <c r="A578" s="7"/>
      <c r="B578" s="7" t="s">
        <v>6255</v>
      </c>
      <c r="C578" s="7" t="s">
        <v>511</v>
      </c>
      <c r="D578" s="7" t="s">
        <v>363</v>
      </c>
      <c r="E578" s="7" t="s">
        <v>910</v>
      </c>
      <c r="F578" s="7" t="s">
        <v>907</v>
      </c>
      <c r="G578" s="7" t="s">
        <v>908</v>
      </c>
      <c r="H578" s="7" t="s">
        <v>293</v>
      </c>
      <c r="I578" s="7" t="s">
        <v>6080</v>
      </c>
      <c r="J578" s="7" t="s">
        <v>6080</v>
      </c>
      <c r="K578" s="7" t="s">
        <v>6080</v>
      </c>
      <c r="L578" s="7" t="s">
        <v>6080</v>
      </c>
      <c r="M578" s="7" t="s">
        <v>6081</v>
      </c>
      <c r="N578" s="7" t="s">
        <v>96</v>
      </c>
      <c r="O578" s="7" t="s">
        <v>6080</v>
      </c>
      <c r="P578" s="7"/>
      <c r="Q578" s="7" t="s">
        <v>906</v>
      </c>
      <c r="R578" s="7"/>
      <c r="S578" s="7"/>
      <c r="T578" s="7"/>
      <c r="U578" s="7" t="s">
        <v>6080</v>
      </c>
      <c r="V578" s="7" t="s">
        <v>6080</v>
      </c>
      <c r="W578" s="7" t="s">
        <v>6080</v>
      </c>
      <c r="X578" s="7" t="s">
        <v>6080</v>
      </c>
      <c r="Y578" s="8">
        <v>42536.921273148146</v>
      </c>
      <c r="Z578" s="7"/>
      <c r="AA578" s="7" t="s">
        <v>6080</v>
      </c>
      <c r="AB578" s="7"/>
      <c r="AC578" s="7"/>
      <c r="AD578" s="7">
        <v>9101</v>
      </c>
      <c r="AE578" s="7" t="s">
        <v>6255</v>
      </c>
      <c r="AF578" s="7" t="s">
        <v>6254</v>
      </c>
      <c r="AG578" s="7" t="s">
        <v>14</v>
      </c>
    </row>
    <row r="579" spans="1:33" ht="75">
      <c r="A579" s="7" t="s">
        <v>484</v>
      </c>
      <c r="B579" s="7" t="s">
        <v>6254</v>
      </c>
      <c r="C579" s="7" t="s">
        <v>62</v>
      </c>
      <c r="D579" s="7" t="s">
        <v>123</v>
      </c>
      <c r="E579" s="7" t="s">
        <v>477</v>
      </c>
      <c r="F579" s="7" t="s">
        <v>475</v>
      </c>
      <c r="G579" s="7" t="s">
        <v>464</v>
      </c>
      <c r="H579" s="7" t="s">
        <v>262</v>
      </c>
      <c r="I579" s="7" t="s">
        <v>6080</v>
      </c>
      <c r="J579" s="7" t="s">
        <v>6080</v>
      </c>
      <c r="K579" s="7" t="s">
        <v>6080</v>
      </c>
      <c r="L579" s="7" t="s">
        <v>6080</v>
      </c>
      <c r="M579" s="7" t="s">
        <v>6081</v>
      </c>
      <c r="N579" s="7" t="s">
        <v>96</v>
      </c>
      <c r="O579" s="7" t="s">
        <v>124</v>
      </c>
      <c r="P579" s="7" t="s">
        <v>1973</v>
      </c>
      <c r="Q579" s="7" t="s">
        <v>474</v>
      </c>
      <c r="R579" s="7"/>
      <c r="S579" s="7" t="s">
        <v>6402</v>
      </c>
      <c r="T579" s="7"/>
      <c r="U579" s="7" t="s">
        <v>6080</v>
      </c>
      <c r="V579" s="7" t="s">
        <v>6080</v>
      </c>
      <c r="W579" s="7" t="s">
        <v>6080</v>
      </c>
      <c r="X579" s="7" t="s">
        <v>6080</v>
      </c>
      <c r="Y579" s="8">
        <v>42536.949062500003</v>
      </c>
      <c r="Z579" s="8">
        <v>42537.13653935185</v>
      </c>
      <c r="AA579" s="7" t="s">
        <v>6080</v>
      </c>
      <c r="AB579" s="7"/>
      <c r="AC579" s="7"/>
      <c r="AD579" s="7">
        <v>7931</v>
      </c>
      <c r="AE579" s="7" t="s">
        <v>6254</v>
      </c>
      <c r="AF579" s="7" t="s">
        <v>6255</v>
      </c>
      <c r="AG579" s="7" t="s">
        <v>14</v>
      </c>
    </row>
    <row r="580" spans="1:33">
      <c r="A580" s="7"/>
      <c r="B580" s="7" t="s">
        <v>6254</v>
      </c>
      <c r="C580" s="7" t="s">
        <v>16</v>
      </c>
      <c r="D580" s="7" t="s">
        <v>480</v>
      </c>
      <c r="E580" s="7" t="s">
        <v>1808</v>
      </c>
      <c r="F580" s="7" t="s">
        <v>482</v>
      </c>
      <c r="G580" s="7" t="s">
        <v>464</v>
      </c>
      <c r="H580" s="7" t="s">
        <v>293</v>
      </c>
      <c r="I580" s="7" t="s">
        <v>6080</v>
      </c>
      <c r="J580" s="7" t="s">
        <v>6080</v>
      </c>
      <c r="K580" s="7" t="s">
        <v>6080</v>
      </c>
      <c r="L580" s="7" t="s">
        <v>6080</v>
      </c>
      <c r="M580" s="7" t="s">
        <v>6081</v>
      </c>
      <c r="N580" s="7" t="s">
        <v>96</v>
      </c>
      <c r="O580" s="7" t="s">
        <v>6080</v>
      </c>
      <c r="P580" s="7" t="s">
        <v>1921</v>
      </c>
      <c r="Q580" s="7" t="s">
        <v>485</v>
      </c>
      <c r="R580" s="7"/>
      <c r="S580" s="7"/>
      <c r="T580" s="7"/>
      <c r="U580" s="7" t="s">
        <v>6080</v>
      </c>
      <c r="V580" s="7" t="s">
        <v>6080</v>
      </c>
      <c r="W580" s="7" t="s">
        <v>6080</v>
      </c>
      <c r="X580" s="7" t="s">
        <v>6080</v>
      </c>
      <c r="Y580" s="8">
        <v>42536.949965277781</v>
      </c>
      <c r="Z580" s="8">
        <v>42537.114618055559</v>
      </c>
      <c r="AA580" s="7" t="s">
        <v>6080</v>
      </c>
      <c r="AB580" s="7"/>
      <c r="AC580" s="7"/>
      <c r="AD580" s="7">
        <v>8402</v>
      </c>
      <c r="AE580" s="7" t="s">
        <v>6254</v>
      </c>
      <c r="AF580" s="7" t="s">
        <v>6255</v>
      </c>
      <c r="AG580" s="7" t="s">
        <v>14</v>
      </c>
    </row>
    <row r="581" spans="1:33" ht="30">
      <c r="A581" s="7"/>
      <c r="B581" s="7" t="s">
        <v>6254</v>
      </c>
      <c r="C581" s="7" t="s">
        <v>511</v>
      </c>
      <c r="D581" s="7" t="s">
        <v>480</v>
      </c>
      <c r="E581" s="7" t="s">
        <v>1809</v>
      </c>
      <c r="F581" s="7" t="s">
        <v>1068</v>
      </c>
      <c r="G581" s="7" t="s">
        <v>913</v>
      </c>
      <c r="H581" s="7" t="s">
        <v>293</v>
      </c>
      <c r="I581" s="7" t="s">
        <v>6080</v>
      </c>
      <c r="J581" s="7" t="s">
        <v>6080</v>
      </c>
      <c r="K581" s="7" t="s">
        <v>6080</v>
      </c>
      <c r="L581" s="7" t="s">
        <v>6080</v>
      </c>
      <c r="M581" s="7" t="s">
        <v>6081</v>
      </c>
      <c r="N581" s="7" t="s">
        <v>96</v>
      </c>
      <c r="O581" s="7" t="s">
        <v>6080</v>
      </c>
      <c r="P581" s="7"/>
      <c r="Q581" s="7" t="s">
        <v>1072</v>
      </c>
      <c r="R581" s="7"/>
      <c r="S581" s="7"/>
      <c r="T581" s="7"/>
      <c r="U581" s="7" t="s">
        <v>6080</v>
      </c>
      <c r="V581" s="7" t="s">
        <v>6080</v>
      </c>
      <c r="W581" s="7" t="s">
        <v>6080</v>
      </c>
      <c r="X581" s="7" t="s">
        <v>6080</v>
      </c>
      <c r="Y581" s="8">
        <v>42536.951747685183</v>
      </c>
      <c r="Z581" s="8">
        <v>42537.410810185182</v>
      </c>
      <c r="AA581" s="7" t="s">
        <v>6080</v>
      </c>
      <c r="AB581" s="7"/>
      <c r="AC581" s="7"/>
      <c r="AD581" s="7">
        <v>8242</v>
      </c>
      <c r="AE581" s="7" t="s">
        <v>6254</v>
      </c>
      <c r="AF581" s="7" t="s">
        <v>6254</v>
      </c>
      <c r="AG581" s="7" t="s">
        <v>14</v>
      </c>
    </row>
    <row r="582" spans="1:33" ht="75">
      <c r="A582" s="7"/>
      <c r="B582" s="7" t="s">
        <v>6254</v>
      </c>
      <c r="C582" s="7" t="s">
        <v>16</v>
      </c>
      <c r="D582" s="7" t="s">
        <v>931</v>
      </c>
      <c r="E582" s="7" t="s">
        <v>1922</v>
      </c>
      <c r="F582" s="7" t="s">
        <v>1923</v>
      </c>
      <c r="G582" s="7" t="s">
        <v>1924</v>
      </c>
      <c r="H582" s="7" t="s">
        <v>32</v>
      </c>
      <c r="I582" s="7" t="s">
        <v>6080</v>
      </c>
      <c r="J582" s="7" t="s">
        <v>6080</v>
      </c>
      <c r="K582" s="7" t="s">
        <v>6080</v>
      </c>
      <c r="L582" s="7" t="s">
        <v>6080</v>
      </c>
      <c r="M582" s="7" t="s">
        <v>6081</v>
      </c>
      <c r="N582" s="7" t="s">
        <v>314</v>
      </c>
      <c r="O582" s="7" t="s">
        <v>6080</v>
      </c>
      <c r="P582" s="7" t="s">
        <v>1925</v>
      </c>
      <c r="Q582" s="7"/>
      <c r="R582" s="7"/>
      <c r="S582" s="7" t="s">
        <v>6403</v>
      </c>
      <c r="T582" s="7"/>
      <c r="U582" s="7" t="s">
        <v>6080</v>
      </c>
      <c r="V582" s="7" t="s">
        <v>6080</v>
      </c>
      <c r="W582" s="7"/>
      <c r="X582" s="7"/>
      <c r="Y582" s="8">
        <v>42536.952268518522</v>
      </c>
      <c r="Z582" s="8">
        <v>42537.247511574074</v>
      </c>
      <c r="AA582" s="7" t="s">
        <v>6080</v>
      </c>
      <c r="AB582" s="7"/>
      <c r="AC582" s="7"/>
      <c r="AD582" s="7">
        <v>111400</v>
      </c>
      <c r="AE582" s="7" t="s">
        <v>6254</v>
      </c>
      <c r="AF582" s="7" t="s">
        <v>6255</v>
      </c>
      <c r="AG582" s="7" t="s">
        <v>32</v>
      </c>
    </row>
    <row r="583" spans="1:33">
      <c r="A583" s="7"/>
      <c r="B583" s="7" t="s">
        <v>6254</v>
      </c>
      <c r="C583" s="7" t="s">
        <v>16</v>
      </c>
      <c r="D583" s="7" t="s">
        <v>109</v>
      </c>
      <c r="E583" s="7" t="s">
        <v>1196</v>
      </c>
      <c r="F583" s="7" t="s">
        <v>1926</v>
      </c>
      <c r="G583" s="7" t="s">
        <v>1003</v>
      </c>
      <c r="H583" s="7" t="s">
        <v>255</v>
      </c>
      <c r="I583" s="7" t="s">
        <v>256</v>
      </c>
      <c r="J583" s="7" t="s">
        <v>6080</v>
      </c>
      <c r="K583" s="7" t="s">
        <v>6080</v>
      </c>
      <c r="L583" s="7" t="s">
        <v>6080</v>
      </c>
      <c r="M583" s="7" t="s">
        <v>257</v>
      </c>
      <c r="N583" s="7" t="s">
        <v>96</v>
      </c>
      <c r="O583" s="7" t="s">
        <v>110</v>
      </c>
      <c r="P583" s="7" t="s">
        <v>1928</v>
      </c>
      <c r="Q583" s="7" t="s">
        <v>1194</v>
      </c>
      <c r="R583" s="7" t="s">
        <v>1927</v>
      </c>
      <c r="S583" s="7"/>
      <c r="T583" s="7"/>
      <c r="U583" s="7" t="s">
        <v>6080</v>
      </c>
      <c r="V583" s="7" t="s">
        <v>6080</v>
      </c>
      <c r="W583" s="7" t="s">
        <v>6080</v>
      </c>
      <c r="X583" s="7" t="s">
        <v>6080</v>
      </c>
      <c r="Y583" s="8">
        <v>42536.959189814814</v>
      </c>
      <c r="Z583" s="8">
        <v>42537.107268518521</v>
      </c>
      <c r="AA583" s="7" t="s">
        <v>6080</v>
      </c>
      <c r="AB583" s="7"/>
      <c r="AC583" s="7"/>
      <c r="AD583" s="7">
        <v>7740</v>
      </c>
      <c r="AE583" s="7" t="s">
        <v>6254</v>
      </c>
      <c r="AF583" s="7" t="s">
        <v>6255</v>
      </c>
      <c r="AG583" s="7" t="s">
        <v>14</v>
      </c>
    </row>
    <row r="584" spans="1:33">
      <c r="A584" s="7"/>
      <c r="B584" s="7" t="s">
        <v>6254</v>
      </c>
      <c r="C584" s="7" t="s">
        <v>62</v>
      </c>
      <c r="D584" s="7" t="s">
        <v>109</v>
      </c>
      <c r="E584" s="7" t="s">
        <v>1929</v>
      </c>
      <c r="F584" s="7" t="s">
        <v>1930</v>
      </c>
      <c r="G584" s="7" t="s">
        <v>1003</v>
      </c>
      <c r="H584" s="7" t="s">
        <v>255</v>
      </c>
      <c r="I584" s="7" t="s">
        <v>256</v>
      </c>
      <c r="J584" s="7" t="s">
        <v>6080</v>
      </c>
      <c r="K584" s="7" t="s">
        <v>6080</v>
      </c>
      <c r="L584" s="7" t="s">
        <v>6080</v>
      </c>
      <c r="M584" s="7" t="s">
        <v>257</v>
      </c>
      <c r="N584" s="7" t="s">
        <v>96</v>
      </c>
      <c r="O584" s="7" t="s">
        <v>110</v>
      </c>
      <c r="P584" s="7"/>
      <c r="Q584" s="7"/>
      <c r="R584" s="7" t="s">
        <v>1931</v>
      </c>
      <c r="S584" s="7"/>
      <c r="T584" s="7"/>
      <c r="U584" s="7" t="s">
        <v>6080</v>
      </c>
      <c r="V584" s="7" t="s">
        <v>6080</v>
      </c>
      <c r="W584" s="7"/>
      <c r="X584" s="7"/>
      <c r="Y584" s="8">
        <v>42536.9608912037</v>
      </c>
      <c r="Z584" s="8">
        <v>42537.107268518521</v>
      </c>
      <c r="AA584" s="7" t="s">
        <v>6080</v>
      </c>
      <c r="AB584" s="7"/>
      <c r="AC584" s="7"/>
      <c r="AD584" s="7">
        <v>8145</v>
      </c>
      <c r="AE584" s="7" t="s">
        <v>6254</v>
      </c>
      <c r="AF584" s="7" t="s">
        <v>6255</v>
      </c>
      <c r="AG584" s="7" t="s">
        <v>14</v>
      </c>
    </row>
    <row r="585" spans="1:33" ht="30">
      <c r="A585" s="7"/>
      <c r="B585" s="7" t="s">
        <v>6254</v>
      </c>
      <c r="C585" s="7" t="s">
        <v>16</v>
      </c>
      <c r="D585" s="7" t="s">
        <v>109</v>
      </c>
      <c r="E585" s="7" t="s">
        <v>1932</v>
      </c>
      <c r="F585" s="7" t="s">
        <v>1933</v>
      </c>
      <c r="G585" s="7" t="s">
        <v>1003</v>
      </c>
      <c r="H585" s="7" t="s">
        <v>255</v>
      </c>
      <c r="I585" s="7" t="s">
        <v>256</v>
      </c>
      <c r="J585" s="7" t="s">
        <v>6080</v>
      </c>
      <c r="K585" s="7" t="s">
        <v>6080</v>
      </c>
      <c r="L585" s="7" t="s">
        <v>6080</v>
      </c>
      <c r="M585" s="7" t="s">
        <v>257</v>
      </c>
      <c r="N585" s="7" t="s">
        <v>96</v>
      </c>
      <c r="O585" s="7" t="s">
        <v>110</v>
      </c>
      <c r="P585" s="7" t="s">
        <v>1935</v>
      </c>
      <c r="Q585" s="7"/>
      <c r="R585" s="7" t="s">
        <v>1934</v>
      </c>
      <c r="S585" s="7" t="s">
        <v>6235</v>
      </c>
      <c r="T585" s="7"/>
      <c r="U585" s="7" t="s">
        <v>6080</v>
      </c>
      <c r="V585" s="7" t="s">
        <v>6080</v>
      </c>
      <c r="W585" s="7"/>
      <c r="X585" s="7"/>
      <c r="Y585" s="8">
        <v>42536.964687500003</v>
      </c>
      <c r="Z585" s="8">
        <v>42537.107268518521</v>
      </c>
      <c r="AA585" s="7" t="s">
        <v>6080</v>
      </c>
      <c r="AB585" s="7"/>
      <c r="AC585" s="7"/>
      <c r="AD585" s="7">
        <v>9621</v>
      </c>
      <c r="AE585" s="7" t="s">
        <v>6254</v>
      </c>
      <c r="AF585" s="7" t="s">
        <v>6255</v>
      </c>
      <c r="AG585" s="7" t="s">
        <v>14</v>
      </c>
    </row>
    <row r="586" spans="1:33" ht="30">
      <c r="A586" s="7"/>
      <c r="B586" s="7" t="s">
        <v>6254</v>
      </c>
      <c r="C586" s="7" t="s">
        <v>29</v>
      </c>
      <c r="D586" s="7" t="s">
        <v>363</v>
      </c>
      <c r="E586" s="7" t="s">
        <v>1936</v>
      </c>
      <c r="F586" s="7" t="s">
        <v>1937</v>
      </c>
      <c r="G586" s="7" t="s">
        <v>1020</v>
      </c>
      <c r="H586" s="7" t="s">
        <v>32</v>
      </c>
      <c r="I586" s="7" t="s">
        <v>6080</v>
      </c>
      <c r="J586" s="7" t="s">
        <v>6080</v>
      </c>
      <c r="K586" s="7" t="s">
        <v>6080</v>
      </c>
      <c r="L586" s="7" t="s">
        <v>6080</v>
      </c>
      <c r="M586" s="7" t="s">
        <v>6081</v>
      </c>
      <c r="N586" s="7" t="s">
        <v>96</v>
      </c>
      <c r="O586" s="7" t="s">
        <v>6080</v>
      </c>
      <c r="P586" s="7"/>
      <c r="Q586" s="7"/>
      <c r="R586" s="7"/>
      <c r="S586" s="7" t="s">
        <v>6404</v>
      </c>
      <c r="T586" s="7"/>
      <c r="U586" s="7" t="s">
        <v>6080</v>
      </c>
      <c r="V586" s="7" t="s">
        <v>6080</v>
      </c>
      <c r="W586" s="7"/>
      <c r="X586" s="7"/>
      <c r="Y586" s="8">
        <v>42536.973530092589</v>
      </c>
      <c r="Z586" s="8">
        <v>42537.247511574074</v>
      </c>
      <c r="AA586" s="7" t="s">
        <v>6080</v>
      </c>
      <c r="AB586" s="7"/>
      <c r="AC586" s="7"/>
      <c r="AD586" s="7">
        <v>127900</v>
      </c>
      <c r="AE586" s="7" t="s">
        <v>6254</v>
      </c>
      <c r="AF586" s="7" t="s">
        <v>6255</v>
      </c>
      <c r="AG586" s="7" t="s">
        <v>32</v>
      </c>
    </row>
    <row r="587" spans="1:33" ht="195">
      <c r="A587" s="7"/>
      <c r="B587" s="7" t="s">
        <v>6254</v>
      </c>
      <c r="C587" s="7" t="s">
        <v>29</v>
      </c>
      <c r="D587" s="7" t="s">
        <v>363</v>
      </c>
      <c r="E587" s="7" t="s">
        <v>1938</v>
      </c>
      <c r="F587" s="7" t="s">
        <v>1939</v>
      </c>
      <c r="G587" s="7" t="s">
        <v>1940</v>
      </c>
      <c r="H587" s="7" t="s">
        <v>32</v>
      </c>
      <c r="I587" s="7" t="s">
        <v>6080</v>
      </c>
      <c r="J587" s="7" t="s">
        <v>6080</v>
      </c>
      <c r="K587" s="7" t="s">
        <v>6080</v>
      </c>
      <c r="L587" s="7" t="s">
        <v>6080</v>
      </c>
      <c r="M587" s="7" t="s">
        <v>6081</v>
      </c>
      <c r="N587" s="7" t="s">
        <v>96</v>
      </c>
      <c r="O587" s="7" t="s">
        <v>6080</v>
      </c>
      <c r="P587" s="7"/>
      <c r="Q587" s="7"/>
      <c r="R587" s="7"/>
      <c r="S587" s="9" t="s">
        <v>6405</v>
      </c>
      <c r="T587" s="7"/>
      <c r="U587" s="7" t="s">
        <v>6080</v>
      </c>
      <c r="V587" s="7" t="s">
        <v>6080</v>
      </c>
      <c r="W587" s="7"/>
      <c r="X587" s="7"/>
      <c r="Y587" s="8">
        <v>42536.973530092589</v>
      </c>
      <c r="Z587" s="8">
        <v>42537.247511574074</v>
      </c>
      <c r="AA587" s="7" t="s">
        <v>6080</v>
      </c>
      <c r="AB587" s="7"/>
      <c r="AC587" s="7"/>
      <c r="AD587" s="7">
        <v>128000</v>
      </c>
      <c r="AE587" s="7" t="s">
        <v>6254</v>
      </c>
      <c r="AF587" s="7" t="s">
        <v>6255</v>
      </c>
      <c r="AG587" s="7" t="s">
        <v>32</v>
      </c>
    </row>
    <row r="588" spans="1:33" ht="30">
      <c r="A588" s="7"/>
      <c r="B588" s="7" t="s">
        <v>6255</v>
      </c>
      <c r="C588" s="7" t="s">
        <v>511</v>
      </c>
      <c r="D588" s="7" t="s">
        <v>363</v>
      </c>
      <c r="E588" s="7" t="s">
        <v>1759</v>
      </c>
      <c r="F588" s="7" t="s">
        <v>1756</v>
      </c>
      <c r="G588" s="7" t="s">
        <v>1757</v>
      </c>
      <c r="H588" s="7" t="s">
        <v>293</v>
      </c>
      <c r="I588" s="7" t="s">
        <v>6080</v>
      </c>
      <c r="J588" s="7" t="s">
        <v>6080</v>
      </c>
      <c r="K588" s="7" t="s">
        <v>6080</v>
      </c>
      <c r="L588" s="7" t="s">
        <v>6080</v>
      </c>
      <c r="M588" s="7" t="s">
        <v>6081</v>
      </c>
      <c r="N588" s="7" t="s">
        <v>96</v>
      </c>
      <c r="O588" s="7" t="s">
        <v>6080</v>
      </c>
      <c r="P588" s="7"/>
      <c r="Q588" s="7" t="s">
        <v>1755</v>
      </c>
      <c r="R588" s="7"/>
      <c r="S588" s="7"/>
      <c r="T588" s="7"/>
      <c r="U588" s="7" t="s">
        <v>6080</v>
      </c>
      <c r="V588" s="7" t="s">
        <v>6080</v>
      </c>
      <c r="W588" s="7" t="s">
        <v>6080</v>
      </c>
      <c r="X588" s="7" t="s">
        <v>6080</v>
      </c>
      <c r="Y588" s="8">
        <v>42537.008657407408</v>
      </c>
      <c r="Z588" s="7"/>
      <c r="AA588" s="7" t="s">
        <v>6080</v>
      </c>
      <c r="AB588" s="7"/>
      <c r="AC588" s="7"/>
      <c r="AD588" s="7">
        <v>116001</v>
      </c>
      <c r="AE588" s="7" t="s">
        <v>6255</v>
      </c>
      <c r="AF588" s="7" t="s">
        <v>6254</v>
      </c>
      <c r="AG588" s="7" t="s">
        <v>14</v>
      </c>
    </row>
    <row r="589" spans="1:33" ht="60">
      <c r="A589" s="7"/>
      <c r="B589" s="7" t="s">
        <v>6254</v>
      </c>
      <c r="C589" s="7" t="s">
        <v>62</v>
      </c>
      <c r="D589" s="7" t="s">
        <v>1490</v>
      </c>
      <c r="E589" s="7" t="s">
        <v>1941</v>
      </c>
      <c r="F589" s="7" t="s">
        <v>1942</v>
      </c>
      <c r="G589" s="7" t="s">
        <v>291</v>
      </c>
      <c r="H589" s="7" t="s">
        <v>1091</v>
      </c>
      <c r="I589" s="7" t="s">
        <v>1944</v>
      </c>
      <c r="J589" s="7">
        <v>337</v>
      </c>
      <c r="K589" s="7">
        <v>2</v>
      </c>
      <c r="L589" s="7" t="s">
        <v>1117</v>
      </c>
      <c r="M589" s="7" t="s">
        <v>1945</v>
      </c>
      <c r="N589" s="7" t="s">
        <v>314</v>
      </c>
      <c r="O589" s="7" t="s">
        <v>1717</v>
      </c>
      <c r="P589" s="7"/>
      <c r="Q589" s="7"/>
      <c r="R589" s="7" t="s">
        <v>1943</v>
      </c>
      <c r="S589" s="7"/>
      <c r="T589" s="7"/>
      <c r="U589" s="7" t="s">
        <v>6080</v>
      </c>
      <c r="V589" s="7" t="s">
        <v>6080</v>
      </c>
      <c r="W589" s="7"/>
      <c r="X589" s="7"/>
      <c r="Y589" s="8">
        <v>42537.01866898148</v>
      </c>
      <c r="Z589" s="8">
        <v>42537.410810185182</v>
      </c>
      <c r="AA589" s="7" t="s">
        <v>6080</v>
      </c>
      <c r="AB589" s="7"/>
      <c r="AC589" s="7"/>
      <c r="AD589" s="7">
        <v>128200</v>
      </c>
      <c r="AE589" s="7" t="s">
        <v>6254</v>
      </c>
      <c r="AF589" s="7" t="s">
        <v>6255</v>
      </c>
      <c r="AG589" s="7" t="s">
        <v>14</v>
      </c>
    </row>
    <row r="590" spans="1:33" ht="60">
      <c r="A590" s="7"/>
      <c r="B590" s="7" t="s">
        <v>6254</v>
      </c>
      <c r="C590" s="7" t="s">
        <v>62</v>
      </c>
      <c r="D590" s="7" t="s">
        <v>1490</v>
      </c>
      <c r="E590" s="7" t="s">
        <v>1947</v>
      </c>
      <c r="F590" s="7" t="s">
        <v>1942</v>
      </c>
      <c r="G590" s="7" t="s">
        <v>291</v>
      </c>
      <c r="H590" s="7" t="s">
        <v>1091</v>
      </c>
      <c r="I590" s="7" t="s">
        <v>1944</v>
      </c>
      <c r="J590" s="7">
        <v>338</v>
      </c>
      <c r="K590" s="7">
        <v>2</v>
      </c>
      <c r="L590" s="7" t="s">
        <v>1105</v>
      </c>
      <c r="M590" s="7" t="s">
        <v>1949</v>
      </c>
      <c r="N590" s="7" t="s">
        <v>89</v>
      </c>
      <c r="O590" s="7" t="s">
        <v>1717</v>
      </c>
      <c r="P590" s="7"/>
      <c r="Q590" s="7"/>
      <c r="R590" s="7" t="s">
        <v>1948</v>
      </c>
      <c r="S590" s="7"/>
      <c r="T590" s="7"/>
      <c r="U590" s="7" t="s">
        <v>6080</v>
      </c>
      <c r="V590" s="7" t="s">
        <v>6080</v>
      </c>
      <c r="W590" s="7"/>
      <c r="X590" s="7"/>
      <c r="Y590" s="8">
        <v>42537.01866898148</v>
      </c>
      <c r="Z590" s="8">
        <v>42537.410810185182</v>
      </c>
      <c r="AA590" s="7" t="s">
        <v>6080</v>
      </c>
      <c r="AB590" s="7"/>
      <c r="AC590" s="7"/>
      <c r="AD590" s="7">
        <v>128300</v>
      </c>
      <c r="AE590" s="7" t="s">
        <v>6254</v>
      </c>
      <c r="AF590" s="7" t="s">
        <v>6255</v>
      </c>
      <c r="AG590" s="7" t="s">
        <v>14</v>
      </c>
    </row>
    <row r="591" spans="1:33">
      <c r="A591" s="7"/>
      <c r="B591" s="7" t="s">
        <v>6254</v>
      </c>
      <c r="C591" s="7" t="s">
        <v>62</v>
      </c>
      <c r="D591" s="7" t="s">
        <v>1470</v>
      </c>
      <c r="E591" s="7" t="s">
        <v>1951</v>
      </c>
      <c r="F591" s="7" t="s">
        <v>1952</v>
      </c>
      <c r="G591" s="7" t="s">
        <v>197</v>
      </c>
      <c r="H591" s="7" t="s">
        <v>6211</v>
      </c>
      <c r="I591" s="7" t="s">
        <v>6080</v>
      </c>
      <c r="J591" s="7" t="s">
        <v>6080</v>
      </c>
      <c r="K591" s="7" t="s">
        <v>6080</v>
      </c>
      <c r="L591" s="7" t="s">
        <v>6080</v>
      </c>
      <c r="M591" s="7" t="s">
        <v>6081</v>
      </c>
      <c r="N591" s="7" t="s">
        <v>89</v>
      </c>
      <c r="O591" s="7" t="s">
        <v>1483</v>
      </c>
      <c r="P591" s="7"/>
      <c r="Q591" s="7"/>
      <c r="R591" s="7" t="s">
        <v>1953</v>
      </c>
      <c r="S591" s="7"/>
      <c r="T591" s="7"/>
      <c r="U591" s="7" t="s">
        <v>6080</v>
      </c>
      <c r="V591" s="7" t="s">
        <v>6080</v>
      </c>
      <c r="W591" s="7"/>
      <c r="X591" s="7"/>
      <c r="Y591" s="8">
        <v>42537.033553240741</v>
      </c>
      <c r="Z591" s="8">
        <v>42537.38003472222</v>
      </c>
      <c r="AA591" s="7" t="s">
        <v>6080</v>
      </c>
      <c r="AB591" s="7"/>
      <c r="AC591" s="7"/>
      <c r="AD591" s="7">
        <v>10651</v>
      </c>
      <c r="AE591" s="7" t="s">
        <v>6254</v>
      </c>
      <c r="AF591" s="7" t="s">
        <v>6255</v>
      </c>
      <c r="AG591" s="7" t="s">
        <v>14</v>
      </c>
    </row>
    <row r="592" spans="1:33" ht="90">
      <c r="A592" s="7"/>
      <c r="B592" s="7" t="s">
        <v>6254</v>
      </c>
      <c r="C592" s="7" t="s">
        <v>29</v>
      </c>
      <c r="D592" s="7" t="s">
        <v>132</v>
      </c>
      <c r="E592" s="7" t="s">
        <v>1954</v>
      </c>
      <c r="F592" s="7" t="s">
        <v>1955</v>
      </c>
      <c r="G592" s="7" t="s">
        <v>1956</v>
      </c>
      <c r="H592" s="7" t="s">
        <v>85</v>
      </c>
      <c r="I592" s="7" t="s">
        <v>6080</v>
      </c>
      <c r="J592" s="7" t="s">
        <v>6080</v>
      </c>
      <c r="K592" s="7" t="s">
        <v>6080</v>
      </c>
      <c r="L592" s="7" t="s">
        <v>6080</v>
      </c>
      <c r="M592" s="7" t="s">
        <v>6081</v>
      </c>
      <c r="N592" s="7" t="s">
        <v>6080</v>
      </c>
      <c r="O592" s="7" t="s">
        <v>6080</v>
      </c>
      <c r="P592" s="7"/>
      <c r="Q592" s="7"/>
      <c r="R592" s="7" t="s">
        <v>122</v>
      </c>
      <c r="S592" s="7" t="s">
        <v>6236</v>
      </c>
      <c r="T592" s="7" t="s">
        <v>1957</v>
      </c>
      <c r="U592" s="7" t="s">
        <v>6080</v>
      </c>
      <c r="V592" s="7" t="s">
        <v>6080</v>
      </c>
      <c r="W592" s="7"/>
      <c r="X592" s="7"/>
      <c r="Y592" s="8">
        <v>42537.048530092594</v>
      </c>
      <c r="Z592" s="8">
        <v>42537.086006944446</v>
      </c>
      <c r="AA592" s="7" t="s">
        <v>6080</v>
      </c>
      <c r="AB592" s="7"/>
      <c r="AC592" s="7"/>
      <c r="AD592" s="7">
        <v>128500</v>
      </c>
      <c r="AE592" s="7" t="s">
        <v>6254</v>
      </c>
      <c r="AF592" s="7" t="s">
        <v>6255</v>
      </c>
      <c r="AG592" s="7"/>
    </row>
    <row r="593" spans="1:33" ht="285">
      <c r="A593" s="7"/>
      <c r="B593" s="7" t="s">
        <v>6254</v>
      </c>
      <c r="C593" s="7" t="s">
        <v>16</v>
      </c>
      <c r="D593" s="7" t="s">
        <v>611</v>
      </c>
      <c r="E593" s="7" t="s">
        <v>1881</v>
      </c>
      <c r="F593" s="7" t="s">
        <v>779</v>
      </c>
      <c r="G593" s="7" t="s">
        <v>291</v>
      </c>
      <c r="H593" s="7" t="s">
        <v>262</v>
      </c>
      <c r="I593" s="7" t="s">
        <v>6080</v>
      </c>
      <c r="J593" s="7" t="s">
        <v>6080</v>
      </c>
      <c r="K593" s="7" t="s">
        <v>6080</v>
      </c>
      <c r="L593" s="7" t="s">
        <v>6080</v>
      </c>
      <c r="M593" s="7" t="s">
        <v>6081</v>
      </c>
      <c r="N593" s="7" t="s">
        <v>96</v>
      </c>
      <c r="O593" s="7" t="s">
        <v>612</v>
      </c>
      <c r="P593" s="7" t="s">
        <v>1958</v>
      </c>
      <c r="Q593" s="7" t="s">
        <v>781</v>
      </c>
      <c r="R593" s="7"/>
      <c r="S593" s="9" t="s">
        <v>6406</v>
      </c>
      <c r="T593" s="7"/>
      <c r="U593" s="7" t="s">
        <v>6080</v>
      </c>
      <c r="V593" s="7" t="s">
        <v>6080</v>
      </c>
      <c r="W593" s="7" t="s">
        <v>6080</v>
      </c>
      <c r="X593" s="7" t="s">
        <v>6080</v>
      </c>
      <c r="Y593" s="8">
        <v>42537.098124999997</v>
      </c>
      <c r="Z593" s="8">
        <v>42537.114618055559</v>
      </c>
      <c r="AA593" s="7" t="s">
        <v>6080</v>
      </c>
      <c r="AB593" s="7"/>
      <c r="AC593" s="7"/>
      <c r="AD593" s="7">
        <v>8742</v>
      </c>
      <c r="AE593" s="7" t="s">
        <v>6254</v>
      </c>
      <c r="AF593" s="7" t="s">
        <v>6255</v>
      </c>
      <c r="AG593" s="7" t="s">
        <v>14</v>
      </c>
    </row>
    <row r="594" spans="1:33" ht="90">
      <c r="A594" s="7"/>
      <c r="B594" s="7" t="s">
        <v>6254</v>
      </c>
      <c r="C594" s="7" t="s">
        <v>16</v>
      </c>
      <c r="D594" s="7" t="s">
        <v>611</v>
      </c>
      <c r="E594" s="7" t="s">
        <v>1882</v>
      </c>
      <c r="F594" s="7" t="s">
        <v>776</v>
      </c>
      <c r="G594" s="7" t="s">
        <v>197</v>
      </c>
      <c r="H594" s="7" t="s">
        <v>242</v>
      </c>
      <c r="I594" s="7" t="s">
        <v>6080</v>
      </c>
      <c r="J594" s="7" t="s">
        <v>6080</v>
      </c>
      <c r="K594" s="7" t="s">
        <v>6080</v>
      </c>
      <c r="L594" s="7" t="s">
        <v>6080</v>
      </c>
      <c r="M594" s="7" t="s">
        <v>6081</v>
      </c>
      <c r="N594" s="7" t="s">
        <v>96</v>
      </c>
      <c r="O594" s="7" t="s">
        <v>612</v>
      </c>
      <c r="P594" s="7" t="s">
        <v>1959</v>
      </c>
      <c r="Q594" s="7" t="s">
        <v>777</v>
      </c>
      <c r="R594" s="7"/>
      <c r="S594" s="9" t="s">
        <v>6407</v>
      </c>
      <c r="T594" s="7"/>
      <c r="U594" s="7" t="s">
        <v>6080</v>
      </c>
      <c r="V594" s="7" t="s">
        <v>6080</v>
      </c>
      <c r="W594" s="7" t="s">
        <v>6080</v>
      </c>
      <c r="X594" s="7" t="s">
        <v>6080</v>
      </c>
      <c r="Y594" s="8">
        <v>42537.098368055558</v>
      </c>
      <c r="Z594" s="8">
        <v>42537.114618055559</v>
      </c>
      <c r="AA594" s="7" t="s">
        <v>6080</v>
      </c>
      <c r="AB594" s="7"/>
      <c r="AC594" s="7"/>
      <c r="AD594" s="7">
        <v>8252</v>
      </c>
      <c r="AE594" s="7" t="s">
        <v>6254</v>
      </c>
      <c r="AF594" s="7" t="s">
        <v>6255</v>
      </c>
      <c r="AG594" s="7" t="s">
        <v>6080</v>
      </c>
    </row>
    <row r="595" spans="1:33" ht="345">
      <c r="A595" s="7"/>
      <c r="B595" s="7" t="s">
        <v>6254</v>
      </c>
      <c r="C595" s="7" t="s">
        <v>29</v>
      </c>
      <c r="D595" s="7">
        <v>9</v>
      </c>
      <c r="E595" s="7" t="s">
        <v>1960</v>
      </c>
      <c r="F595" s="7" t="s">
        <v>1961</v>
      </c>
      <c r="G595" s="7" t="s">
        <v>1962</v>
      </c>
      <c r="H595" s="7" t="s">
        <v>32</v>
      </c>
      <c r="I595" s="7" t="s">
        <v>6080</v>
      </c>
      <c r="J595" s="7" t="s">
        <v>6080</v>
      </c>
      <c r="K595" s="7" t="s">
        <v>6080</v>
      </c>
      <c r="L595" s="7" t="s">
        <v>6080</v>
      </c>
      <c r="M595" s="7" t="s">
        <v>6081</v>
      </c>
      <c r="N595" s="7" t="s">
        <v>96</v>
      </c>
      <c r="O595" s="7" t="s">
        <v>6080</v>
      </c>
      <c r="P595" s="7"/>
      <c r="Q595" s="7"/>
      <c r="R595" s="7"/>
      <c r="S595" s="9" t="s">
        <v>6408</v>
      </c>
      <c r="T595" s="7"/>
      <c r="U595" s="7" t="s">
        <v>6080</v>
      </c>
      <c r="V595" s="7" t="s">
        <v>6080</v>
      </c>
      <c r="W595" s="7"/>
      <c r="X595" s="7"/>
      <c r="Y595" s="8">
        <v>42537.11037037037</v>
      </c>
      <c r="Z595" s="8">
        <v>42537.247511574074</v>
      </c>
      <c r="AA595" s="7" t="s">
        <v>6080</v>
      </c>
      <c r="AB595" s="7"/>
      <c r="AC595" s="7"/>
      <c r="AD595" s="7">
        <v>128800</v>
      </c>
      <c r="AE595" s="7" t="s">
        <v>6254</v>
      </c>
      <c r="AF595" s="7" t="s">
        <v>6255</v>
      </c>
      <c r="AG595" s="7" t="s">
        <v>32</v>
      </c>
    </row>
    <row r="596" spans="1:33" ht="75">
      <c r="A596" s="7"/>
      <c r="B596" s="7" t="s">
        <v>6254</v>
      </c>
      <c r="C596" s="7" t="s">
        <v>16</v>
      </c>
      <c r="D596" s="7" t="s">
        <v>187</v>
      </c>
      <c r="E596" s="7" t="s">
        <v>1963</v>
      </c>
      <c r="F596" s="7" t="s">
        <v>1964</v>
      </c>
      <c r="G596" s="7" t="s">
        <v>1965</v>
      </c>
      <c r="H596" s="7" t="s">
        <v>1180</v>
      </c>
      <c r="I596" s="7" t="s">
        <v>6080</v>
      </c>
      <c r="J596" s="7" t="s">
        <v>6080</v>
      </c>
      <c r="K596" s="7" t="s">
        <v>6080</v>
      </c>
      <c r="L596" s="7" t="s">
        <v>6080</v>
      </c>
      <c r="M596" s="7" t="s">
        <v>6081</v>
      </c>
      <c r="N596" s="7" t="s">
        <v>96</v>
      </c>
      <c r="O596" s="7" t="s">
        <v>188</v>
      </c>
      <c r="P596" s="7" t="s">
        <v>1967</v>
      </c>
      <c r="Q596" s="7"/>
      <c r="R596" s="7" t="s">
        <v>1966</v>
      </c>
      <c r="S596" s="7" t="s">
        <v>6409</v>
      </c>
      <c r="T596" s="7"/>
      <c r="U596" s="7" t="s">
        <v>6080</v>
      </c>
      <c r="V596" s="7" t="s">
        <v>6080</v>
      </c>
      <c r="W596" s="7"/>
      <c r="X596" s="7"/>
      <c r="Y596" s="8">
        <v>42537.115034722221</v>
      </c>
      <c r="Z596" s="8">
        <v>42537.247511574074</v>
      </c>
      <c r="AA596" s="7" t="s">
        <v>6080</v>
      </c>
      <c r="AB596" s="7"/>
      <c r="AC596" s="7"/>
      <c r="AD596" s="7">
        <v>128900</v>
      </c>
      <c r="AE596" s="7" t="s">
        <v>6254</v>
      </c>
      <c r="AF596" s="7" t="s">
        <v>6255</v>
      </c>
      <c r="AG596" s="7" t="s">
        <v>14</v>
      </c>
    </row>
    <row r="597" spans="1:33" ht="60">
      <c r="A597" s="7"/>
      <c r="B597" s="7" t="s">
        <v>6254</v>
      </c>
      <c r="C597" s="7" t="s">
        <v>16</v>
      </c>
      <c r="D597" s="7" t="s">
        <v>210</v>
      </c>
      <c r="E597" s="7" t="s">
        <v>1912</v>
      </c>
      <c r="F597" s="7" t="s">
        <v>622</v>
      </c>
      <c r="G597" s="7" t="s">
        <v>209</v>
      </c>
      <c r="H597" s="7" t="s">
        <v>242</v>
      </c>
      <c r="I597" s="7" t="s">
        <v>6080</v>
      </c>
      <c r="J597" s="7" t="s">
        <v>6080</v>
      </c>
      <c r="K597" s="7" t="s">
        <v>6080</v>
      </c>
      <c r="L597" s="7" t="s">
        <v>6080</v>
      </c>
      <c r="M597" s="7" t="s">
        <v>6081</v>
      </c>
      <c r="N597" s="7" t="s">
        <v>96</v>
      </c>
      <c r="O597" s="7" t="s">
        <v>211</v>
      </c>
      <c r="P597" s="7" t="s">
        <v>1968</v>
      </c>
      <c r="Q597" s="7" t="s">
        <v>1754</v>
      </c>
      <c r="R597" s="7"/>
      <c r="S597" s="7" t="s">
        <v>6237</v>
      </c>
      <c r="T597" s="7"/>
      <c r="U597" s="7" t="s">
        <v>6080</v>
      </c>
      <c r="V597" s="7" t="s">
        <v>6080</v>
      </c>
      <c r="W597" s="7" t="s">
        <v>6080</v>
      </c>
      <c r="X597" s="7" t="s">
        <v>6080</v>
      </c>
      <c r="Y597" s="8">
        <v>42537.122002314813</v>
      </c>
      <c r="Z597" s="8">
        <v>42537.247511574074</v>
      </c>
      <c r="AA597" s="7" t="s">
        <v>6080</v>
      </c>
      <c r="AB597" s="7"/>
      <c r="AC597" s="7"/>
      <c r="AD597" s="7">
        <v>10083</v>
      </c>
      <c r="AE597" s="7" t="s">
        <v>6254</v>
      </c>
      <c r="AF597" s="7" t="s">
        <v>6255</v>
      </c>
      <c r="AG597" s="7" t="s">
        <v>6080</v>
      </c>
    </row>
    <row r="598" spans="1:33" ht="30">
      <c r="A598" s="7"/>
      <c r="B598" s="7" t="s">
        <v>6254</v>
      </c>
      <c r="C598" s="7" t="s">
        <v>29</v>
      </c>
      <c r="D598" s="7" t="s">
        <v>497</v>
      </c>
      <c r="E598" s="7" t="s">
        <v>1969</v>
      </c>
      <c r="F598" s="7" t="s">
        <v>1970</v>
      </c>
      <c r="G598" s="7" t="s">
        <v>1971</v>
      </c>
      <c r="H598" s="7" t="s">
        <v>32</v>
      </c>
      <c r="I598" s="7" t="s">
        <v>6080</v>
      </c>
      <c r="J598" s="7" t="s">
        <v>6080</v>
      </c>
      <c r="K598" s="7" t="s">
        <v>6080</v>
      </c>
      <c r="L598" s="7" t="s">
        <v>6080</v>
      </c>
      <c r="M598" s="7" t="s">
        <v>6081</v>
      </c>
      <c r="N598" s="7" t="s">
        <v>96</v>
      </c>
      <c r="O598" s="7" t="s">
        <v>6080</v>
      </c>
      <c r="P598" s="7"/>
      <c r="Q598" s="7"/>
      <c r="R598" s="7"/>
      <c r="S598" s="7" t="s">
        <v>6238</v>
      </c>
      <c r="T598" s="7"/>
      <c r="U598" s="7" t="s">
        <v>6080</v>
      </c>
      <c r="V598" s="7" t="s">
        <v>6080</v>
      </c>
      <c r="W598" s="7"/>
      <c r="X598" s="7"/>
      <c r="Y598" s="8">
        <v>42537.123831018522</v>
      </c>
      <c r="Z598" s="8">
        <v>42537.38003472222</v>
      </c>
      <c r="AA598" s="7" t="s">
        <v>6080</v>
      </c>
      <c r="AB598" s="7"/>
      <c r="AC598" s="7"/>
      <c r="AD598" s="7">
        <v>129100</v>
      </c>
      <c r="AE598" s="7" t="s">
        <v>6254</v>
      </c>
      <c r="AF598" s="7" t="s">
        <v>6255</v>
      </c>
      <c r="AG598" s="7" t="s">
        <v>32</v>
      </c>
    </row>
    <row r="599" spans="1:33" ht="30">
      <c r="A599" s="7"/>
      <c r="B599" s="7" t="s">
        <v>6254</v>
      </c>
      <c r="C599" s="7" t="s">
        <v>16</v>
      </c>
      <c r="D599" s="7" t="s">
        <v>480</v>
      </c>
      <c r="E599" s="7" t="s">
        <v>566</v>
      </c>
      <c r="F599" s="7" t="s">
        <v>6239</v>
      </c>
      <c r="G599" s="7" t="s">
        <v>1757</v>
      </c>
      <c r="H599" s="7" t="s">
        <v>293</v>
      </c>
      <c r="I599" s="7" t="s">
        <v>6080</v>
      </c>
      <c r="J599" s="7" t="s">
        <v>6080</v>
      </c>
      <c r="K599" s="7" t="s">
        <v>6080</v>
      </c>
      <c r="L599" s="7" t="s">
        <v>6080</v>
      </c>
      <c r="M599" s="7" t="s">
        <v>6081</v>
      </c>
      <c r="N599" s="7" t="s">
        <v>96</v>
      </c>
      <c r="O599" s="7" t="s">
        <v>6080</v>
      </c>
      <c r="P599" s="7" t="s">
        <v>1972</v>
      </c>
      <c r="Q599" s="7" t="s">
        <v>563</v>
      </c>
      <c r="R599" s="7"/>
      <c r="S599" s="7"/>
      <c r="T599" s="7"/>
      <c r="U599" s="7" t="s">
        <v>6080</v>
      </c>
      <c r="V599" s="7" t="s">
        <v>6080</v>
      </c>
      <c r="W599" s="7"/>
      <c r="X599" s="7"/>
      <c r="Y599" s="8">
        <v>42537.132708333331</v>
      </c>
      <c r="Z599" s="8">
        <v>42537.38003472222</v>
      </c>
      <c r="AA599" s="7" t="s">
        <v>6080</v>
      </c>
      <c r="AB599" s="7"/>
      <c r="AC599" s="7"/>
      <c r="AD599" s="7">
        <v>7960</v>
      </c>
      <c r="AE599" s="7" t="s">
        <v>6254</v>
      </c>
      <c r="AF599" s="7" t="s">
        <v>6255</v>
      </c>
      <c r="AG599" s="7" t="s">
        <v>14</v>
      </c>
    </row>
    <row r="600" spans="1:33" ht="30">
      <c r="A600" s="7"/>
      <c r="B600" s="7" t="s">
        <v>6255</v>
      </c>
      <c r="C600" s="7" t="s">
        <v>511</v>
      </c>
      <c r="D600" s="7" t="s">
        <v>123</v>
      </c>
      <c r="E600" s="7" t="s">
        <v>1973</v>
      </c>
      <c r="F600" s="7" t="s">
        <v>475</v>
      </c>
      <c r="G600" s="7" t="s">
        <v>464</v>
      </c>
      <c r="H600" s="7" t="s">
        <v>262</v>
      </c>
      <c r="I600" s="7" t="s">
        <v>6080</v>
      </c>
      <c r="J600" s="7" t="s">
        <v>6080</v>
      </c>
      <c r="K600" s="7" t="s">
        <v>6080</v>
      </c>
      <c r="L600" s="7" t="s">
        <v>6080</v>
      </c>
      <c r="M600" s="7" t="s">
        <v>6081</v>
      </c>
      <c r="N600" s="7" t="s">
        <v>96</v>
      </c>
      <c r="O600" s="7" t="s">
        <v>124</v>
      </c>
      <c r="P600" s="7"/>
      <c r="Q600" s="7"/>
      <c r="R600" s="7"/>
      <c r="S600" s="7" t="s">
        <v>6240</v>
      </c>
      <c r="T600" s="7"/>
      <c r="U600" s="7" t="s">
        <v>6080</v>
      </c>
      <c r="V600" s="7" t="s">
        <v>6080</v>
      </c>
      <c r="W600" s="7" t="s">
        <v>6080</v>
      </c>
      <c r="X600" s="7" t="s">
        <v>6080</v>
      </c>
      <c r="Y600" s="8">
        <v>42537.132708333331</v>
      </c>
      <c r="Z600" s="7"/>
      <c r="AA600" s="7" t="s">
        <v>6080</v>
      </c>
      <c r="AB600" s="7"/>
      <c r="AC600" s="7"/>
      <c r="AD600" s="7">
        <v>7932</v>
      </c>
      <c r="AE600" s="7" t="s">
        <v>6255</v>
      </c>
      <c r="AF600" s="7" t="s">
        <v>6254</v>
      </c>
      <c r="AG600" s="7" t="s">
        <v>14</v>
      </c>
    </row>
    <row r="601" spans="1:33" ht="45">
      <c r="A601" s="7"/>
      <c r="B601" s="7" t="s">
        <v>6254</v>
      </c>
      <c r="C601" s="7" t="s">
        <v>29</v>
      </c>
      <c r="D601" s="7" t="s">
        <v>510</v>
      </c>
      <c r="E601" s="7" t="s">
        <v>949</v>
      </c>
      <c r="F601" s="7" t="s">
        <v>508</v>
      </c>
      <c r="G601" s="7" t="s">
        <v>209</v>
      </c>
      <c r="H601" s="7" t="s">
        <v>242</v>
      </c>
      <c r="I601" s="7" t="s">
        <v>6080</v>
      </c>
      <c r="J601" s="7" t="s">
        <v>6080</v>
      </c>
      <c r="K601" s="7" t="s">
        <v>6080</v>
      </c>
      <c r="L601" s="7" t="s">
        <v>6080</v>
      </c>
      <c r="M601" s="7" t="s">
        <v>6081</v>
      </c>
      <c r="N601" s="7" t="s">
        <v>96</v>
      </c>
      <c r="O601" s="7" t="s">
        <v>512</v>
      </c>
      <c r="P601" s="7"/>
      <c r="Q601" s="7" t="s">
        <v>948</v>
      </c>
      <c r="R601" s="7"/>
      <c r="S601" s="7" t="s">
        <v>6410</v>
      </c>
      <c r="T601" s="7"/>
      <c r="U601" s="7" t="s">
        <v>6080</v>
      </c>
      <c r="V601" s="7" t="s">
        <v>6080</v>
      </c>
      <c r="W601" s="7" t="s">
        <v>6080</v>
      </c>
      <c r="X601" s="7" t="s">
        <v>6080</v>
      </c>
      <c r="Y601" s="8">
        <v>42537.13789351852</v>
      </c>
      <c r="Z601" s="8">
        <v>42537.38003472222</v>
      </c>
      <c r="AA601" s="7" t="s">
        <v>6080</v>
      </c>
      <c r="AB601" s="7"/>
      <c r="AC601" s="7"/>
      <c r="AD601" s="7">
        <v>9201</v>
      </c>
      <c r="AE601" s="7" t="s">
        <v>6254</v>
      </c>
      <c r="AF601" s="7" t="s">
        <v>6255</v>
      </c>
      <c r="AG601" s="7" t="s">
        <v>6080</v>
      </c>
    </row>
    <row r="602" spans="1:33">
      <c r="A602" s="7" t="s">
        <v>1976</v>
      </c>
      <c r="B602" s="7" t="s">
        <v>6254</v>
      </c>
      <c r="C602" s="7" t="s">
        <v>511</v>
      </c>
      <c r="D602" s="7" t="s">
        <v>480</v>
      </c>
      <c r="E602" s="7" t="s">
        <v>1974</v>
      </c>
      <c r="F602" s="7" t="s">
        <v>1975</v>
      </c>
      <c r="G602" s="7" t="s">
        <v>1757</v>
      </c>
      <c r="H602" s="7" t="s">
        <v>293</v>
      </c>
      <c r="I602" s="7" t="s">
        <v>6080</v>
      </c>
      <c r="J602" s="7" t="s">
        <v>6080</v>
      </c>
      <c r="K602" s="7" t="s">
        <v>6080</v>
      </c>
      <c r="L602" s="7" t="s">
        <v>6080</v>
      </c>
      <c r="M602" s="7" t="s">
        <v>6081</v>
      </c>
      <c r="N602" s="7" t="s">
        <v>96</v>
      </c>
      <c r="O602" s="7" t="s">
        <v>6080</v>
      </c>
      <c r="P602" s="7"/>
      <c r="Q602" s="7"/>
      <c r="R602" s="7"/>
      <c r="S602" s="7"/>
      <c r="T602" s="7"/>
      <c r="U602" s="7" t="s">
        <v>6080</v>
      </c>
      <c r="V602" s="7" t="s">
        <v>6080</v>
      </c>
      <c r="W602" s="7"/>
      <c r="X602" s="7"/>
      <c r="Y602" s="8">
        <v>42537.152662037035</v>
      </c>
      <c r="Z602" s="8">
        <v>42537.38003472222</v>
      </c>
      <c r="AA602" s="7" t="s">
        <v>6080</v>
      </c>
      <c r="AB602" s="7"/>
      <c r="AC602" s="7"/>
      <c r="AD602" s="7">
        <v>8155</v>
      </c>
      <c r="AE602" s="7" t="s">
        <v>6254</v>
      </c>
      <c r="AF602" s="7" t="s">
        <v>6254</v>
      </c>
      <c r="AG602" s="7" t="s">
        <v>14</v>
      </c>
    </row>
    <row r="603" spans="1:33" ht="30">
      <c r="A603" s="7"/>
      <c r="B603" s="7" t="s">
        <v>6254</v>
      </c>
      <c r="C603" s="7" t="s">
        <v>29</v>
      </c>
      <c r="D603" s="7" t="s">
        <v>611</v>
      </c>
      <c r="E603" s="7" t="s">
        <v>1959</v>
      </c>
      <c r="F603" s="7" t="s">
        <v>776</v>
      </c>
      <c r="G603" s="7" t="s">
        <v>197</v>
      </c>
      <c r="H603" s="7" t="s">
        <v>242</v>
      </c>
      <c r="I603" s="7" t="s">
        <v>6080</v>
      </c>
      <c r="J603" s="7" t="s">
        <v>6080</v>
      </c>
      <c r="K603" s="7" t="s">
        <v>6080</v>
      </c>
      <c r="L603" s="7" t="s">
        <v>6080</v>
      </c>
      <c r="M603" s="7" t="s">
        <v>6081</v>
      </c>
      <c r="N603" s="7" t="s">
        <v>96</v>
      </c>
      <c r="O603" s="7" t="s">
        <v>612</v>
      </c>
      <c r="P603" s="7"/>
      <c r="Q603" s="7" t="s">
        <v>1882</v>
      </c>
      <c r="R603" s="7"/>
      <c r="S603" s="7" t="s">
        <v>6241</v>
      </c>
      <c r="T603" s="7"/>
      <c r="U603" s="7" t="s">
        <v>6080</v>
      </c>
      <c r="V603" s="7" t="s">
        <v>6080</v>
      </c>
      <c r="W603" s="7" t="s">
        <v>6080</v>
      </c>
      <c r="X603" s="7" t="s">
        <v>6080</v>
      </c>
      <c r="Y603" s="8">
        <v>42537.155127314814</v>
      </c>
      <c r="Z603" s="8">
        <v>42540.535034722219</v>
      </c>
      <c r="AA603" s="7" t="s">
        <v>6080</v>
      </c>
      <c r="AB603" s="7"/>
      <c r="AC603" s="7"/>
      <c r="AD603" s="7">
        <v>8253</v>
      </c>
      <c r="AE603" s="7" t="s">
        <v>6254</v>
      </c>
      <c r="AF603" s="7" t="s">
        <v>6255</v>
      </c>
      <c r="AG603" s="7" t="s">
        <v>6080</v>
      </c>
    </row>
    <row r="604" spans="1:33">
      <c r="A604" s="7" t="s">
        <v>484</v>
      </c>
      <c r="B604" s="7" t="s">
        <v>6254</v>
      </c>
      <c r="C604" s="7" t="s">
        <v>62</v>
      </c>
      <c r="D604" s="7" t="s">
        <v>611</v>
      </c>
      <c r="E604" s="7" t="s">
        <v>1958</v>
      </c>
      <c r="F604" s="7" t="s">
        <v>779</v>
      </c>
      <c r="G604" s="7" t="s">
        <v>291</v>
      </c>
      <c r="H604" s="7" t="s">
        <v>262</v>
      </c>
      <c r="I604" s="7" t="s">
        <v>6080</v>
      </c>
      <c r="J604" s="7" t="s">
        <v>6080</v>
      </c>
      <c r="K604" s="7" t="s">
        <v>6080</v>
      </c>
      <c r="L604" s="7" t="s">
        <v>6080</v>
      </c>
      <c r="M604" s="7" t="s">
        <v>6081</v>
      </c>
      <c r="N604" s="7" t="s">
        <v>96</v>
      </c>
      <c r="O604" s="7" t="s">
        <v>612</v>
      </c>
      <c r="P604" s="7"/>
      <c r="Q604" s="7" t="s">
        <v>1881</v>
      </c>
      <c r="R604" s="7"/>
      <c r="S604" s="7"/>
      <c r="T604" s="7"/>
      <c r="U604" s="7" t="s">
        <v>6080</v>
      </c>
      <c r="V604" s="7" t="s">
        <v>6080</v>
      </c>
      <c r="W604" s="7" t="s">
        <v>6080</v>
      </c>
      <c r="X604" s="7" t="s">
        <v>6080</v>
      </c>
      <c r="Y604" s="8">
        <v>42537.168032407404</v>
      </c>
      <c r="Z604" s="8">
        <v>42540.535034722219</v>
      </c>
      <c r="AA604" s="7" t="s">
        <v>6080</v>
      </c>
      <c r="AB604" s="7"/>
      <c r="AC604" s="7"/>
      <c r="AD604" s="7">
        <v>8743</v>
      </c>
      <c r="AE604" s="7" t="s">
        <v>6254</v>
      </c>
      <c r="AF604" s="7" t="s">
        <v>6255</v>
      </c>
      <c r="AG604" s="7" t="s">
        <v>14</v>
      </c>
    </row>
    <row r="605" spans="1:33">
      <c r="A605" s="7" t="s">
        <v>484</v>
      </c>
      <c r="B605" s="7" t="s">
        <v>6254</v>
      </c>
      <c r="C605" s="7" t="s">
        <v>62</v>
      </c>
      <c r="D605" s="7" t="s">
        <v>480</v>
      </c>
      <c r="E605" s="7" t="s">
        <v>1921</v>
      </c>
      <c r="F605" s="7" t="s">
        <v>482</v>
      </c>
      <c r="G605" s="7" t="s">
        <v>464</v>
      </c>
      <c r="H605" s="7" t="s">
        <v>293</v>
      </c>
      <c r="I605" s="7" t="s">
        <v>6080</v>
      </c>
      <c r="J605" s="7" t="s">
        <v>6080</v>
      </c>
      <c r="K605" s="7" t="s">
        <v>6080</v>
      </c>
      <c r="L605" s="7" t="s">
        <v>6080</v>
      </c>
      <c r="M605" s="7" t="s">
        <v>6081</v>
      </c>
      <c r="N605" s="7" t="s">
        <v>96</v>
      </c>
      <c r="O605" s="7" t="s">
        <v>6080</v>
      </c>
      <c r="P605" s="7"/>
      <c r="Q605" s="7" t="s">
        <v>1808</v>
      </c>
      <c r="R605" s="7"/>
      <c r="S605" s="7"/>
      <c r="T605" s="7"/>
      <c r="U605" s="7" t="s">
        <v>6080</v>
      </c>
      <c r="V605" s="7" t="s">
        <v>6080</v>
      </c>
      <c r="W605" s="7" t="s">
        <v>6080</v>
      </c>
      <c r="X605" s="7" t="s">
        <v>6080</v>
      </c>
      <c r="Y605" s="8">
        <v>42537.172453703701</v>
      </c>
      <c r="Z605" s="8">
        <v>42537.38003472222</v>
      </c>
      <c r="AA605" s="7" t="s">
        <v>6080</v>
      </c>
      <c r="AB605" s="7"/>
      <c r="AC605" s="7"/>
      <c r="AD605" s="7">
        <v>8403</v>
      </c>
      <c r="AE605" s="7" t="s">
        <v>6254</v>
      </c>
      <c r="AF605" s="7" t="s">
        <v>6255</v>
      </c>
      <c r="AG605" s="7" t="s">
        <v>14</v>
      </c>
    </row>
    <row r="606" spans="1:33" ht="60">
      <c r="A606" s="7" t="s">
        <v>484</v>
      </c>
      <c r="B606" s="7" t="s">
        <v>6254</v>
      </c>
      <c r="C606" s="7" t="s">
        <v>62</v>
      </c>
      <c r="D606" s="7" t="s">
        <v>480</v>
      </c>
      <c r="E606" s="7" t="s">
        <v>1869</v>
      </c>
      <c r="F606" s="7" t="s">
        <v>772</v>
      </c>
      <c r="G606" s="7" t="s">
        <v>291</v>
      </c>
      <c r="H606" s="7" t="s">
        <v>293</v>
      </c>
      <c r="I606" s="7" t="s">
        <v>6080</v>
      </c>
      <c r="J606" s="7" t="s">
        <v>6080</v>
      </c>
      <c r="K606" s="7" t="s">
        <v>6080</v>
      </c>
      <c r="L606" s="7" t="s">
        <v>6080</v>
      </c>
      <c r="M606" s="7" t="s">
        <v>6081</v>
      </c>
      <c r="N606" s="7" t="s">
        <v>96</v>
      </c>
      <c r="O606" s="7" t="s">
        <v>6080</v>
      </c>
      <c r="P606" s="7"/>
      <c r="Q606" s="7" t="s">
        <v>1612</v>
      </c>
      <c r="R606" s="7"/>
      <c r="S606" s="7" t="s">
        <v>6242</v>
      </c>
      <c r="T606" s="7"/>
      <c r="U606" s="7" t="s">
        <v>6080</v>
      </c>
      <c r="V606" s="7" t="s">
        <v>6080</v>
      </c>
      <c r="W606" s="7" t="s">
        <v>6080</v>
      </c>
      <c r="X606" s="7" t="s">
        <v>6080</v>
      </c>
      <c r="Y606" s="8">
        <v>42537.175034722219</v>
      </c>
      <c r="Z606" s="8">
        <v>42537.38003472222</v>
      </c>
      <c r="AA606" s="7" t="s">
        <v>6080</v>
      </c>
      <c r="AB606" s="7"/>
      <c r="AC606" s="7"/>
      <c r="AD606" s="7">
        <v>8332</v>
      </c>
      <c r="AE606" s="7" t="s">
        <v>6254</v>
      </c>
      <c r="AF606" s="7" t="s">
        <v>6255</v>
      </c>
      <c r="AG606" s="7" t="s">
        <v>14</v>
      </c>
    </row>
    <row r="607" spans="1:33" ht="30">
      <c r="A607" s="7"/>
      <c r="B607" s="7" t="s">
        <v>6254</v>
      </c>
      <c r="C607" s="7" t="s">
        <v>16</v>
      </c>
      <c r="D607" s="7" t="s">
        <v>1040</v>
      </c>
      <c r="E607" s="7" t="s">
        <v>1046</v>
      </c>
      <c r="F607" s="7" t="s">
        <v>1044</v>
      </c>
      <c r="G607" s="7" t="s">
        <v>84</v>
      </c>
      <c r="H607" s="7" t="s">
        <v>469</v>
      </c>
      <c r="I607" s="7" t="s">
        <v>6080</v>
      </c>
      <c r="J607" s="7" t="s">
        <v>6080</v>
      </c>
      <c r="K607" s="7" t="s">
        <v>6080</v>
      </c>
      <c r="L607" s="7" t="s">
        <v>6080</v>
      </c>
      <c r="M607" s="7" t="s">
        <v>6081</v>
      </c>
      <c r="N607" s="7" t="s">
        <v>96</v>
      </c>
      <c r="O607" s="7" t="s">
        <v>1042</v>
      </c>
      <c r="P607" s="7" t="s">
        <v>1977</v>
      </c>
      <c r="Q607" s="7" t="s">
        <v>1043</v>
      </c>
      <c r="R607" s="7"/>
      <c r="S607" s="7"/>
      <c r="T607" s="7"/>
      <c r="U607" s="7" t="s">
        <v>6080</v>
      </c>
      <c r="V607" s="7" t="s">
        <v>6080</v>
      </c>
      <c r="W607" s="7" t="s">
        <v>6080</v>
      </c>
      <c r="X607" s="7" t="s">
        <v>6080</v>
      </c>
      <c r="Y607" s="8">
        <v>42537.193298611113</v>
      </c>
      <c r="Z607" s="8">
        <v>42537.410810185182</v>
      </c>
      <c r="AA607" s="7" t="s">
        <v>6080</v>
      </c>
      <c r="AB607" s="7"/>
      <c r="AC607" s="7"/>
      <c r="AD607" s="7">
        <v>9431</v>
      </c>
      <c r="AE607" s="7" t="s">
        <v>6254</v>
      </c>
      <c r="AF607" s="7" t="s">
        <v>6255</v>
      </c>
      <c r="AG607" s="7" t="s">
        <v>14</v>
      </c>
    </row>
    <row r="608" spans="1:33" ht="45">
      <c r="A608" s="7"/>
      <c r="B608" s="7" t="s">
        <v>6254</v>
      </c>
      <c r="C608" s="7" t="s">
        <v>62</v>
      </c>
      <c r="D608" s="7" t="s">
        <v>176</v>
      </c>
      <c r="E608" s="7" t="s">
        <v>1855</v>
      </c>
      <c r="F608" s="7" t="s">
        <v>1854</v>
      </c>
      <c r="G608" s="7" t="s">
        <v>1277</v>
      </c>
      <c r="H608" s="7" t="s">
        <v>280</v>
      </c>
      <c r="I608" s="7" t="s">
        <v>1575</v>
      </c>
      <c r="J608" s="7" t="s">
        <v>6080</v>
      </c>
      <c r="K608" s="7" t="s">
        <v>6080</v>
      </c>
      <c r="L608" s="7" t="s">
        <v>6080</v>
      </c>
      <c r="M608" s="7" t="s">
        <v>355</v>
      </c>
      <c r="N608" s="7" t="s">
        <v>96</v>
      </c>
      <c r="O608" s="7" t="s">
        <v>177</v>
      </c>
      <c r="P608" s="7"/>
      <c r="Q608" s="7" t="s">
        <v>1610</v>
      </c>
      <c r="R608" s="7" t="s">
        <v>6586</v>
      </c>
      <c r="S608" s="7" t="s">
        <v>6411</v>
      </c>
      <c r="T608" s="7"/>
      <c r="U608" s="7" t="s">
        <v>6080</v>
      </c>
      <c r="V608" s="7" t="s">
        <v>6080</v>
      </c>
      <c r="W608" s="7" t="s">
        <v>6080</v>
      </c>
      <c r="X608" s="7" t="s">
        <v>6080</v>
      </c>
      <c r="Y608" s="8">
        <v>42537.195289351854</v>
      </c>
      <c r="Z608" s="8">
        <v>42537.247511574074</v>
      </c>
      <c r="AA608" s="7" t="s">
        <v>6080</v>
      </c>
      <c r="AB608" s="7"/>
      <c r="AC608" s="7"/>
      <c r="AD608" s="7">
        <v>9772</v>
      </c>
      <c r="AE608" s="7" t="s">
        <v>6254</v>
      </c>
      <c r="AF608" s="7" t="s">
        <v>6255</v>
      </c>
      <c r="AG608" s="7" t="s">
        <v>14</v>
      </c>
    </row>
    <row r="609" spans="1:33">
      <c r="A609" s="7"/>
      <c r="B609" s="7" t="s">
        <v>6254</v>
      </c>
      <c r="C609" s="7" t="s">
        <v>29</v>
      </c>
      <c r="D609" s="7">
        <v>17</v>
      </c>
      <c r="E609" s="7" t="s">
        <v>79</v>
      </c>
      <c r="F609" s="7" t="s">
        <v>76</v>
      </c>
      <c r="G609" s="7" t="s">
        <v>20</v>
      </c>
      <c r="H609" s="7" t="s">
        <v>77</v>
      </c>
      <c r="I609" s="7" t="s">
        <v>6080</v>
      </c>
      <c r="J609" s="7" t="s">
        <v>6080</v>
      </c>
      <c r="K609" s="7" t="s">
        <v>6080</v>
      </c>
      <c r="L609" s="7" t="s">
        <v>6080</v>
      </c>
      <c r="M609" s="7" t="s">
        <v>6081</v>
      </c>
      <c r="N609" s="7" t="s">
        <v>6080</v>
      </c>
      <c r="O609" s="7" t="s">
        <v>6080</v>
      </c>
      <c r="P609" s="7"/>
      <c r="Q609" s="7" t="s">
        <v>75</v>
      </c>
      <c r="R609" s="7"/>
      <c r="S609" s="7"/>
      <c r="T609" s="7"/>
      <c r="U609" s="7" t="s">
        <v>6080</v>
      </c>
      <c r="V609" s="7" t="s">
        <v>6080</v>
      </c>
      <c r="W609" s="7" t="s">
        <v>6080</v>
      </c>
      <c r="X609" s="7" t="s">
        <v>6080</v>
      </c>
      <c r="Y609" s="8">
        <v>42537.198020833333</v>
      </c>
      <c r="Z609" s="8">
        <v>42537.38003472222</v>
      </c>
      <c r="AA609" s="7" t="s">
        <v>6080</v>
      </c>
      <c r="AB609" s="7"/>
      <c r="AC609" s="7"/>
      <c r="AD609" s="7">
        <v>7121</v>
      </c>
      <c r="AE609" s="7" t="s">
        <v>6254</v>
      </c>
      <c r="AF609" s="7" t="s">
        <v>6255</v>
      </c>
      <c r="AG609" s="7" t="s">
        <v>78</v>
      </c>
    </row>
    <row r="610" spans="1:33" ht="45">
      <c r="A610" s="7" t="s">
        <v>506</v>
      </c>
      <c r="B610" s="7" t="s">
        <v>6254</v>
      </c>
      <c r="C610" s="7" t="s">
        <v>62</v>
      </c>
      <c r="D610" s="7" t="s">
        <v>210</v>
      </c>
      <c r="E610" s="7" t="s">
        <v>1913</v>
      </c>
      <c r="F610" s="7" t="s">
        <v>626</v>
      </c>
      <c r="G610" s="7" t="s">
        <v>627</v>
      </c>
      <c r="H610" s="7" t="s">
        <v>469</v>
      </c>
      <c r="I610" s="7" t="s">
        <v>6080</v>
      </c>
      <c r="J610" s="7" t="s">
        <v>6080</v>
      </c>
      <c r="K610" s="7" t="s">
        <v>6080</v>
      </c>
      <c r="L610" s="7" t="s">
        <v>6080</v>
      </c>
      <c r="M610" s="7" t="s">
        <v>6081</v>
      </c>
      <c r="N610" s="7" t="s">
        <v>96</v>
      </c>
      <c r="O610" s="7" t="s">
        <v>211</v>
      </c>
      <c r="P610" s="7"/>
      <c r="Q610" s="7" t="s">
        <v>1860</v>
      </c>
      <c r="R610" s="7"/>
      <c r="S610" s="7"/>
      <c r="T610" s="7"/>
      <c r="U610" s="7" t="s">
        <v>6080</v>
      </c>
      <c r="V610" s="7" t="s">
        <v>6080</v>
      </c>
      <c r="W610" s="7" t="s">
        <v>6080</v>
      </c>
      <c r="X610" s="7" t="s">
        <v>6080</v>
      </c>
      <c r="Y610" s="8">
        <v>42537.200856481482</v>
      </c>
      <c r="Z610" s="8">
        <v>42537.247511574074</v>
      </c>
      <c r="AA610" s="7" t="s">
        <v>6080</v>
      </c>
      <c r="AB610" s="7"/>
      <c r="AC610" s="7"/>
      <c r="AD610" s="7">
        <v>8293</v>
      </c>
      <c r="AE610" s="7" t="s">
        <v>6254</v>
      </c>
      <c r="AF610" s="7" t="s">
        <v>6255</v>
      </c>
      <c r="AG610" s="7" t="s">
        <v>14</v>
      </c>
    </row>
    <row r="611" spans="1:33" ht="45">
      <c r="A611" s="7"/>
      <c r="B611" s="7" t="s">
        <v>6254</v>
      </c>
      <c r="C611" s="7" t="s">
        <v>29</v>
      </c>
      <c r="D611" s="7" t="s">
        <v>187</v>
      </c>
      <c r="E611" s="7" t="s">
        <v>1914</v>
      </c>
      <c r="F611" s="7" t="s">
        <v>879</v>
      </c>
      <c r="G611" s="7" t="s">
        <v>874</v>
      </c>
      <c r="H611" s="7" t="s">
        <v>242</v>
      </c>
      <c r="I611" s="7" t="s">
        <v>1565</v>
      </c>
      <c r="J611" s="7" t="s">
        <v>6080</v>
      </c>
      <c r="K611" s="7" t="s">
        <v>6080</v>
      </c>
      <c r="L611" s="7" t="s">
        <v>6080</v>
      </c>
      <c r="M611" s="7" t="s">
        <v>6081</v>
      </c>
      <c r="N611" s="7" t="s">
        <v>96</v>
      </c>
      <c r="O611" s="7" t="s">
        <v>188</v>
      </c>
      <c r="P611" s="7"/>
      <c r="Q611" s="7" t="s">
        <v>880</v>
      </c>
      <c r="R611" s="7"/>
      <c r="S611" s="7" t="s">
        <v>6243</v>
      </c>
      <c r="T611" s="7"/>
      <c r="U611" s="7" t="s">
        <v>6080</v>
      </c>
      <c r="V611" s="7" t="s">
        <v>6080</v>
      </c>
      <c r="W611" s="7" t="s">
        <v>6080</v>
      </c>
      <c r="X611" s="7" t="s">
        <v>6080</v>
      </c>
      <c r="Y611" s="8">
        <v>42537.204351851855</v>
      </c>
      <c r="Z611" s="8">
        <v>42537.247511574074</v>
      </c>
      <c r="AA611" s="7" t="s">
        <v>6080</v>
      </c>
      <c r="AB611" s="7"/>
      <c r="AC611" s="7"/>
      <c r="AD611" s="7">
        <v>7342</v>
      </c>
      <c r="AE611" s="7" t="s">
        <v>6254</v>
      </c>
      <c r="AF611" s="7" t="s">
        <v>6255</v>
      </c>
      <c r="AG611" s="7" t="s">
        <v>6080</v>
      </c>
    </row>
    <row r="612" spans="1:33" ht="105">
      <c r="A612" s="7"/>
      <c r="B612" s="7" t="s">
        <v>6254</v>
      </c>
      <c r="C612" s="7" t="s">
        <v>29</v>
      </c>
      <c r="D612" s="7" t="s">
        <v>210</v>
      </c>
      <c r="E612" s="7" t="s">
        <v>1968</v>
      </c>
      <c r="F612" s="7" t="s">
        <v>622</v>
      </c>
      <c r="G612" s="7" t="s">
        <v>209</v>
      </c>
      <c r="H612" s="7" t="s">
        <v>242</v>
      </c>
      <c r="I612" s="7" t="s">
        <v>6080</v>
      </c>
      <c r="J612" s="7" t="s">
        <v>6080</v>
      </c>
      <c r="K612" s="7" t="s">
        <v>6080</v>
      </c>
      <c r="L612" s="7" t="s">
        <v>6080</v>
      </c>
      <c r="M612" s="7" t="s">
        <v>6081</v>
      </c>
      <c r="N612" s="7" t="s">
        <v>96</v>
      </c>
      <c r="O612" s="7" t="s">
        <v>211</v>
      </c>
      <c r="P612" s="7"/>
      <c r="Q612" s="7" t="s">
        <v>1912</v>
      </c>
      <c r="R612" s="7"/>
      <c r="S612" s="9" t="s">
        <v>6412</v>
      </c>
      <c r="T612" s="7"/>
      <c r="U612" s="7" t="s">
        <v>6080</v>
      </c>
      <c r="V612" s="7" t="s">
        <v>6080</v>
      </c>
      <c r="W612" s="7" t="s">
        <v>6080</v>
      </c>
      <c r="X612" s="7" t="s">
        <v>6080</v>
      </c>
      <c r="Y612" s="8">
        <v>42537.207627314812</v>
      </c>
      <c r="Z612" s="8">
        <v>42537.247511574074</v>
      </c>
      <c r="AA612" s="7" t="s">
        <v>6080</v>
      </c>
      <c r="AB612" s="7"/>
      <c r="AC612" s="7"/>
      <c r="AD612" s="7">
        <v>10084</v>
      </c>
      <c r="AE612" s="7" t="s">
        <v>6254</v>
      </c>
      <c r="AF612" s="7" t="s">
        <v>6255</v>
      </c>
      <c r="AG612" s="7" t="s">
        <v>6080</v>
      </c>
    </row>
    <row r="613" spans="1:33">
      <c r="A613" s="7"/>
      <c r="B613" s="7" t="s">
        <v>6254</v>
      </c>
      <c r="C613" s="7" t="s">
        <v>275</v>
      </c>
      <c r="D613" s="7" t="s">
        <v>480</v>
      </c>
      <c r="E613" s="7" t="s">
        <v>1978</v>
      </c>
      <c r="F613" s="7" t="s">
        <v>1979</v>
      </c>
      <c r="G613" s="7" t="s">
        <v>1965</v>
      </c>
      <c r="H613" s="7" t="s">
        <v>32</v>
      </c>
      <c r="I613" s="7" t="s">
        <v>6080</v>
      </c>
      <c r="J613" s="7" t="s">
        <v>6080</v>
      </c>
      <c r="K613" s="7" t="s">
        <v>6080</v>
      </c>
      <c r="L613" s="7" t="s">
        <v>6080</v>
      </c>
      <c r="M613" s="7" t="s">
        <v>6081</v>
      </c>
      <c r="N613" s="7" t="s">
        <v>96</v>
      </c>
      <c r="O613" s="7" t="s">
        <v>6080</v>
      </c>
      <c r="P613" s="7"/>
      <c r="Q613" s="7"/>
      <c r="R613" s="7"/>
      <c r="S613" s="7" t="s">
        <v>6244</v>
      </c>
      <c r="T613" s="7"/>
      <c r="U613" s="7" t="s">
        <v>6080</v>
      </c>
      <c r="V613" s="7" t="s">
        <v>6080</v>
      </c>
      <c r="W613" s="7"/>
      <c r="X613" s="7"/>
      <c r="Y613" s="8">
        <v>42537.226458333331</v>
      </c>
      <c r="Z613" s="8">
        <v>42537.38003472222</v>
      </c>
      <c r="AA613" s="7" t="s">
        <v>6080</v>
      </c>
      <c r="AB613" s="7"/>
      <c r="AC613" s="7"/>
      <c r="AD613" s="7">
        <v>8151</v>
      </c>
      <c r="AE613" s="7" t="s">
        <v>6254</v>
      </c>
      <c r="AF613" s="7" t="s">
        <v>6255</v>
      </c>
      <c r="AG613" s="7" t="s">
        <v>32</v>
      </c>
    </row>
    <row r="614" spans="1:33" ht="30">
      <c r="A614" s="7"/>
      <c r="B614" s="7" t="s">
        <v>6254</v>
      </c>
      <c r="C614" s="7" t="s">
        <v>16</v>
      </c>
      <c r="D614" s="7" t="s">
        <v>931</v>
      </c>
      <c r="E614" s="7" t="s">
        <v>1980</v>
      </c>
      <c r="F614" s="7" t="s">
        <v>1981</v>
      </c>
      <c r="G614" s="7" t="s">
        <v>1924</v>
      </c>
      <c r="H614" s="7" t="s">
        <v>1180</v>
      </c>
      <c r="I614" s="7" t="s">
        <v>6080</v>
      </c>
      <c r="J614" s="7" t="s">
        <v>6080</v>
      </c>
      <c r="K614" s="7" t="s">
        <v>6080</v>
      </c>
      <c r="L614" s="7" t="s">
        <v>6080</v>
      </c>
      <c r="M614" s="7" t="s">
        <v>6081</v>
      </c>
      <c r="N614" s="7" t="s">
        <v>314</v>
      </c>
      <c r="O614" s="7" t="s">
        <v>1087</v>
      </c>
      <c r="P614" s="7" t="s">
        <v>1983</v>
      </c>
      <c r="Q614" s="7"/>
      <c r="R614" s="7" t="s">
        <v>1982</v>
      </c>
      <c r="S614" s="7"/>
      <c r="T614" s="7"/>
      <c r="U614" s="7" t="s">
        <v>1984</v>
      </c>
      <c r="V614" s="7" t="s">
        <v>6080</v>
      </c>
      <c r="W614" s="7"/>
      <c r="X614" s="7"/>
      <c r="Y614" s="8">
        <v>42537.228541666664</v>
      </c>
      <c r="Z614" s="8">
        <v>42537.38003472222</v>
      </c>
      <c r="AA614" s="7" t="s">
        <v>6080</v>
      </c>
      <c r="AB614" s="7"/>
      <c r="AC614" s="7"/>
      <c r="AD614" s="7">
        <v>111410</v>
      </c>
      <c r="AE614" s="7" t="s">
        <v>6254</v>
      </c>
      <c r="AF614" s="7" t="s">
        <v>6255</v>
      </c>
      <c r="AG614" s="7" t="s">
        <v>14</v>
      </c>
    </row>
    <row r="615" spans="1:33" ht="60">
      <c r="A615" s="7"/>
      <c r="B615" s="7" t="s">
        <v>6254</v>
      </c>
      <c r="C615" s="7" t="s">
        <v>29</v>
      </c>
      <c r="D615" s="7" t="s">
        <v>109</v>
      </c>
      <c r="E615" s="7" t="s">
        <v>1985</v>
      </c>
      <c r="F615" s="7" t="s">
        <v>1986</v>
      </c>
      <c r="G615" s="7" t="s">
        <v>1562</v>
      </c>
      <c r="H615" s="7" t="s">
        <v>32</v>
      </c>
      <c r="I615" s="7" t="s">
        <v>6080</v>
      </c>
      <c r="J615" s="7" t="s">
        <v>6080</v>
      </c>
      <c r="K615" s="7" t="s">
        <v>6080</v>
      </c>
      <c r="L615" s="7" t="s">
        <v>6080</v>
      </c>
      <c r="M615" s="7" t="s">
        <v>6081</v>
      </c>
      <c r="N615" s="7" t="s">
        <v>96</v>
      </c>
      <c r="O615" s="7" t="s">
        <v>110</v>
      </c>
      <c r="P615" s="7"/>
      <c r="Q615" s="7"/>
      <c r="R615" s="7"/>
      <c r="S615" s="7" t="s">
        <v>6413</v>
      </c>
      <c r="T615" s="7"/>
      <c r="U615" s="7" t="s">
        <v>6080</v>
      </c>
      <c r="V615" s="7" t="s">
        <v>6080</v>
      </c>
      <c r="W615" s="7"/>
      <c r="X615" s="7"/>
      <c r="Y615" s="8">
        <v>42537.239259259259</v>
      </c>
      <c r="Z615" s="8">
        <v>42537.38003472222</v>
      </c>
      <c r="AA615" s="7" t="s">
        <v>6080</v>
      </c>
      <c r="AB615" s="7"/>
      <c r="AC615" s="7"/>
      <c r="AD615" s="7">
        <v>130800</v>
      </c>
      <c r="AE615" s="7" t="s">
        <v>6254</v>
      </c>
      <c r="AF615" s="7" t="s">
        <v>6255</v>
      </c>
      <c r="AG615" s="7" t="s">
        <v>32</v>
      </c>
    </row>
    <row r="616" spans="1:33" ht="135">
      <c r="A616" s="7"/>
      <c r="B616" s="7" t="s">
        <v>6254</v>
      </c>
      <c r="C616" s="7" t="s">
        <v>275</v>
      </c>
      <c r="D616" s="7" t="s">
        <v>109</v>
      </c>
      <c r="E616" s="7" t="s">
        <v>1928</v>
      </c>
      <c r="F616" s="7" t="s">
        <v>1926</v>
      </c>
      <c r="G616" s="7" t="s">
        <v>1003</v>
      </c>
      <c r="H616" s="7" t="s">
        <v>255</v>
      </c>
      <c r="I616" s="7" t="s">
        <v>256</v>
      </c>
      <c r="J616" s="7" t="s">
        <v>6080</v>
      </c>
      <c r="K616" s="7" t="s">
        <v>6080</v>
      </c>
      <c r="L616" s="7" t="s">
        <v>6080</v>
      </c>
      <c r="M616" s="7" t="s">
        <v>257</v>
      </c>
      <c r="N616" s="7" t="s">
        <v>96</v>
      </c>
      <c r="O616" s="7" t="s">
        <v>110</v>
      </c>
      <c r="P616" s="7"/>
      <c r="Q616" s="7" t="s">
        <v>1196</v>
      </c>
      <c r="R616" s="7"/>
      <c r="S616" s="9" t="s">
        <v>6414</v>
      </c>
      <c r="T616" s="7"/>
      <c r="U616" s="7" t="s">
        <v>6080</v>
      </c>
      <c r="V616" s="7" t="s">
        <v>6080</v>
      </c>
      <c r="W616" s="7" t="s">
        <v>6080</v>
      </c>
      <c r="X616" s="7" t="s">
        <v>6080</v>
      </c>
      <c r="Y616" s="8">
        <v>42537.241331018522</v>
      </c>
      <c r="Z616" s="8">
        <v>42537.38003472222</v>
      </c>
      <c r="AA616" s="7" t="s">
        <v>6080</v>
      </c>
      <c r="AB616" s="7"/>
      <c r="AC616" s="7"/>
      <c r="AD616" s="7">
        <v>7741</v>
      </c>
      <c r="AE616" s="7" t="s">
        <v>6254</v>
      </c>
      <c r="AF616" s="7" t="s">
        <v>6255</v>
      </c>
      <c r="AG616" s="7" t="s">
        <v>14</v>
      </c>
    </row>
    <row r="617" spans="1:33" ht="30">
      <c r="A617" s="7"/>
      <c r="B617" s="7" t="s">
        <v>6254</v>
      </c>
      <c r="C617" s="7" t="s">
        <v>29</v>
      </c>
      <c r="D617" s="7">
        <v>9</v>
      </c>
      <c r="E617" s="7" t="s">
        <v>1987</v>
      </c>
      <c r="F617" s="7" t="s">
        <v>1988</v>
      </c>
      <c r="G617" s="7" t="s">
        <v>408</v>
      </c>
      <c r="H617" s="7" t="s">
        <v>32</v>
      </c>
      <c r="I617" s="7" t="s">
        <v>6080</v>
      </c>
      <c r="J617" s="7" t="s">
        <v>6080</v>
      </c>
      <c r="K617" s="7" t="s">
        <v>6080</v>
      </c>
      <c r="L617" s="7" t="s">
        <v>6080</v>
      </c>
      <c r="M617" s="7" t="s">
        <v>6081</v>
      </c>
      <c r="N617" s="7" t="s">
        <v>96</v>
      </c>
      <c r="O617" s="7" t="s">
        <v>6080</v>
      </c>
      <c r="P617" s="7"/>
      <c r="Q617" s="7"/>
      <c r="R617" s="7"/>
      <c r="S617" s="7" t="s">
        <v>6415</v>
      </c>
      <c r="T617" s="7"/>
      <c r="U617" s="7" t="s">
        <v>6080</v>
      </c>
      <c r="V617" s="7" t="s">
        <v>6080</v>
      </c>
      <c r="W617" s="7"/>
      <c r="X617" s="7"/>
      <c r="Y617" s="8">
        <v>42537.242881944447</v>
      </c>
      <c r="Z617" s="8">
        <v>42537.247511574074</v>
      </c>
      <c r="AA617" s="7" t="s">
        <v>6080</v>
      </c>
      <c r="AB617" s="7"/>
      <c r="AC617" s="7"/>
      <c r="AD617" s="7">
        <v>131000</v>
      </c>
      <c r="AE617" s="7" t="s">
        <v>6254</v>
      </c>
      <c r="AF617" s="7" t="s">
        <v>6255</v>
      </c>
      <c r="AG617" s="7" t="s">
        <v>78</v>
      </c>
    </row>
    <row r="618" spans="1:33" ht="60">
      <c r="A618" s="7"/>
      <c r="B618" s="7" t="s">
        <v>6254</v>
      </c>
      <c r="C618" s="7" t="s">
        <v>62</v>
      </c>
      <c r="D618" s="7" t="s">
        <v>1529</v>
      </c>
      <c r="E618" s="7" t="s">
        <v>1743</v>
      </c>
      <c r="F618" s="7" t="s">
        <v>1989</v>
      </c>
      <c r="G618" s="7" t="s">
        <v>545</v>
      </c>
      <c r="H618" s="7" t="s">
        <v>1180</v>
      </c>
      <c r="I618" s="7" t="s">
        <v>6080</v>
      </c>
      <c r="J618" s="7" t="s">
        <v>6080</v>
      </c>
      <c r="K618" s="7" t="s">
        <v>6080</v>
      </c>
      <c r="L618" s="7" t="s">
        <v>6080</v>
      </c>
      <c r="M618" s="7" t="s">
        <v>6081</v>
      </c>
      <c r="N618" s="7" t="s">
        <v>89</v>
      </c>
      <c r="O618" s="7" t="s">
        <v>976</v>
      </c>
      <c r="P618" s="7"/>
      <c r="Q618" s="7" t="s">
        <v>1740</v>
      </c>
      <c r="R618" s="7"/>
      <c r="S618" s="7"/>
      <c r="T618" s="7"/>
      <c r="U618" s="7" t="s">
        <v>1744</v>
      </c>
      <c r="V618" s="7" t="s">
        <v>1745</v>
      </c>
      <c r="W618" s="7" t="s">
        <v>1771</v>
      </c>
      <c r="X618" s="7" t="s">
        <v>6080</v>
      </c>
      <c r="Y618" s="8">
        <v>42537.300266203703</v>
      </c>
      <c r="Z618" s="8">
        <v>42537.38003472222</v>
      </c>
      <c r="AA618" s="7" t="s">
        <v>6080</v>
      </c>
      <c r="AB618" s="7"/>
      <c r="AC618" s="7"/>
      <c r="AD618" s="7">
        <v>111301</v>
      </c>
      <c r="AE618" s="7" t="s">
        <v>6254</v>
      </c>
      <c r="AF618" s="7" t="s">
        <v>6255</v>
      </c>
      <c r="AG618" s="7" t="s">
        <v>14</v>
      </c>
    </row>
    <row r="619" spans="1:33" ht="30">
      <c r="A619" s="7"/>
      <c r="B619" s="7" t="s">
        <v>6254</v>
      </c>
      <c r="C619" s="7" t="s">
        <v>62</v>
      </c>
      <c r="D619" s="7" t="s">
        <v>1529</v>
      </c>
      <c r="E619" s="7" t="s">
        <v>1632</v>
      </c>
      <c r="F619" s="7" t="s">
        <v>1990</v>
      </c>
      <c r="G619" s="7" t="s">
        <v>545</v>
      </c>
      <c r="H619" s="7" t="s">
        <v>1180</v>
      </c>
      <c r="I619" s="7" t="s">
        <v>6080</v>
      </c>
      <c r="J619" s="7" t="s">
        <v>6080</v>
      </c>
      <c r="K619" s="7" t="s">
        <v>6080</v>
      </c>
      <c r="L619" s="7" t="s">
        <v>6080</v>
      </c>
      <c r="M619" s="7" t="s">
        <v>6081</v>
      </c>
      <c r="N619" s="7" t="s">
        <v>89</v>
      </c>
      <c r="O619" s="7" t="s">
        <v>205</v>
      </c>
      <c r="P619" s="7"/>
      <c r="Q619" s="7" t="s">
        <v>1629</v>
      </c>
      <c r="R619" s="7"/>
      <c r="S619" s="7"/>
      <c r="T619" s="7"/>
      <c r="U619" s="7" t="s">
        <v>1633</v>
      </c>
      <c r="V619" s="7" t="s">
        <v>235</v>
      </c>
      <c r="W619" s="7" t="s">
        <v>6080</v>
      </c>
      <c r="X619" s="7" t="s">
        <v>6080</v>
      </c>
      <c r="Y619" s="8">
        <v>42537.30190972222</v>
      </c>
      <c r="Z619" s="8">
        <v>42537.445162037038</v>
      </c>
      <c r="AA619" s="7" t="s">
        <v>6080</v>
      </c>
      <c r="AB619" s="7"/>
      <c r="AC619" s="7"/>
      <c r="AD619" s="7">
        <v>116501</v>
      </c>
      <c r="AE619" s="7" t="s">
        <v>6254</v>
      </c>
      <c r="AF619" s="7" t="s">
        <v>6255</v>
      </c>
      <c r="AG619" s="7" t="s">
        <v>14</v>
      </c>
    </row>
    <row r="620" spans="1:33" ht="30">
      <c r="A620" s="7"/>
      <c r="B620" s="7" t="s">
        <v>6254</v>
      </c>
      <c r="C620" s="7" t="s">
        <v>62</v>
      </c>
      <c r="D620" s="7">
        <v>4</v>
      </c>
      <c r="E620" s="7" t="s">
        <v>23</v>
      </c>
      <c r="F620" s="7" t="s">
        <v>1991</v>
      </c>
      <c r="G620" s="7" t="s">
        <v>20</v>
      </c>
      <c r="H620" s="7" t="s">
        <v>21</v>
      </c>
      <c r="I620" s="7" t="s">
        <v>6080</v>
      </c>
      <c r="J620" s="7" t="s">
        <v>6080</v>
      </c>
      <c r="K620" s="7" t="s">
        <v>6080</v>
      </c>
      <c r="L620" s="7" t="s">
        <v>6080</v>
      </c>
      <c r="M620" s="7" t="s">
        <v>6081</v>
      </c>
      <c r="N620" s="7" t="s">
        <v>6080</v>
      </c>
      <c r="O620" s="7" t="s">
        <v>6080</v>
      </c>
      <c r="P620" s="7"/>
      <c r="Q620" s="7" t="s">
        <v>18</v>
      </c>
      <c r="R620" s="7"/>
      <c r="S620" s="7"/>
      <c r="T620" s="7"/>
      <c r="U620" s="7" t="s">
        <v>6080</v>
      </c>
      <c r="V620" s="7" t="s">
        <v>6080</v>
      </c>
      <c r="W620" s="7" t="s">
        <v>6080</v>
      </c>
      <c r="X620" s="7" t="s">
        <v>6080</v>
      </c>
      <c r="Y620" s="8">
        <v>42537.304791666669</v>
      </c>
      <c r="Z620" s="8">
        <v>42617.730138888888</v>
      </c>
      <c r="AA620" s="7" t="s">
        <v>6080</v>
      </c>
      <c r="AB620" s="7"/>
      <c r="AC620" s="7"/>
      <c r="AD620" s="7">
        <v>6961</v>
      </c>
      <c r="AE620" s="7" t="s">
        <v>6254</v>
      </c>
      <c r="AF620" s="7" t="s">
        <v>6255</v>
      </c>
      <c r="AG620" s="7" t="s">
        <v>14</v>
      </c>
    </row>
    <row r="621" spans="1:33" ht="30">
      <c r="A621" s="7"/>
      <c r="B621" s="7" t="s">
        <v>6254</v>
      </c>
      <c r="C621" s="7" t="s">
        <v>62</v>
      </c>
      <c r="D621" s="7" t="s">
        <v>176</v>
      </c>
      <c r="E621" s="7" t="s">
        <v>1804</v>
      </c>
      <c r="F621" s="7" t="s">
        <v>1992</v>
      </c>
      <c r="G621" s="7" t="s">
        <v>545</v>
      </c>
      <c r="H621" s="7" t="s">
        <v>1180</v>
      </c>
      <c r="I621" s="7" t="s">
        <v>6080</v>
      </c>
      <c r="J621" s="7" t="s">
        <v>6080</v>
      </c>
      <c r="K621" s="7" t="s">
        <v>6080</v>
      </c>
      <c r="L621" s="7" t="s">
        <v>6080</v>
      </c>
      <c r="M621" s="7" t="s">
        <v>6081</v>
      </c>
      <c r="N621" s="7" t="s">
        <v>96</v>
      </c>
      <c r="O621" s="7" t="s">
        <v>177</v>
      </c>
      <c r="P621" s="7"/>
      <c r="Q621" s="7" t="s">
        <v>1802</v>
      </c>
      <c r="R621" s="7"/>
      <c r="S621" s="7"/>
      <c r="T621" s="7"/>
      <c r="U621" s="7" t="s">
        <v>1449</v>
      </c>
      <c r="V621" s="7" t="s">
        <v>6080</v>
      </c>
      <c r="W621" s="7" t="s">
        <v>6080</v>
      </c>
      <c r="X621" s="7" t="s">
        <v>6080</v>
      </c>
      <c r="Y621" s="8">
        <v>42537.324340277781</v>
      </c>
      <c r="Z621" s="8">
        <v>42537.38003472222</v>
      </c>
      <c r="AA621" s="7" t="s">
        <v>6080</v>
      </c>
      <c r="AB621" s="7"/>
      <c r="AC621" s="7"/>
      <c r="AD621" s="7">
        <v>117801</v>
      </c>
      <c r="AE621" s="7" t="s">
        <v>6254</v>
      </c>
      <c r="AF621" s="7" t="s">
        <v>6255</v>
      </c>
      <c r="AG621" s="7" t="s">
        <v>14</v>
      </c>
    </row>
    <row r="622" spans="1:33" ht="45">
      <c r="A622" s="7"/>
      <c r="B622" s="7" t="s">
        <v>6254</v>
      </c>
      <c r="C622" s="7" t="s">
        <v>16</v>
      </c>
      <c r="D622" s="7" t="s">
        <v>225</v>
      </c>
      <c r="E622" s="7" t="s">
        <v>1902</v>
      </c>
      <c r="F622" s="7" t="s">
        <v>1993</v>
      </c>
      <c r="G622" s="7" t="s">
        <v>291</v>
      </c>
      <c r="H622" s="7" t="s">
        <v>1180</v>
      </c>
      <c r="I622" s="7" t="s">
        <v>6080</v>
      </c>
      <c r="J622" s="7" t="s">
        <v>6080</v>
      </c>
      <c r="K622" s="7" t="s">
        <v>6080</v>
      </c>
      <c r="L622" s="7" t="s">
        <v>6080</v>
      </c>
      <c r="M622" s="7" t="s">
        <v>6081</v>
      </c>
      <c r="N622" s="7" t="s">
        <v>96</v>
      </c>
      <c r="O622" s="7" t="s">
        <v>226</v>
      </c>
      <c r="P622" s="7" t="s">
        <v>1994</v>
      </c>
      <c r="Q622" s="7" t="s">
        <v>1899</v>
      </c>
      <c r="R622" s="7"/>
      <c r="S622" s="7"/>
      <c r="T622" s="7"/>
      <c r="U622" s="7" t="s">
        <v>1903</v>
      </c>
      <c r="V622" s="7" t="s">
        <v>1904</v>
      </c>
      <c r="W622" s="7" t="s">
        <v>6080</v>
      </c>
      <c r="X622" s="7" t="s">
        <v>6080</v>
      </c>
      <c r="Y622" s="8">
        <v>42537.325844907406</v>
      </c>
      <c r="Z622" s="8">
        <v>42537.38003472222</v>
      </c>
      <c r="AA622" s="7" t="s">
        <v>6080</v>
      </c>
      <c r="AB622" s="7"/>
      <c r="AC622" s="7"/>
      <c r="AD622" s="7">
        <v>7421</v>
      </c>
      <c r="AE622" s="7" t="s">
        <v>6254</v>
      </c>
      <c r="AF622" s="7" t="s">
        <v>6255</v>
      </c>
      <c r="AG622" s="7" t="s">
        <v>14</v>
      </c>
    </row>
    <row r="623" spans="1:33" ht="45">
      <c r="A623" s="7"/>
      <c r="B623" s="7" t="s">
        <v>6254</v>
      </c>
      <c r="C623" s="7" t="s">
        <v>275</v>
      </c>
      <c r="D623" s="7" t="s">
        <v>497</v>
      </c>
      <c r="E623" s="7" t="s">
        <v>1811</v>
      </c>
      <c r="F623" s="7" t="s">
        <v>1165</v>
      </c>
      <c r="G623" s="7" t="s">
        <v>1166</v>
      </c>
      <c r="H623" s="7" t="s">
        <v>293</v>
      </c>
      <c r="I623" s="7" t="s">
        <v>6080</v>
      </c>
      <c r="J623" s="7" t="s">
        <v>6080</v>
      </c>
      <c r="K623" s="7" t="s">
        <v>6080</v>
      </c>
      <c r="L623" s="7" t="s">
        <v>6080</v>
      </c>
      <c r="M623" s="7" t="s">
        <v>6081</v>
      </c>
      <c r="N623" s="7" t="s">
        <v>96</v>
      </c>
      <c r="O623" s="7" t="s">
        <v>6080</v>
      </c>
      <c r="P623" s="7"/>
      <c r="Q623" s="7" t="s">
        <v>1169</v>
      </c>
      <c r="R623" s="7" t="s">
        <v>1995</v>
      </c>
      <c r="S623" s="7" t="s">
        <v>6416</v>
      </c>
      <c r="T623" s="7"/>
      <c r="U623" s="7" t="s">
        <v>6080</v>
      </c>
      <c r="V623" s="7" t="s">
        <v>6080</v>
      </c>
      <c r="W623" s="7" t="s">
        <v>6080</v>
      </c>
      <c r="X623" s="7" t="s">
        <v>6080</v>
      </c>
      <c r="Y623" s="8">
        <v>42537.327673611115</v>
      </c>
      <c r="Z623" s="8">
        <v>42537.38003472222</v>
      </c>
      <c r="AA623" s="7" t="s">
        <v>6080</v>
      </c>
      <c r="AB623" s="7"/>
      <c r="AC623" s="7"/>
      <c r="AD623" s="7">
        <v>9893</v>
      </c>
      <c r="AE623" s="7" t="s">
        <v>6254</v>
      </c>
      <c r="AF623" s="7" t="s">
        <v>6255</v>
      </c>
      <c r="AG623" s="7" t="s">
        <v>14</v>
      </c>
    </row>
    <row r="624" spans="1:33" ht="30">
      <c r="A624" s="7"/>
      <c r="B624" s="7" t="s">
        <v>6254</v>
      </c>
      <c r="C624" s="7" t="s">
        <v>62</v>
      </c>
      <c r="D624" s="7" t="s">
        <v>109</v>
      </c>
      <c r="E624" s="7" t="s">
        <v>1935</v>
      </c>
      <c r="F624" s="7" t="s">
        <v>1933</v>
      </c>
      <c r="G624" s="7" t="s">
        <v>1003</v>
      </c>
      <c r="H624" s="7" t="s">
        <v>255</v>
      </c>
      <c r="I624" s="7" t="s">
        <v>256</v>
      </c>
      <c r="J624" s="7" t="s">
        <v>6080</v>
      </c>
      <c r="K624" s="7" t="s">
        <v>6080</v>
      </c>
      <c r="L624" s="7" t="s">
        <v>6080</v>
      </c>
      <c r="M624" s="7" t="s">
        <v>257</v>
      </c>
      <c r="N624" s="7" t="s">
        <v>96</v>
      </c>
      <c r="O624" s="7" t="s">
        <v>110</v>
      </c>
      <c r="P624" s="7"/>
      <c r="Q624" s="7" t="s">
        <v>1932</v>
      </c>
      <c r="R624" s="7"/>
      <c r="S624" s="7"/>
      <c r="T624" s="7"/>
      <c r="U624" s="7" t="s">
        <v>6080</v>
      </c>
      <c r="V624" s="7" t="s">
        <v>6080</v>
      </c>
      <c r="W624" s="7" t="s">
        <v>6080</v>
      </c>
      <c r="X624" s="7" t="s">
        <v>6080</v>
      </c>
      <c r="Y624" s="8">
        <v>42537.338923611111</v>
      </c>
      <c r="Z624" s="8">
        <v>42537.38003472222</v>
      </c>
      <c r="AA624" s="7" t="s">
        <v>6080</v>
      </c>
      <c r="AB624" s="7"/>
      <c r="AC624" s="7"/>
      <c r="AD624" s="7">
        <v>9622</v>
      </c>
      <c r="AE624" s="7" t="s">
        <v>6254</v>
      </c>
      <c r="AF624" s="7" t="s">
        <v>6255</v>
      </c>
      <c r="AG624" s="7" t="s">
        <v>14</v>
      </c>
    </row>
    <row r="625" spans="1:33" ht="285">
      <c r="A625" s="7"/>
      <c r="B625" s="7" t="s">
        <v>6254</v>
      </c>
      <c r="C625" s="7" t="s">
        <v>16</v>
      </c>
      <c r="D625" s="7" t="s">
        <v>480</v>
      </c>
      <c r="E625" s="7" t="s">
        <v>1972</v>
      </c>
      <c r="F625" s="7" t="s">
        <v>6239</v>
      </c>
      <c r="G625" s="7" t="s">
        <v>1757</v>
      </c>
      <c r="H625" s="7" t="s">
        <v>293</v>
      </c>
      <c r="I625" s="7" t="s">
        <v>6080</v>
      </c>
      <c r="J625" s="7" t="s">
        <v>6080</v>
      </c>
      <c r="K625" s="7" t="s">
        <v>6080</v>
      </c>
      <c r="L625" s="7" t="s">
        <v>6080</v>
      </c>
      <c r="M625" s="7" t="s">
        <v>6081</v>
      </c>
      <c r="N625" s="7" t="s">
        <v>96</v>
      </c>
      <c r="O625" s="7" t="s">
        <v>6080</v>
      </c>
      <c r="P625" s="7" t="s">
        <v>1996</v>
      </c>
      <c r="Q625" s="7" t="s">
        <v>566</v>
      </c>
      <c r="R625" s="7"/>
      <c r="S625" s="9" t="s">
        <v>6417</v>
      </c>
      <c r="T625" s="7"/>
      <c r="U625" s="7" t="s">
        <v>6080</v>
      </c>
      <c r="V625" s="7" t="s">
        <v>6080</v>
      </c>
      <c r="W625" s="7" t="s">
        <v>6080</v>
      </c>
      <c r="X625" s="7" t="s">
        <v>6080</v>
      </c>
      <c r="Y625" s="8">
        <v>42537.345231481479</v>
      </c>
      <c r="Z625" s="8">
        <v>42537.38003472222</v>
      </c>
      <c r="AA625" s="7" t="s">
        <v>6080</v>
      </c>
      <c r="AB625" s="7"/>
      <c r="AC625" s="7"/>
      <c r="AD625" s="7">
        <v>7970</v>
      </c>
      <c r="AE625" s="7" t="s">
        <v>6254</v>
      </c>
      <c r="AF625" s="7" t="s">
        <v>6255</v>
      </c>
      <c r="AG625" s="7" t="s">
        <v>14</v>
      </c>
    </row>
    <row r="626" spans="1:33" ht="180">
      <c r="A626" s="7" t="s">
        <v>1976</v>
      </c>
      <c r="B626" s="7" t="s">
        <v>6254</v>
      </c>
      <c r="C626" s="7" t="s">
        <v>16</v>
      </c>
      <c r="D626" s="7" t="s">
        <v>480</v>
      </c>
      <c r="E626" s="7" t="s">
        <v>795</v>
      </c>
      <c r="F626" s="7" t="s">
        <v>1975</v>
      </c>
      <c r="G626" s="7" t="s">
        <v>291</v>
      </c>
      <c r="H626" s="7" t="s">
        <v>293</v>
      </c>
      <c r="I626" s="7" t="s">
        <v>6080</v>
      </c>
      <c r="J626" s="7" t="s">
        <v>6080</v>
      </c>
      <c r="K626" s="7" t="s">
        <v>6080</v>
      </c>
      <c r="L626" s="7" t="s">
        <v>6080</v>
      </c>
      <c r="M626" s="7" t="s">
        <v>6081</v>
      </c>
      <c r="N626" s="7" t="s">
        <v>96</v>
      </c>
      <c r="O626" s="7" t="s">
        <v>6080</v>
      </c>
      <c r="P626" s="7" t="s">
        <v>1997</v>
      </c>
      <c r="Q626" s="7" t="s">
        <v>793</v>
      </c>
      <c r="R626" s="7"/>
      <c r="S626" s="9" t="s">
        <v>6418</v>
      </c>
      <c r="T626" s="7"/>
      <c r="U626" s="7" t="s">
        <v>6080</v>
      </c>
      <c r="V626" s="7" t="s">
        <v>6080</v>
      </c>
      <c r="W626" s="7" t="s">
        <v>6080</v>
      </c>
      <c r="X626" s="7" t="s">
        <v>6080</v>
      </c>
      <c r="Y626" s="8">
        <v>42537.347141203703</v>
      </c>
      <c r="Z626" s="8">
        <v>42537.38003472222</v>
      </c>
      <c r="AA626" s="7" t="s">
        <v>6080</v>
      </c>
      <c r="AB626" s="7"/>
      <c r="AC626" s="7"/>
      <c r="AD626" s="7">
        <v>8160</v>
      </c>
      <c r="AE626" s="7" t="s">
        <v>6254</v>
      </c>
      <c r="AF626" s="7" t="s">
        <v>6255</v>
      </c>
      <c r="AG626" s="7" t="s">
        <v>14</v>
      </c>
    </row>
    <row r="627" spans="1:33" ht="60">
      <c r="A627" s="7"/>
      <c r="B627" s="7" t="s">
        <v>6254</v>
      </c>
      <c r="C627" s="7" t="s">
        <v>16</v>
      </c>
      <c r="D627" s="7" t="s">
        <v>132</v>
      </c>
      <c r="E627" s="7" t="s">
        <v>1753</v>
      </c>
      <c r="F627" s="7" t="s">
        <v>1998</v>
      </c>
      <c r="G627" s="7" t="s">
        <v>291</v>
      </c>
      <c r="H627" s="7" t="s">
        <v>1180</v>
      </c>
      <c r="I627" s="7" t="s">
        <v>6080</v>
      </c>
      <c r="J627" s="7" t="s">
        <v>6080</v>
      </c>
      <c r="K627" s="7" t="s">
        <v>6080</v>
      </c>
      <c r="L627" s="7" t="s">
        <v>6080</v>
      </c>
      <c r="M627" s="7" t="s">
        <v>6081</v>
      </c>
      <c r="N627" s="7" t="s">
        <v>89</v>
      </c>
      <c r="O627" s="7" t="s">
        <v>6080</v>
      </c>
      <c r="P627" s="7" t="s">
        <v>1999</v>
      </c>
      <c r="Q627" s="7" t="s">
        <v>1750</v>
      </c>
      <c r="R627" s="7"/>
      <c r="S627" s="7"/>
      <c r="T627" s="7"/>
      <c r="U627" s="7" t="s">
        <v>2000</v>
      </c>
      <c r="V627" s="7" t="s">
        <v>6080</v>
      </c>
      <c r="W627" s="7" t="s">
        <v>6080</v>
      </c>
      <c r="X627" s="7" t="s">
        <v>6080</v>
      </c>
      <c r="Y627" s="8">
        <v>42537.358495370368</v>
      </c>
      <c r="Z627" s="8">
        <v>42537.38003472222</v>
      </c>
      <c r="AA627" s="7" t="s">
        <v>6080</v>
      </c>
      <c r="AB627" s="7"/>
      <c r="AC627" s="7"/>
      <c r="AD627" s="7">
        <v>117101</v>
      </c>
      <c r="AE627" s="7" t="s">
        <v>6254</v>
      </c>
      <c r="AF627" s="7" t="s">
        <v>6255</v>
      </c>
      <c r="AG627" s="7" t="s">
        <v>14</v>
      </c>
    </row>
    <row r="628" spans="1:33">
      <c r="A628" s="7" t="s">
        <v>484</v>
      </c>
      <c r="B628" s="7" t="s">
        <v>6254</v>
      </c>
      <c r="C628" s="7" t="s">
        <v>62</v>
      </c>
      <c r="D628" s="7" t="s">
        <v>480</v>
      </c>
      <c r="E628" s="7" t="s">
        <v>1997</v>
      </c>
      <c r="F628" s="7" t="s">
        <v>1975</v>
      </c>
      <c r="G628" s="7" t="s">
        <v>291</v>
      </c>
      <c r="H628" s="7" t="s">
        <v>293</v>
      </c>
      <c r="I628" s="7" t="s">
        <v>6080</v>
      </c>
      <c r="J628" s="7" t="s">
        <v>6080</v>
      </c>
      <c r="K628" s="7" t="s">
        <v>6080</v>
      </c>
      <c r="L628" s="7" t="s">
        <v>6080</v>
      </c>
      <c r="M628" s="7" t="s">
        <v>6081</v>
      </c>
      <c r="N628" s="7" t="s">
        <v>96</v>
      </c>
      <c r="O628" s="7" t="s">
        <v>6080</v>
      </c>
      <c r="P628" s="7"/>
      <c r="Q628" s="7" t="s">
        <v>795</v>
      </c>
      <c r="R628" s="7"/>
      <c r="S628" s="7"/>
      <c r="T628" s="7"/>
      <c r="U628" s="7" t="s">
        <v>6080</v>
      </c>
      <c r="V628" s="7" t="s">
        <v>6080</v>
      </c>
      <c r="W628" s="7" t="s">
        <v>6080</v>
      </c>
      <c r="X628" s="7" t="s">
        <v>6080</v>
      </c>
      <c r="Y628" s="8">
        <v>42537.369837962964</v>
      </c>
      <c r="Z628" s="8">
        <v>42537.410810185182</v>
      </c>
      <c r="AA628" s="7" t="s">
        <v>6080</v>
      </c>
      <c r="AB628" s="7"/>
      <c r="AC628" s="7"/>
      <c r="AD628" s="7">
        <v>8165</v>
      </c>
      <c r="AE628" s="7" t="s">
        <v>6254</v>
      </c>
      <c r="AF628" s="7" t="s">
        <v>6255</v>
      </c>
      <c r="AG628" s="7" t="s">
        <v>14</v>
      </c>
    </row>
    <row r="629" spans="1:33" ht="45">
      <c r="A629" s="7"/>
      <c r="B629" s="7" t="s">
        <v>6254</v>
      </c>
      <c r="C629" s="7" t="s">
        <v>62</v>
      </c>
      <c r="D629" s="7" t="s">
        <v>225</v>
      </c>
      <c r="E629" s="7" t="s">
        <v>1994</v>
      </c>
      <c r="F629" s="7" t="s">
        <v>2001</v>
      </c>
      <c r="G629" s="7" t="s">
        <v>545</v>
      </c>
      <c r="H629" s="7" t="s">
        <v>1180</v>
      </c>
      <c r="I629" s="7" t="s">
        <v>6080</v>
      </c>
      <c r="J629" s="7" t="s">
        <v>6080</v>
      </c>
      <c r="K629" s="7" t="s">
        <v>6080</v>
      </c>
      <c r="L629" s="7" t="s">
        <v>6080</v>
      </c>
      <c r="M629" s="7" t="s">
        <v>6081</v>
      </c>
      <c r="N629" s="7" t="s">
        <v>96</v>
      </c>
      <c r="O629" s="7" t="s">
        <v>226</v>
      </c>
      <c r="P629" s="7"/>
      <c r="Q629" s="7" t="s">
        <v>1902</v>
      </c>
      <c r="R629" s="7" t="s">
        <v>2002</v>
      </c>
      <c r="S629" s="7"/>
      <c r="T629" s="7"/>
      <c r="U629" s="7" t="s">
        <v>1903</v>
      </c>
      <c r="V629" s="7" t="s">
        <v>1904</v>
      </c>
      <c r="W629" s="7" t="s">
        <v>6080</v>
      </c>
      <c r="X629" s="7" t="s">
        <v>6080</v>
      </c>
      <c r="Y629" s="8">
        <v>42537.37599537037</v>
      </c>
      <c r="Z629" s="8">
        <v>42537.38003472222</v>
      </c>
      <c r="AA629" s="7" t="s">
        <v>6080</v>
      </c>
      <c r="AB629" s="7"/>
      <c r="AC629" s="7"/>
      <c r="AD629" s="7">
        <v>7422</v>
      </c>
      <c r="AE629" s="7" t="s">
        <v>6254</v>
      </c>
      <c r="AF629" s="7" t="s">
        <v>6255</v>
      </c>
      <c r="AG629" s="7" t="s">
        <v>14</v>
      </c>
    </row>
    <row r="630" spans="1:33" ht="30">
      <c r="A630" s="7" t="s">
        <v>370</v>
      </c>
      <c r="B630" s="7" t="s">
        <v>6254</v>
      </c>
      <c r="C630" s="7" t="s">
        <v>62</v>
      </c>
      <c r="D630" s="7" t="s">
        <v>1345</v>
      </c>
      <c r="E630" s="7" t="s">
        <v>1839</v>
      </c>
      <c r="F630" s="7" t="s">
        <v>1350</v>
      </c>
      <c r="G630" s="7" t="s">
        <v>408</v>
      </c>
      <c r="H630" s="7" t="s">
        <v>262</v>
      </c>
      <c r="I630" s="7" t="s">
        <v>6080</v>
      </c>
      <c r="J630" s="7" t="s">
        <v>6080</v>
      </c>
      <c r="K630" s="7" t="s">
        <v>6080</v>
      </c>
      <c r="L630" s="7" t="s">
        <v>6080</v>
      </c>
      <c r="M630" s="7" t="s">
        <v>6081</v>
      </c>
      <c r="N630" s="7" t="s">
        <v>89</v>
      </c>
      <c r="O630" s="7" t="s">
        <v>1348</v>
      </c>
      <c r="P630" s="7"/>
      <c r="Q630" s="7" t="s">
        <v>1352</v>
      </c>
      <c r="R630" s="7"/>
      <c r="S630" s="7"/>
      <c r="T630" s="7"/>
      <c r="U630" s="7" t="s">
        <v>6080</v>
      </c>
      <c r="V630" s="7" t="s">
        <v>6080</v>
      </c>
      <c r="W630" s="7" t="s">
        <v>6080</v>
      </c>
      <c r="X630" s="7" t="s">
        <v>6080</v>
      </c>
      <c r="Y630" s="8">
        <v>42537.381701388891</v>
      </c>
      <c r="Z630" s="8">
        <v>42537.410810185182</v>
      </c>
      <c r="AA630" s="7" t="s">
        <v>6080</v>
      </c>
      <c r="AB630" s="7"/>
      <c r="AC630" s="7"/>
      <c r="AD630" s="7">
        <v>10282</v>
      </c>
      <c r="AE630" s="7" t="s">
        <v>6254</v>
      </c>
      <c r="AF630" s="7" t="s">
        <v>6255</v>
      </c>
      <c r="AG630" s="7" t="s">
        <v>14</v>
      </c>
    </row>
    <row r="631" spans="1:33" ht="30">
      <c r="A631" s="7" t="s">
        <v>484</v>
      </c>
      <c r="B631" s="7" t="s">
        <v>6254</v>
      </c>
      <c r="C631" s="7" t="s">
        <v>62</v>
      </c>
      <c r="D631" s="7" t="s">
        <v>480</v>
      </c>
      <c r="E631" s="7" t="s">
        <v>1996</v>
      </c>
      <c r="F631" s="7" t="s">
        <v>6239</v>
      </c>
      <c r="G631" s="7" t="s">
        <v>1757</v>
      </c>
      <c r="H631" s="7" t="s">
        <v>293</v>
      </c>
      <c r="I631" s="7" t="s">
        <v>6080</v>
      </c>
      <c r="J631" s="7" t="s">
        <v>6080</v>
      </c>
      <c r="K631" s="7" t="s">
        <v>6080</v>
      </c>
      <c r="L631" s="7" t="s">
        <v>6080</v>
      </c>
      <c r="M631" s="7" t="s">
        <v>6081</v>
      </c>
      <c r="N631" s="7" t="s">
        <v>96</v>
      </c>
      <c r="O631" s="7" t="s">
        <v>6080</v>
      </c>
      <c r="P631" s="7"/>
      <c r="Q631" s="7" t="s">
        <v>1972</v>
      </c>
      <c r="R631" s="7"/>
      <c r="S631" s="7"/>
      <c r="T631" s="7"/>
      <c r="U631" s="7" t="s">
        <v>6080</v>
      </c>
      <c r="V631" s="7" t="s">
        <v>6080</v>
      </c>
      <c r="W631" s="7" t="s">
        <v>6080</v>
      </c>
      <c r="X631" s="7" t="s">
        <v>6080</v>
      </c>
      <c r="Y631" s="8">
        <v>42537.386192129627</v>
      </c>
      <c r="Z631" s="8">
        <v>42537.410810185182</v>
      </c>
      <c r="AA631" s="7" t="s">
        <v>6080</v>
      </c>
      <c r="AB631" s="7"/>
      <c r="AC631" s="7"/>
      <c r="AD631" s="7">
        <v>7980</v>
      </c>
      <c r="AE631" s="7" t="s">
        <v>6254</v>
      </c>
      <c r="AF631" s="7" t="s">
        <v>6255</v>
      </c>
      <c r="AG631" s="7" t="s">
        <v>14</v>
      </c>
    </row>
    <row r="632" spans="1:33" ht="75">
      <c r="A632" s="7"/>
      <c r="B632" s="7" t="s">
        <v>6254</v>
      </c>
      <c r="C632" s="7" t="s">
        <v>29</v>
      </c>
      <c r="D632" s="7" t="s">
        <v>1040</v>
      </c>
      <c r="E632" s="7" t="s">
        <v>1041</v>
      </c>
      <c r="F632" s="7" t="s">
        <v>1039</v>
      </c>
      <c r="G632" s="7" t="s">
        <v>84</v>
      </c>
      <c r="H632" s="7" t="s">
        <v>242</v>
      </c>
      <c r="I632" s="7" t="s">
        <v>6080</v>
      </c>
      <c r="J632" s="7" t="s">
        <v>6080</v>
      </c>
      <c r="K632" s="7" t="s">
        <v>6080</v>
      </c>
      <c r="L632" s="7" t="s">
        <v>6080</v>
      </c>
      <c r="M632" s="7" t="s">
        <v>6081</v>
      </c>
      <c r="N632" s="7" t="s">
        <v>96</v>
      </c>
      <c r="O632" s="7" t="s">
        <v>1042</v>
      </c>
      <c r="P632" s="7"/>
      <c r="Q632" s="7" t="s">
        <v>1038</v>
      </c>
      <c r="R632" s="7"/>
      <c r="S632" s="7" t="s">
        <v>6419</v>
      </c>
      <c r="T632" s="7"/>
      <c r="U632" s="7" t="s">
        <v>6080</v>
      </c>
      <c r="V632" s="7" t="s">
        <v>6080</v>
      </c>
      <c r="W632" s="7" t="s">
        <v>6080</v>
      </c>
      <c r="X632" s="7" t="s">
        <v>6080</v>
      </c>
      <c r="Y632" s="8">
        <v>42537.389189814814</v>
      </c>
      <c r="Z632" s="8">
        <v>42537.410810185182</v>
      </c>
      <c r="AA632" s="7" t="s">
        <v>6080</v>
      </c>
      <c r="AB632" s="7"/>
      <c r="AC632" s="7"/>
      <c r="AD632" s="7">
        <v>9421</v>
      </c>
      <c r="AE632" s="7" t="s">
        <v>6254</v>
      </c>
      <c r="AF632" s="7" t="s">
        <v>6255</v>
      </c>
      <c r="AG632" s="7" t="s">
        <v>6080</v>
      </c>
    </row>
    <row r="633" spans="1:33" ht="180">
      <c r="A633" s="7"/>
      <c r="B633" s="7" t="s">
        <v>6254</v>
      </c>
      <c r="C633" s="7" t="s">
        <v>2003</v>
      </c>
      <c r="D633" s="7" t="s">
        <v>931</v>
      </c>
      <c r="E633" s="7" t="s">
        <v>1925</v>
      </c>
      <c r="F633" s="7" t="s">
        <v>1923</v>
      </c>
      <c r="G633" s="7" t="s">
        <v>1924</v>
      </c>
      <c r="H633" s="7" t="s">
        <v>32</v>
      </c>
      <c r="I633" s="7" t="s">
        <v>6080</v>
      </c>
      <c r="J633" s="7" t="s">
        <v>6080</v>
      </c>
      <c r="K633" s="7" t="s">
        <v>6080</v>
      </c>
      <c r="L633" s="7" t="s">
        <v>6080</v>
      </c>
      <c r="M633" s="7" t="s">
        <v>6081</v>
      </c>
      <c r="N633" s="7" t="s">
        <v>314</v>
      </c>
      <c r="O633" s="7" t="s">
        <v>6080</v>
      </c>
      <c r="P633" s="7"/>
      <c r="Q633" s="7" t="s">
        <v>1922</v>
      </c>
      <c r="R633" s="7"/>
      <c r="S633" s="9" t="s">
        <v>6420</v>
      </c>
      <c r="T633" s="7"/>
      <c r="U633" s="7" t="s">
        <v>6080</v>
      </c>
      <c r="V633" s="7" t="s">
        <v>6080</v>
      </c>
      <c r="W633" s="7" t="s">
        <v>6080</v>
      </c>
      <c r="X633" s="7" t="s">
        <v>6080</v>
      </c>
      <c r="Y633" s="8">
        <v>42537.390300925923</v>
      </c>
      <c r="Z633" s="8">
        <v>42537.410810185182</v>
      </c>
      <c r="AA633" s="7" t="s">
        <v>6080</v>
      </c>
      <c r="AB633" s="7"/>
      <c r="AC633" s="7"/>
      <c r="AD633" s="7">
        <v>111401</v>
      </c>
      <c r="AE633" s="7" t="s">
        <v>6254</v>
      </c>
      <c r="AF633" s="7" t="s">
        <v>6255</v>
      </c>
      <c r="AG633" s="7" t="s">
        <v>32</v>
      </c>
    </row>
    <row r="634" spans="1:33" ht="30">
      <c r="A634" s="7"/>
      <c r="B634" s="7" t="s">
        <v>6254</v>
      </c>
      <c r="C634" s="7" t="s">
        <v>62</v>
      </c>
      <c r="D634" s="7" t="s">
        <v>931</v>
      </c>
      <c r="E634" s="7" t="s">
        <v>1983</v>
      </c>
      <c r="F634" s="7" t="s">
        <v>2004</v>
      </c>
      <c r="G634" s="7" t="s">
        <v>545</v>
      </c>
      <c r="H634" s="7" t="s">
        <v>1180</v>
      </c>
      <c r="I634" s="7" t="s">
        <v>6080</v>
      </c>
      <c r="J634" s="7" t="s">
        <v>6080</v>
      </c>
      <c r="K634" s="7" t="s">
        <v>6080</v>
      </c>
      <c r="L634" s="7" t="s">
        <v>6080</v>
      </c>
      <c r="M634" s="7" t="s">
        <v>6081</v>
      </c>
      <c r="N634" s="7" t="s">
        <v>314</v>
      </c>
      <c r="O634" s="7" t="s">
        <v>1087</v>
      </c>
      <c r="P634" s="7"/>
      <c r="Q634" s="7" t="s">
        <v>1980</v>
      </c>
      <c r="R634" s="7"/>
      <c r="S634" s="7"/>
      <c r="T634" s="7"/>
      <c r="U634" s="7" t="s">
        <v>1984</v>
      </c>
      <c r="V634" s="7" t="s">
        <v>6080</v>
      </c>
      <c r="W634" s="7" t="s">
        <v>6080</v>
      </c>
      <c r="X634" s="7" t="s">
        <v>6080</v>
      </c>
      <c r="Y634" s="8">
        <v>42537.391585648147</v>
      </c>
      <c r="Z634" s="8">
        <v>42537.410810185182</v>
      </c>
      <c r="AA634" s="7" t="s">
        <v>6080</v>
      </c>
      <c r="AB634" s="7"/>
      <c r="AC634" s="7"/>
      <c r="AD634" s="7">
        <v>111411</v>
      </c>
      <c r="AE634" s="7" t="s">
        <v>6254</v>
      </c>
      <c r="AF634" s="7" t="s">
        <v>6255</v>
      </c>
      <c r="AG634" s="7" t="s">
        <v>14</v>
      </c>
    </row>
    <row r="635" spans="1:33" ht="30">
      <c r="A635" s="7"/>
      <c r="B635" s="7" t="s">
        <v>6254</v>
      </c>
      <c r="C635" s="7" t="s">
        <v>62</v>
      </c>
      <c r="D635" s="7" t="s">
        <v>1040</v>
      </c>
      <c r="E635" s="7" t="s">
        <v>1977</v>
      </c>
      <c r="F635" s="7" t="s">
        <v>1044</v>
      </c>
      <c r="G635" s="7" t="s">
        <v>84</v>
      </c>
      <c r="H635" s="7" t="s">
        <v>469</v>
      </c>
      <c r="I635" s="7" t="s">
        <v>6080</v>
      </c>
      <c r="J635" s="7" t="s">
        <v>6080</v>
      </c>
      <c r="K635" s="7" t="s">
        <v>6080</v>
      </c>
      <c r="L635" s="7" t="s">
        <v>6080</v>
      </c>
      <c r="M635" s="7" t="s">
        <v>6081</v>
      </c>
      <c r="N635" s="7" t="s">
        <v>96</v>
      </c>
      <c r="O635" s="7" t="s">
        <v>1042</v>
      </c>
      <c r="P635" s="7"/>
      <c r="Q635" s="7" t="s">
        <v>1046</v>
      </c>
      <c r="R635" s="7"/>
      <c r="S635" s="7"/>
      <c r="T635" s="7"/>
      <c r="U635" s="7" t="s">
        <v>6080</v>
      </c>
      <c r="V635" s="7" t="s">
        <v>6080</v>
      </c>
      <c r="W635" s="7" t="s">
        <v>6080</v>
      </c>
      <c r="X635" s="7" t="s">
        <v>6080</v>
      </c>
      <c r="Y635" s="8">
        <v>42537.394745370373</v>
      </c>
      <c r="Z635" s="8">
        <v>42537.410810185182</v>
      </c>
      <c r="AA635" s="7" t="s">
        <v>6080</v>
      </c>
      <c r="AB635" s="7"/>
      <c r="AC635" s="7"/>
      <c r="AD635" s="7">
        <v>9432</v>
      </c>
      <c r="AE635" s="7" t="s">
        <v>6254</v>
      </c>
      <c r="AF635" s="7" t="s">
        <v>6255</v>
      </c>
      <c r="AG635" s="7" t="s">
        <v>14</v>
      </c>
    </row>
    <row r="636" spans="1:33" ht="45">
      <c r="A636" s="7"/>
      <c r="B636" s="7" t="s">
        <v>6254</v>
      </c>
      <c r="C636" s="7" t="s">
        <v>29</v>
      </c>
      <c r="D636" s="7" t="s">
        <v>1345</v>
      </c>
      <c r="E636" s="7" t="s">
        <v>1356</v>
      </c>
      <c r="F636" s="7" t="s">
        <v>1354</v>
      </c>
      <c r="G636" s="7" t="s">
        <v>84</v>
      </c>
      <c r="H636" s="7" t="s">
        <v>242</v>
      </c>
      <c r="I636" s="7" t="s">
        <v>6080</v>
      </c>
      <c r="J636" s="7" t="s">
        <v>6080</v>
      </c>
      <c r="K636" s="7" t="s">
        <v>6080</v>
      </c>
      <c r="L636" s="7" t="s">
        <v>6080</v>
      </c>
      <c r="M636" s="7" t="s">
        <v>6081</v>
      </c>
      <c r="N636" s="7" t="s">
        <v>89</v>
      </c>
      <c r="O636" s="7" t="s">
        <v>1357</v>
      </c>
      <c r="P636" s="7"/>
      <c r="Q636" s="7" t="s">
        <v>1353</v>
      </c>
      <c r="R636" s="7"/>
      <c r="S636" s="7" t="s">
        <v>6245</v>
      </c>
      <c r="T636" s="7"/>
      <c r="U636" s="7" t="s">
        <v>6080</v>
      </c>
      <c r="V636" s="7" t="s">
        <v>6080</v>
      </c>
      <c r="W636" s="7" t="s">
        <v>6080</v>
      </c>
      <c r="X636" s="7" t="s">
        <v>6080</v>
      </c>
      <c r="Y636" s="8">
        <v>42537.396377314813</v>
      </c>
      <c r="Z636" s="8">
        <v>42537.445162037038</v>
      </c>
      <c r="AA636" s="7" t="s">
        <v>6080</v>
      </c>
      <c r="AB636" s="7"/>
      <c r="AC636" s="7"/>
      <c r="AD636" s="7">
        <v>10261</v>
      </c>
      <c r="AE636" s="7" t="s">
        <v>6254</v>
      </c>
      <c r="AF636" s="7" t="s">
        <v>6255</v>
      </c>
      <c r="AG636" s="7" t="s">
        <v>6080</v>
      </c>
    </row>
    <row r="637" spans="1:33" ht="60">
      <c r="A637" s="7"/>
      <c r="B637" s="7" t="s">
        <v>6254</v>
      </c>
      <c r="C637" s="7" t="s">
        <v>62</v>
      </c>
      <c r="D637" s="7" t="s">
        <v>132</v>
      </c>
      <c r="E637" s="7" t="s">
        <v>1999</v>
      </c>
      <c r="F637" s="7" t="s">
        <v>1998</v>
      </c>
      <c r="G637" s="7" t="s">
        <v>545</v>
      </c>
      <c r="H637" s="7" t="s">
        <v>1180</v>
      </c>
      <c r="I637" s="7" t="s">
        <v>6080</v>
      </c>
      <c r="J637" s="7" t="s">
        <v>6080</v>
      </c>
      <c r="K637" s="7" t="s">
        <v>6080</v>
      </c>
      <c r="L637" s="7" t="s">
        <v>6080</v>
      </c>
      <c r="M637" s="7" t="s">
        <v>6081</v>
      </c>
      <c r="N637" s="7" t="s">
        <v>89</v>
      </c>
      <c r="O637" s="7" t="s">
        <v>6080</v>
      </c>
      <c r="P637" s="7"/>
      <c r="Q637" s="7" t="s">
        <v>1753</v>
      </c>
      <c r="R637" s="7"/>
      <c r="S637" s="7" t="s">
        <v>6421</v>
      </c>
      <c r="T637" s="7"/>
      <c r="U637" s="7" t="s">
        <v>2000</v>
      </c>
      <c r="V637" s="7" t="s">
        <v>6080</v>
      </c>
      <c r="W637" s="7" t="s">
        <v>2005</v>
      </c>
      <c r="X637" s="7" t="s">
        <v>6080</v>
      </c>
      <c r="Y637" s="8">
        <v>42537.405798611115</v>
      </c>
      <c r="Z637" s="8">
        <v>42537.410810185182</v>
      </c>
      <c r="AA637" s="7" t="s">
        <v>6080</v>
      </c>
      <c r="AB637" s="7"/>
      <c r="AC637" s="7"/>
      <c r="AD637" s="7">
        <v>117102</v>
      </c>
      <c r="AE637" s="7" t="s">
        <v>6254</v>
      </c>
      <c r="AF637" s="7" t="s">
        <v>6255</v>
      </c>
      <c r="AG637" s="7" t="s">
        <v>14</v>
      </c>
    </row>
    <row r="638" spans="1:33" ht="30">
      <c r="A638" s="7"/>
      <c r="B638" s="7" t="s">
        <v>6254</v>
      </c>
      <c r="C638" s="7" t="s">
        <v>16</v>
      </c>
      <c r="D638" s="7" t="s">
        <v>187</v>
      </c>
      <c r="E638" s="7" t="s">
        <v>1967</v>
      </c>
      <c r="F638" s="7" t="s">
        <v>1964</v>
      </c>
      <c r="G638" s="7" t="s">
        <v>1965</v>
      </c>
      <c r="H638" s="7" t="s">
        <v>1180</v>
      </c>
      <c r="I638" s="7" t="s">
        <v>6080</v>
      </c>
      <c r="J638" s="7" t="s">
        <v>6080</v>
      </c>
      <c r="K638" s="7" t="s">
        <v>6080</v>
      </c>
      <c r="L638" s="7" t="s">
        <v>6080</v>
      </c>
      <c r="M638" s="7" t="s">
        <v>6081</v>
      </c>
      <c r="N638" s="7" t="s">
        <v>96</v>
      </c>
      <c r="O638" s="7" t="s">
        <v>188</v>
      </c>
      <c r="P638" s="7" t="s">
        <v>2006</v>
      </c>
      <c r="Q638" s="7" t="s">
        <v>1963</v>
      </c>
      <c r="R638" s="7"/>
      <c r="S638" s="7"/>
      <c r="T638" s="7"/>
      <c r="U638" s="7" t="s">
        <v>6080</v>
      </c>
      <c r="V638" s="7" t="s">
        <v>6080</v>
      </c>
      <c r="W638" s="7" t="s">
        <v>6080</v>
      </c>
      <c r="X638" s="7" t="s">
        <v>6080</v>
      </c>
      <c r="Y638" s="8">
        <v>42537.406446759262</v>
      </c>
      <c r="Z638" s="8">
        <v>42537.410810185182</v>
      </c>
      <c r="AA638" s="7" t="s">
        <v>6080</v>
      </c>
      <c r="AB638" s="7"/>
      <c r="AC638" s="7"/>
      <c r="AD638" s="7">
        <v>128901</v>
      </c>
      <c r="AE638" s="7" t="s">
        <v>6254</v>
      </c>
      <c r="AF638" s="7" t="s">
        <v>6255</v>
      </c>
      <c r="AG638" s="7" t="s">
        <v>14</v>
      </c>
    </row>
    <row r="639" spans="1:33" ht="45">
      <c r="A639" s="7"/>
      <c r="B639" s="7" t="s">
        <v>6254</v>
      </c>
      <c r="C639" s="7" t="s">
        <v>29</v>
      </c>
      <c r="D639" s="7" t="s">
        <v>1007</v>
      </c>
      <c r="E639" s="7" t="s">
        <v>1008</v>
      </c>
      <c r="F639" s="7" t="s">
        <v>1006</v>
      </c>
      <c r="G639" s="7" t="s">
        <v>197</v>
      </c>
      <c r="H639" s="7" t="s">
        <v>242</v>
      </c>
      <c r="I639" s="7" t="s">
        <v>6080</v>
      </c>
      <c r="J639" s="7" t="s">
        <v>6080</v>
      </c>
      <c r="K639" s="7" t="s">
        <v>6080</v>
      </c>
      <c r="L639" s="7" t="s">
        <v>6080</v>
      </c>
      <c r="M639" s="7" t="s">
        <v>6081</v>
      </c>
      <c r="N639" s="7" t="s">
        <v>96</v>
      </c>
      <c r="O639" s="7" t="s">
        <v>1009</v>
      </c>
      <c r="P639" s="7"/>
      <c r="Q639" s="7" t="s">
        <v>1005</v>
      </c>
      <c r="R639" s="7"/>
      <c r="S639" s="7" t="s">
        <v>6246</v>
      </c>
      <c r="T639" s="7"/>
      <c r="U639" s="7" t="s">
        <v>6080</v>
      </c>
      <c r="V639" s="7" t="s">
        <v>6080</v>
      </c>
      <c r="W639" s="7" t="s">
        <v>6080</v>
      </c>
      <c r="X639" s="7" t="s">
        <v>6080</v>
      </c>
      <c r="Y639" s="8">
        <v>42537.407743055555</v>
      </c>
      <c r="Z639" s="8">
        <v>42537.410810185182</v>
      </c>
      <c r="AA639" s="7" t="s">
        <v>6080</v>
      </c>
      <c r="AB639" s="7"/>
      <c r="AC639" s="7"/>
      <c r="AD639" s="7">
        <v>9341</v>
      </c>
      <c r="AE639" s="7" t="s">
        <v>6254</v>
      </c>
      <c r="AF639" s="7" t="s">
        <v>6255</v>
      </c>
      <c r="AG639" s="7" t="s">
        <v>6080</v>
      </c>
    </row>
    <row r="640" spans="1:33" ht="30">
      <c r="A640" s="7"/>
      <c r="B640" s="7" t="s">
        <v>6254</v>
      </c>
      <c r="C640" s="7" t="s">
        <v>62</v>
      </c>
      <c r="D640" s="7" t="s">
        <v>187</v>
      </c>
      <c r="E640" s="7" t="s">
        <v>2006</v>
      </c>
      <c r="F640" s="7" t="s">
        <v>2007</v>
      </c>
      <c r="G640" s="7" t="s">
        <v>545</v>
      </c>
      <c r="H640" s="7" t="s">
        <v>1180</v>
      </c>
      <c r="I640" s="7" t="s">
        <v>6080</v>
      </c>
      <c r="J640" s="7" t="s">
        <v>6080</v>
      </c>
      <c r="K640" s="7" t="s">
        <v>6080</v>
      </c>
      <c r="L640" s="7" t="s">
        <v>6080</v>
      </c>
      <c r="M640" s="7" t="s">
        <v>6081</v>
      </c>
      <c r="N640" s="7" t="s">
        <v>96</v>
      </c>
      <c r="O640" s="7" t="s">
        <v>188</v>
      </c>
      <c r="P640" s="7"/>
      <c r="Q640" s="7" t="s">
        <v>1967</v>
      </c>
      <c r="R640" s="7"/>
      <c r="S640" s="7" t="s">
        <v>6247</v>
      </c>
      <c r="T640" s="7"/>
      <c r="U640" s="7" t="s">
        <v>197</v>
      </c>
      <c r="V640" s="7" t="s">
        <v>6080</v>
      </c>
      <c r="W640" s="7" t="s">
        <v>6080</v>
      </c>
      <c r="X640" s="7" t="s">
        <v>6080</v>
      </c>
      <c r="Y640" s="8">
        <v>42537.409050925926</v>
      </c>
      <c r="Z640" s="8">
        <v>42537.445162037038</v>
      </c>
      <c r="AA640" s="7" t="s">
        <v>6080</v>
      </c>
      <c r="AB640" s="7"/>
      <c r="AC640" s="7"/>
      <c r="AD640" s="7">
        <v>128902</v>
      </c>
      <c r="AE640" s="7" t="s">
        <v>6254</v>
      </c>
      <c r="AF640" s="7" t="s">
        <v>6255</v>
      </c>
      <c r="AG640" s="7" t="s">
        <v>14</v>
      </c>
    </row>
    <row r="641" spans="1:33" ht="75">
      <c r="A641" s="7"/>
      <c r="B641" s="7" t="s">
        <v>6254</v>
      </c>
      <c r="C641" s="7" t="s">
        <v>2003</v>
      </c>
      <c r="D641" s="7" t="s">
        <v>109</v>
      </c>
      <c r="E641" s="7" t="s">
        <v>552</v>
      </c>
      <c r="F641" s="7" t="s">
        <v>2008</v>
      </c>
      <c r="G641" s="7" t="s">
        <v>550</v>
      </c>
      <c r="H641" s="7" t="s">
        <v>280</v>
      </c>
      <c r="I641" s="7" t="s">
        <v>256</v>
      </c>
      <c r="J641" s="7" t="s">
        <v>6080</v>
      </c>
      <c r="K641" s="7" t="s">
        <v>6080</v>
      </c>
      <c r="L641" s="7" t="s">
        <v>6080</v>
      </c>
      <c r="M641" s="7" t="s">
        <v>2009</v>
      </c>
      <c r="N641" s="7" t="s">
        <v>96</v>
      </c>
      <c r="O641" s="7" t="s">
        <v>110</v>
      </c>
      <c r="P641" s="7"/>
      <c r="Q641" s="7" t="s">
        <v>548</v>
      </c>
      <c r="R641" s="7" t="s">
        <v>6248</v>
      </c>
      <c r="S641" s="7"/>
      <c r="T641" s="7"/>
      <c r="U641" s="7" t="s">
        <v>6080</v>
      </c>
      <c r="V641" s="7" t="s">
        <v>6080</v>
      </c>
      <c r="W641" s="7" t="s">
        <v>6080</v>
      </c>
      <c r="X641" s="7" t="s">
        <v>6080</v>
      </c>
      <c r="Y641" s="8">
        <v>42549.677766203706</v>
      </c>
      <c r="Z641" s="8">
        <v>42617.730138888888</v>
      </c>
      <c r="AA641" s="7" t="s">
        <v>6080</v>
      </c>
      <c r="AB641" s="7"/>
      <c r="AC641" s="7"/>
      <c r="AD641" s="7">
        <v>7552</v>
      </c>
      <c r="AE641" s="7" t="s">
        <v>6254</v>
      </c>
      <c r="AF641" s="7" t="s">
        <v>6255</v>
      </c>
      <c r="AG641" s="7" t="s">
        <v>14</v>
      </c>
    </row>
    <row r="642" spans="1:33" ht="45">
      <c r="A642" s="7"/>
      <c r="B642" s="7" t="s">
        <v>6254</v>
      </c>
      <c r="C642" s="7" t="s">
        <v>1886</v>
      </c>
      <c r="D642" s="7">
        <v>17</v>
      </c>
      <c r="E642" s="7" t="s">
        <v>1789</v>
      </c>
      <c r="F642" s="7" t="s">
        <v>1786</v>
      </c>
      <c r="G642" s="7" t="s">
        <v>1787</v>
      </c>
      <c r="H642" s="7" t="s">
        <v>21</v>
      </c>
      <c r="I642" s="7" t="s">
        <v>6080</v>
      </c>
      <c r="J642" s="7" t="s">
        <v>6080</v>
      </c>
      <c r="K642" s="7" t="s">
        <v>6080</v>
      </c>
      <c r="L642" s="7" t="s">
        <v>6080</v>
      </c>
      <c r="M642" s="7" t="s">
        <v>6081</v>
      </c>
      <c r="N642" s="7" t="s">
        <v>6080</v>
      </c>
      <c r="O642" s="7" t="s">
        <v>6080</v>
      </c>
      <c r="P642" s="7"/>
      <c r="Q642" s="7" t="s">
        <v>1785</v>
      </c>
      <c r="R642" s="7"/>
      <c r="S642" s="7"/>
      <c r="T642" s="7"/>
      <c r="U642" s="7" t="s">
        <v>6080</v>
      </c>
      <c r="V642" s="7" t="s">
        <v>6080</v>
      </c>
      <c r="W642" s="7"/>
      <c r="X642" s="7"/>
      <c r="Y642" s="8">
        <v>42617.722881944443</v>
      </c>
      <c r="Z642" s="8">
        <v>42617.725787037038</v>
      </c>
      <c r="AA642" s="7" t="s">
        <v>6080</v>
      </c>
      <c r="AB642" s="7"/>
      <c r="AC642" s="7"/>
      <c r="AD642" s="7">
        <v>133500</v>
      </c>
      <c r="AE642" s="7" t="s">
        <v>6254</v>
      </c>
      <c r="AF642" s="7" t="s">
        <v>6255</v>
      </c>
      <c r="AG642" s="7" t="s">
        <v>1788</v>
      </c>
    </row>
  </sheetData>
  <autoFilter ref="A1:AG642">
    <filterColumn colId="2"/>
    <filterColumn colId="7"/>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Parameters</vt:lpstr>
      <vt:lpstr>CR Statistics</vt:lpstr>
      <vt:lpstr>CRs_RAN #72_3GU</vt:lpstr>
      <vt:lpstr>Tdoclist_RAN_72</vt:lpstr>
      <vt:lpstr>Categories</vt:lpstr>
      <vt:lpstr>for</vt:lpstr>
      <vt:lpstr>Statuses</vt:lpstr>
      <vt:lpstr>Types</vt:lpstr>
    </vt:vector>
  </TitlesOfParts>
  <Company>CAPGEMINI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2014-09-05T13:13:28Z</dcterms:created>
  <dcterms:modified xsi:type="dcterms:W3CDTF">2016-10-03T21:36:12Z</dcterms:modified>
</cp:coreProperties>
</file>